
<file path=[Content_Types].xml><?xml version="1.0" encoding="utf-8"?>
<Types xmlns="http://schemas.openxmlformats.org/package/2006/content-types">
  <Override PartName="/xl/theme/themeOverride4.xml" ContentType="application/vnd.openxmlformats-officedocument.themeOverride+xml"/>
  <Override PartName="/xl/worksheets/sheet13.xml" ContentType="application/vnd.openxmlformats-officedocument.spreadsheetml.worksheet+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worksheets/sheet7.xml" ContentType="application/vnd.openxmlformats-officedocument.spreadsheetml.worksheet+xml"/>
  <Override PartName="/xl/theme/themeOverride17.xml" ContentType="application/vnd.openxmlformats-officedocument.themeOverride+xml"/>
  <Override PartName="/xl/theme/themeOverride28.xml" ContentType="application/vnd.openxmlformats-officedocument.themeOverride+xml"/>
  <Default Extension="xml" ContentType="application/xml"/>
  <Default Extension="vsdx" ContentType="application/vnd.ms-visio.drawing"/>
  <Default Extension="docx" ContentType="application/vnd.openxmlformats-officedocument.wordprocessingml.document"/>
  <Override PartName="/xl/drawings/drawing2.xml" ContentType="application/vnd.openxmlformats-officedocument.drawing+xml"/>
  <Override PartName="/xl/theme/themeOverride24.xml" ContentType="application/vnd.openxmlformats-officedocument.themeOverride+xml"/>
  <Override PartName="/xl/theme/themeOverride35.xml" ContentType="application/vnd.openxmlformats-officedocument.themeOverride+xml"/>
  <Override PartName="/xl/worksheets/sheet3.xml" ContentType="application/vnd.openxmlformats-officedocument.spreadsheetml.worksheet+xml"/>
  <Override PartName="/xl/theme/themeOverride13.xml" ContentType="application/vnd.openxmlformats-officedocument.themeOverride+xml"/>
  <Override PartName="/xl/charts/chart27.xml" ContentType="application/vnd.openxmlformats-officedocument.drawingml.chart+xml"/>
  <Override PartName="/xl/charts/chart38.xml" ContentType="application/vnd.openxmlformats-officedocument.drawingml.chart+xml"/>
  <Override PartName="/xl/drawings/drawing13.xml" ContentType="application/vnd.openxmlformats-officedocument.drawing+xml"/>
  <Override PartName="/docProps/custom.xml" ContentType="application/vnd.openxmlformats-officedocument.custom-properties+xml"/>
  <Override PartName="/xl/charts/chart16.xml" ContentType="application/vnd.openxmlformats-officedocument.drawingml.chart+xml"/>
  <Override PartName="/xl/theme/themeOverride20.xml" ContentType="application/vnd.openxmlformats-officedocument.themeOverride+xml"/>
  <Override PartName="/xl/charts/chart34.xml" ContentType="application/vnd.openxmlformats-officedocument.drawingml.chart+xml"/>
  <Override PartName="/xl/theme/themeOverride31.xml" ContentType="application/vnd.openxmlformats-officedocument.themeOverride+xml"/>
  <Override PartName="/xl/charts/chart45.xml" ContentType="application/vnd.openxmlformats-officedocument.drawingml.chart+xml"/>
  <Override PartName="/xl/sharedStrings.xml" ContentType="application/vnd.openxmlformats-officedocument.spreadsheetml.sharedStrings+xml"/>
  <Override PartName="/xl/theme/themeOverride9.xml" ContentType="application/vnd.openxmlformats-officedocument.themeOverride+xml"/>
  <Override PartName="/xl/charts/chart14.xml" ContentType="application/vnd.openxmlformats-officedocument.drawingml.chart+xml"/>
  <Override PartName="/xl/charts/chart23.xml" ContentType="application/vnd.openxmlformats-officedocument.drawingml.chart+xml"/>
  <Override PartName="/xl/charts/chart32.xml" ContentType="application/vnd.openxmlformats-officedocument.drawingml.chart+xml"/>
  <Override PartName="/xl/charts/chart43.xml" ContentType="application/vnd.openxmlformats-officedocument.drawingml.chart+xml"/>
  <Override PartName="/xl/charts/chart9.xml" ContentType="application/vnd.openxmlformats-officedocument.drawingml.chart+xml"/>
  <Override PartName="/xl/theme/themeOverride7.xml" ContentType="application/vnd.openxmlformats-officedocument.themeOverride+xml"/>
  <Override PartName="/xl/charts/chart12.xml" ContentType="application/vnd.openxmlformats-officedocument.drawingml.chart+xml"/>
  <Override PartName="/xl/charts/chart21.xml" ContentType="application/vnd.openxmlformats-officedocument.drawingml.chart+xml"/>
  <Override PartName="/xl/charts/chart30.xml" ContentType="application/vnd.openxmlformats-officedocument.drawingml.chart+xml"/>
  <Override PartName="/xl/charts/chart41.xml" ContentType="application/vnd.openxmlformats-officedocument.drawingml.chart+xml"/>
  <Override PartName="/xl/worksheets/sheet16.xml" ContentType="application/vnd.openxmlformats-officedocument.spreadsheetml.worksheet+xml"/>
  <Default Extension="bin" ContentType="application/vnd.openxmlformats-officedocument.spreadsheetml.printerSettings"/>
  <Override PartName="/xl/theme/themeOverride5.xml" ContentType="application/vnd.openxmlformats-officedocument.themeOverride+xml"/>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xml"/>
  <Override PartName="/xl/worksheets/sheet14.xml" ContentType="application/vnd.openxmlformats-officedocument.spreadsheetml.worksheet+xml"/>
  <Override PartName="/xl/tables/table1.xml" ContentType="application/vnd.openxmlformats-officedocument.spreadsheetml.table+xml"/>
  <Override PartName="/xl/theme/themeOverride3.xml" ContentType="application/vnd.openxmlformats-officedocument.themeOverride+xml"/>
  <Override PartName="/xl/charts/chart5.xml" ContentType="application/vnd.openxmlformats-officedocument.drawingml.chart+xml"/>
  <Override PartName="/xl/drawings/drawing7.xml" ContentType="application/vnd.openxmlformats-officedocument.drawing+xml"/>
  <Override PartName="/xl/theme/themeOverride29.xml" ContentType="application/vnd.openxmlformats-officedocument.themeOverrid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Default Extension="emf" ContentType="image/x-emf"/>
  <Override PartName="/xl/theme/themeOverride1.xml" ContentType="application/vnd.openxmlformats-officedocument.themeOverride+xml"/>
  <Override PartName="/xl/charts/chart3.xml" ContentType="application/vnd.openxmlformats-officedocument.drawingml.chart+xml"/>
  <Override PartName="/xl/drawings/drawing5.xml" ContentType="application/vnd.openxmlformats-officedocument.drawing+xml"/>
  <Override PartName="/xl/theme/themeOverride18.xml" ContentType="application/vnd.openxmlformats-officedocument.themeOverride+xml"/>
  <Override PartName="/xl/theme/themeOverride27.xml" ContentType="application/vnd.openxmlformats-officedocument.themeOverride+xml"/>
  <Override PartName="/xl/theme/themeOverride36.xml" ContentType="application/vnd.openxmlformats-officedocument.themeOverride+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3.xml" ContentType="application/vnd.openxmlformats-officedocument.drawing+xml"/>
  <Override PartName="/xl/theme/themeOverride16.xml" ContentType="application/vnd.openxmlformats-officedocument.themeOverride+xml"/>
  <Override PartName="/xl/theme/themeOverride25.xml" ContentType="application/vnd.openxmlformats-officedocument.themeOverride+xml"/>
  <Override PartName="/xl/charts/chart39.xml" ContentType="application/vnd.openxmlformats-officedocument.drawingml.chart+xml"/>
  <Override PartName="/xl/theme/themeOverride34.xml" ContentType="application/vnd.openxmlformats-officedocument.themeOverride+xml"/>
  <Override PartName="/xl/charts/chart48.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theme/themeOverride14.xml" ContentType="application/vnd.openxmlformats-officedocument.themeOverride+xml"/>
  <Override PartName="/xl/charts/chart19.xml" ContentType="application/vnd.openxmlformats-officedocument.drawingml.chart+xml"/>
  <Override PartName="/xl/charts/chart28.xml" ContentType="application/vnd.openxmlformats-officedocument.drawingml.chart+xml"/>
  <Override PartName="/xl/theme/themeOverride23.xml" ContentType="application/vnd.openxmlformats-officedocument.themeOverride+xml"/>
  <Override PartName="/xl/charts/chart37.xml" ContentType="application/vnd.openxmlformats-officedocument.drawingml.chart+xml"/>
  <Override PartName="/xl/theme/themeOverride32.xml" ContentType="application/vnd.openxmlformats-officedocument.themeOverride+xml"/>
  <Override PartName="/xl/charts/chart46.xml" ContentType="application/vnd.openxmlformats-officedocument.drawingml.chart+xml"/>
  <Default Extension="vml" ContentType="application/vnd.openxmlformats-officedocument.vmlDrawing"/>
  <Override PartName="/xl/theme/themeOverride12.xml" ContentType="application/vnd.openxmlformats-officedocument.themeOverride+xml"/>
  <Override PartName="/xl/charts/chart17.xml" ContentType="application/vnd.openxmlformats-officedocument.drawingml.chart+xml"/>
  <Override PartName="/xl/charts/chart26.xml" ContentType="application/vnd.openxmlformats-officedocument.drawingml.chart+xml"/>
  <Override PartName="/xl/theme/themeOverride21.xml" ContentType="application/vnd.openxmlformats-officedocument.themeOverride+xml"/>
  <Override PartName="/xl/charts/chart35.xml" ContentType="application/vnd.openxmlformats-officedocument.drawingml.chart+xml"/>
  <Override PartName="/xl/theme/themeOverride30.xml" ContentType="application/vnd.openxmlformats-officedocument.themeOverride+xml"/>
  <Override PartName="/xl/drawings/drawing12.xml" ContentType="application/vnd.openxmlformats-officedocument.drawing+xml"/>
  <Override PartName="/xl/charts/chart44.xml" ContentType="application/vnd.openxmlformats-officedocument.drawingml.chart+xml"/>
  <Override PartName="/xl/calcChain.xml" ContentType="application/vnd.openxmlformats-officedocument.spreadsheetml.calcChain+xml"/>
  <Override PartName="/xl/theme/themeOverride8.xml" ContentType="application/vnd.openxmlformats-officedocument.themeOverride+xml"/>
  <Override PartName="/xl/charts/chart13.xml" ContentType="application/vnd.openxmlformats-officedocument.drawingml.chart+xml"/>
  <Override PartName="/xl/theme/themeOverride10.xml" ContentType="application/vnd.openxmlformats-officedocument.themeOverride+xml"/>
  <Override PartName="/xl/charts/chart15.xml" ContentType="application/vnd.openxmlformats-officedocument.drawingml.chart+xml"/>
  <Override PartName="/xl/charts/chart24.xml" ContentType="application/vnd.openxmlformats-officedocument.drawingml.chart+xml"/>
  <Override PartName="/xl/drawings/drawing10.xml" ContentType="application/vnd.openxmlformats-officedocument.drawing+xml"/>
  <Override PartName="/xl/charts/chart33.xml" ContentType="application/vnd.openxmlformats-officedocument.drawingml.chart+xml"/>
  <Override PartName="/xl/charts/chart42.xml" ContentType="application/vnd.openxmlformats-officedocument.drawingml.chart+xml"/>
  <Override PartName="/xl/charts/chart8.xml" ContentType="application/vnd.openxmlformats-officedocument.drawingml.chart+xml"/>
  <Override PartName="/xl/theme/themeOverride6.xml" ContentType="application/vnd.openxmlformats-officedocument.themeOverride+xml"/>
  <Override PartName="/xl/charts/chart11.xml" ContentType="application/vnd.openxmlformats-officedocument.drawingml.chart+xml"/>
  <Override PartName="/xl/charts/chart22.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docProps/core.xml" ContentType="application/vnd.openxmlformats-package.core-properties+xml"/>
  <Override PartName="/xl/worksheets/sheet15.xml" ContentType="application/vnd.openxmlformats-officedocument.spreadsheetml.worksheet+xml"/>
  <Override PartName="/xl/charts/chart6.xml" ContentType="application/vnd.openxmlformats-officedocument.drawingml.chart+xml"/>
  <Override PartName="/xl/charts/chart20.xml" ContentType="application/vnd.openxmlformats-officedocument.drawingml.chart+xml"/>
  <Override PartName="/xl/worksheets/sheet9.xml" ContentType="application/vnd.openxmlformats-officedocument.spreadsheetml.worksheet+xml"/>
  <Override PartName="/xl/theme/theme1.xml" ContentType="application/vnd.openxmlformats-officedocument.theme+xml"/>
  <Override PartName="/xl/tables/table2.xml" ContentType="application/vnd.openxmlformats-officedocument.spreadsheetml.table+xml"/>
  <Override PartName="/xl/theme/themeOverride2.xml" ContentType="application/vnd.openxmlformats-officedocument.themeOverride+xml"/>
  <Override PartName="/xl/drawings/drawing8.xml" ContentType="application/vnd.openxmlformats-officedocument.drawing+xml"/>
  <Override PartName="/xl/theme/themeOverride19.xml" ContentType="application/vnd.openxmlformats-officedocument.themeOverride+xml"/>
  <Override PartName="/xl/worksheets/sheet11.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theme/themeOverride15.xml" ContentType="application/vnd.openxmlformats-officedocument.themeOverride+xml"/>
  <Override PartName="/xl/charts/chart29.xml" ContentType="application/vnd.openxmlformats-officedocument.drawingml.chart+xml"/>
  <Override PartName="/xl/theme/themeOverride26.xml" ContentType="application/vnd.openxmlformats-officedocument.themeOverride+xml"/>
  <Override PartName="/xl/charts/chart18.xml" ContentType="application/vnd.openxmlformats-officedocument.drawingml.chart+xml"/>
  <Override PartName="/xl/theme/themeOverride22.xml" ContentType="application/vnd.openxmlformats-officedocument.themeOverride+xml"/>
  <Override PartName="/xl/charts/chart36.xml" ContentType="application/vnd.openxmlformats-officedocument.drawingml.chart+xml"/>
  <Override PartName="/xl/theme/themeOverride33.xml" ContentType="application/vnd.openxmlformats-officedocument.themeOverride+xml"/>
  <Override PartName="/xl/charts/chart47.xml" ContentType="application/vnd.openxmlformats-officedocument.drawingml.chart+xml"/>
  <Override PartName="/xl/worksheets/sheet1.xml" ContentType="application/vnd.openxmlformats-officedocument.spreadsheetml.worksheet+xml"/>
  <Override PartName="/xl/theme/themeOverride11.xml" ContentType="application/vnd.openxmlformats-officedocument.themeOverride+xml"/>
  <Override PartName="/xl/charts/chart25.xml" ContentType="application/vnd.openxmlformats-officedocument.drawingml.chart+xml"/>
  <Override PartName="/xl/drawings/drawing1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autoCompressPictures="0"/>
  <bookViews>
    <workbookView xWindow="1080" yWindow="60" windowWidth="19320" windowHeight="11700" tabRatio="795" firstSheet="2" activeTab="2"/>
  </bookViews>
  <sheets>
    <sheet name="Revision comments" sheetId="59" r:id="rId1"/>
    <sheet name="Assumption comments" sheetId="69" r:id="rId2"/>
    <sheet name="Waveform settings | FB-OFDM" sheetId="70" r:id="rId3"/>
    <sheet name="Case 1a SE" sheetId="71" r:id="rId4"/>
    <sheet name="Case 1a BLER" sheetId="58" r:id="rId5"/>
    <sheet name="Case 1a PSD" sheetId="63" r:id="rId6"/>
    <sheet name="Case 1b SE" sheetId="72" r:id="rId7"/>
    <sheet name="Case 1b BLER" sheetId="64" r:id="rId8"/>
    <sheet name="Case 1b PSD" sheetId="68" r:id="rId9"/>
    <sheet name="Case 2 SE" sheetId="73" r:id="rId10"/>
    <sheet name="Case 2 BLER" sheetId="67" r:id="rId11"/>
    <sheet name="Case 3 SE" sheetId="74" r:id="rId12"/>
    <sheet name="Case3 BLER" sheetId="66" r:id="rId13"/>
    <sheet name="Case 4 SE" sheetId="75" r:id="rId14"/>
    <sheet name="Case 4 BLER" sheetId="65" r:id="rId15"/>
    <sheet name="Sheet1" sheetId="76" r:id="rId16"/>
  </sheets>
  <calcPr calcId="125725"/>
  <extLst>
    <ext xmlns:mx="http://schemas.microsoft.com/office/mac/excel/2008/main" uri="{7523E5D3-25F3-A5E0-1632-64F254C22452}">
      <mx:ArchID Flags="2"/>
    </ext>
  </extLst>
</workbook>
</file>

<file path=xl/calcChain.xml><?xml version="1.0" encoding="utf-8"?>
<calcChain xmlns="http://schemas.openxmlformats.org/spreadsheetml/2006/main">
  <c r="AH25" i="67"/>
  <c r="BJ33" i="75" l="1"/>
  <c r="AN160" s="1"/>
  <c r="BJ37"/>
  <c r="AE31"/>
  <c r="AE33"/>
  <c r="AE35"/>
  <c r="AE37"/>
  <c r="AE39"/>
  <c r="AE32" i="73"/>
  <c r="R159" s="1"/>
  <c r="AE36"/>
  <c r="S163" s="1"/>
  <c r="AE31" i="71"/>
  <c r="T158" s="1"/>
  <c r="AE32"/>
  <c r="N159" s="1"/>
  <c r="AE35"/>
  <c r="T162" s="1"/>
  <c r="AE29"/>
  <c r="T156" s="1"/>
  <c r="AE31" i="72"/>
  <c r="S158" s="1"/>
  <c r="AE32"/>
  <c r="F159" s="1"/>
  <c r="AE33"/>
  <c r="S160" s="1"/>
  <c r="AE35"/>
  <c r="S162" s="1"/>
  <c r="AE36"/>
  <c r="F163" s="1"/>
  <c r="AE31" i="74"/>
  <c r="D158" s="1"/>
  <c r="AE33"/>
  <c r="T160" s="1"/>
  <c r="AE35"/>
  <c r="L162" s="1"/>
  <c r="AE37"/>
  <c r="L164" s="1"/>
  <c r="AO215" i="75"/>
  <c r="O199"/>
  <c r="O185"/>
  <c r="O181"/>
  <c r="O173"/>
  <c r="F169"/>
  <c r="AG155"/>
  <c r="AE155"/>
  <c r="AD155"/>
  <c r="AC155"/>
  <c r="AB155"/>
  <c r="AA155"/>
  <c r="Z155"/>
  <c r="Y155"/>
  <c r="X155"/>
  <c r="W155"/>
  <c r="V155"/>
  <c r="U155"/>
  <c r="T155"/>
  <c r="S155"/>
  <c r="R155"/>
  <c r="Q155"/>
  <c r="P155"/>
  <c r="O155"/>
  <c r="N155"/>
  <c r="M155"/>
  <c r="L155"/>
  <c r="K155"/>
  <c r="J155"/>
  <c r="I155"/>
  <c r="H155"/>
  <c r="G155"/>
  <c r="F155"/>
  <c r="E155"/>
  <c r="D155"/>
  <c r="C155"/>
  <c r="B155"/>
  <c r="BJ129"/>
  <c r="AE129"/>
  <c r="BJ128"/>
  <c r="AE128"/>
  <c r="BJ127"/>
  <c r="AE127"/>
  <c r="BJ126"/>
  <c r="AE126"/>
  <c r="BJ125"/>
  <c r="AE125"/>
  <c r="BJ124"/>
  <c r="AU251" s="1"/>
  <c r="AE124"/>
  <c r="BJ123"/>
  <c r="AE123"/>
  <c r="L250" s="1"/>
  <c r="BJ122"/>
  <c r="AU249" s="1"/>
  <c r="AE122"/>
  <c r="T249" s="1"/>
  <c r="BJ121"/>
  <c r="AE121"/>
  <c r="L248" s="1"/>
  <c r="BJ120"/>
  <c r="AE120"/>
  <c r="D247" s="1"/>
  <c r="BJ119"/>
  <c r="AE119"/>
  <c r="BJ118"/>
  <c r="AE118"/>
  <c r="D245" s="1"/>
  <c r="BJ117"/>
  <c r="AE117"/>
  <c r="BJ116"/>
  <c r="AU243" s="1"/>
  <c r="AE116"/>
  <c r="BJ115"/>
  <c r="AE115"/>
  <c r="L242" s="1"/>
  <c r="BJ114"/>
  <c r="AU241" s="1"/>
  <c r="AE114"/>
  <c r="T241" s="1"/>
  <c r="BJ113"/>
  <c r="AE113"/>
  <c r="BJ112"/>
  <c r="AE112"/>
  <c r="D239" s="1"/>
  <c r="BJ111"/>
  <c r="AE111"/>
  <c r="L238" s="1"/>
  <c r="BJ110"/>
  <c r="AE110"/>
  <c r="T237" s="1"/>
  <c r="BJ109"/>
  <c r="AE109"/>
  <c r="BJ108"/>
  <c r="AU235" s="1"/>
  <c r="AE108"/>
  <c r="BJ107"/>
  <c r="AE107"/>
  <c r="L234" s="1"/>
  <c r="BJ106"/>
  <c r="AU233" s="1"/>
  <c r="AE106"/>
  <c r="T233" s="1"/>
  <c r="BJ105"/>
  <c r="AE105"/>
  <c r="BJ104"/>
  <c r="AE104"/>
  <c r="D231" s="1"/>
  <c r="BJ103"/>
  <c r="AE103"/>
  <c r="L230" s="1"/>
  <c r="BJ102"/>
  <c r="AE102"/>
  <c r="BJ101"/>
  <c r="AE101"/>
  <c r="BJ100"/>
  <c r="AK227" s="1"/>
  <c r="AE100"/>
  <c r="BJ99"/>
  <c r="AE99"/>
  <c r="BJ98"/>
  <c r="AE98"/>
  <c r="BJ97"/>
  <c r="AE97"/>
  <c r="BJ96"/>
  <c r="AE96"/>
  <c r="R223" s="1"/>
  <c r="BJ95"/>
  <c r="AE95"/>
  <c r="J222" s="1"/>
  <c r="BJ94"/>
  <c r="AE94"/>
  <c r="BJ93"/>
  <c r="AE93"/>
  <c r="J220" s="1"/>
  <c r="BJ92"/>
  <c r="AE92"/>
  <c r="BJ91"/>
  <c r="AE91"/>
  <c r="J218" s="1"/>
  <c r="BJ90"/>
  <c r="AE90"/>
  <c r="R217" s="1"/>
  <c r="BJ89"/>
  <c r="AE89"/>
  <c r="BJ88"/>
  <c r="AS215" s="1"/>
  <c r="AE88"/>
  <c r="BJ87"/>
  <c r="AE87"/>
  <c r="J214" s="1"/>
  <c r="BJ86"/>
  <c r="AE86"/>
  <c r="BJ85"/>
  <c r="AE85"/>
  <c r="BJ84"/>
  <c r="AS211" s="1"/>
  <c r="AE84"/>
  <c r="BJ83"/>
  <c r="AE83"/>
  <c r="J210" s="1"/>
  <c r="BJ82"/>
  <c r="AE82"/>
  <c r="N209" s="1"/>
  <c r="BJ81"/>
  <c r="AE81"/>
  <c r="BJ80"/>
  <c r="AE80"/>
  <c r="BJ79"/>
  <c r="AE79"/>
  <c r="J206" s="1"/>
  <c r="BJ78"/>
  <c r="AE78"/>
  <c r="BJ77"/>
  <c r="AE77"/>
  <c r="BJ76"/>
  <c r="AQ203" s="1"/>
  <c r="AE76"/>
  <c r="BJ75"/>
  <c r="AE75"/>
  <c r="BJ74"/>
  <c r="AE74"/>
  <c r="BJ73"/>
  <c r="AE73"/>
  <c r="BJ72"/>
  <c r="AP199" s="1"/>
  <c r="AE72"/>
  <c r="BJ71"/>
  <c r="AE71"/>
  <c r="BJ70"/>
  <c r="AE70"/>
  <c r="BJ69"/>
  <c r="AE69"/>
  <c r="BJ68"/>
  <c r="AP195" s="1"/>
  <c r="AE68"/>
  <c r="BJ67"/>
  <c r="AE67"/>
  <c r="BJ66"/>
  <c r="AP193" s="1"/>
  <c r="AE66"/>
  <c r="O193" s="1"/>
  <c r="BJ65"/>
  <c r="AE65"/>
  <c r="BJ64"/>
  <c r="AP191" s="1"/>
  <c r="AE64"/>
  <c r="BJ63"/>
  <c r="AE63"/>
  <c r="BJ62"/>
  <c r="AE62"/>
  <c r="O189" s="1"/>
  <c r="BJ61"/>
  <c r="AE61"/>
  <c r="BJ60"/>
  <c r="AE60"/>
  <c r="BJ59"/>
  <c r="AE59"/>
  <c r="BJ58"/>
  <c r="AP185" s="1"/>
  <c r="AE58"/>
  <c r="BJ57"/>
  <c r="AE57"/>
  <c r="BJ56"/>
  <c r="AE56"/>
  <c r="BJ55"/>
  <c r="AE55"/>
  <c r="BJ54"/>
  <c r="AE54"/>
  <c r="BJ53"/>
  <c r="AE53"/>
  <c r="BJ52"/>
  <c r="AP179" s="1"/>
  <c r="AE52"/>
  <c r="BJ51"/>
  <c r="AE51"/>
  <c r="BJ50"/>
  <c r="AP177" s="1"/>
  <c r="AE50"/>
  <c r="BJ49"/>
  <c r="AE49"/>
  <c r="BJ48"/>
  <c r="BJ175" s="1"/>
  <c r="AE48"/>
  <c r="I175" s="1"/>
  <c r="BJ47"/>
  <c r="AE47"/>
  <c r="BJ46"/>
  <c r="AR173" s="1"/>
  <c r="AE46"/>
  <c r="BJ45"/>
  <c r="AE45"/>
  <c r="BJ44"/>
  <c r="AW171" s="1"/>
  <c r="AE44"/>
  <c r="Q171" s="1"/>
  <c r="BJ43"/>
  <c r="AO170" s="1"/>
  <c r="AE43"/>
  <c r="BJ42"/>
  <c r="AW169" s="1"/>
  <c r="AE42"/>
  <c r="J169" s="1"/>
  <c r="BJ41"/>
  <c r="BJ168" s="1"/>
  <c r="AE41"/>
  <c r="BJ40"/>
  <c r="AP167" s="1"/>
  <c r="AE40"/>
  <c r="S167" s="1"/>
  <c r="BJ39"/>
  <c r="AO166" s="1"/>
  <c r="BJ38"/>
  <c r="AV165" s="1"/>
  <c r="AE38"/>
  <c r="T165" s="1"/>
  <c r="BJ36"/>
  <c r="AW163" s="1"/>
  <c r="AE36"/>
  <c r="R163" s="1"/>
  <c r="BJ35"/>
  <c r="BJ34"/>
  <c r="AW161" s="1"/>
  <c r="AE34"/>
  <c r="R161" s="1"/>
  <c r="BJ32"/>
  <c r="AW159" s="1"/>
  <c r="AE32"/>
  <c r="R159" s="1"/>
  <c r="BJ31"/>
  <c r="BJ30"/>
  <c r="AW157" s="1"/>
  <c r="AE30"/>
  <c r="R157" s="1"/>
  <c r="BJ29"/>
  <c r="AE29"/>
  <c r="BJ25"/>
  <c r="BJ155" s="1"/>
  <c r="BI25"/>
  <c r="BI155" s="1"/>
  <c r="BH25"/>
  <c r="BH155" s="1"/>
  <c r="BG25"/>
  <c r="BG155" s="1"/>
  <c r="BF25"/>
  <c r="BF155" s="1"/>
  <c r="BE25"/>
  <c r="BE155" s="1"/>
  <c r="BD25"/>
  <c r="BD155" s="1"/>
  <c r="BC25"/>
  <c r="BC155" s="1"/>
  <c r="BB25"/>
  <c r="BB155" s="1"/>
  <c r="BA25"/>
  <c r="BA155" s="1"/>
  <c r="AZ25"/>
  <c r="AZ155" s="1"/>
  <c r="AY25"/>
  <c r="AY155" s="1"/>
  <c r="AX25"/>
  <c r="AX155" s="1"/>
  <c r="AW25"/>
  <c r="AW155" s="1"/>
  <c r="AV25"/>
  <c r="AV155" s="1"/>
  <c r="AU25"/>
  <c r="AU155" s="1"/>
  <c r="AT25"/>
  <c r="AT155" s="1"/>
  <c r="AS25"/>
  <c r="AS155" s="1"/>
  <c r="AR25"/>
  <c r="AR155" s="1"/>
  <c r="AQ25"/>
  <c r="AQ155" s="1"/>
  <c r="AP25"/>
  <c r="AP155" s="1"/>
  <c r="AO25"/>
  <c r="AO155" s="1"/>
  <c r="AN25"/>
  <c r="AN155" s="1"/>
  <c r="AM25"/>
  <c r="AM155" s="1"/>
  <c r="AL25"/>
  <c r="AL155" s="1"/>
  <c r="AK25"/>
  <c r="AK155" s="1"/>
  <c r="AJ25"/>
  <c r="AJ155" s="1"/>
  <c r="AI25"/>
  <c r="AI155" s="1"/>
  <c r="AH25"/>
  <c r="AH155" s="1"/>
  <c r="AG25"/>
  <c r="AM188" i="74"/>
  <c r="AI185"/>
  <c r="AM183"/>
  <c r="H182"/>
  <c r="AQ181"/>
  <c r="AU179"/>
  <c r="AQ178"/>
  <c r="H176"/>
  <c r="H174"/>
  <c r="P172"/>
  <c r="AM170"/>
  <c r="AM169"/>
  <c r="L168"/>
  <c r="H168"/>
  <c r="AE155"/>
  <c r="AD155"/>
  <c r="AC155"/>
  <c r="AB155"/>
  <c r="AA155"/>
  <c r="Z155"/>
  <c r="Y155"/>
  <c r="X155"/>
  <c r="W155"/>
  <c r="V155"/>
  <c r="U155"/>
  <c r="T155"/>
  <c r="S155"/>
  <c r="R155"/>
  <c r="Q155"/>
  <c r="P155"/>
  <c r="O155"/>
  <c r="N155"/>
  <c r="M155"/>
  <c r="L155"/>
  <c r="K155"/>
  <c r="J155"/>
  <c r="I155"/>
  <c r="H155"/>
  <c r="G155"/>
  <c r="F155"/>
  <c r="E155"/>
  <c r="D155"/>
  <c r="C155"/>
  <c r="B155"/>
  <c r="BJ129"/>
  <c r="AE129"/>
  <c r="BJ128"/>
  <c r="AE128"/>
  <c r="BJ127"/>
  <c r="BJ254" s="1"/>
  <c r="AE127"/>
  <c r="BJ126"/>
  <c r="AE126"/>
  <c r="Q253" s="1"/>
  <c r="BJ125"/>
  <c r="AE125"/>
  <c r="BJ124"/>
  <c r="AE124"/>
  <c r="BJ123"/>
  <c r="AE123"/>
  <c r="BJ122"/>
  <c r="AE122"/>
  <c r="BJ121"/>
  <c r="AJ248" s="1"/>
  <c r="AE121"/>
  <c r="BJ120"/>
  <c r="AE120"/>
  <c r="BJ119"/>
  <c r="BJ246" s="1"/>
  <c r="AE119"/>
  <c r="BJ118"/>
  <c r="AE118"/>
  <c r="BJ117"/>
  <c r="AE117"/>
  <c r="BJ116"/>
  <c r="AE116"/>
  <c r="BJ115"/>
  <c r="AE115"/>
  <c r="BJ114"/>
  <c r="AE114"/>
  <c r="BJ113"/>
  <c r="AJ240" s="1"/>
  <c r="AE113"/>
  <c r="BJ112"/>
  <c r="AE112"/>
  <c r="BJ111"/>
  <c r="BJ238" s="1"/>
  <c r="AE111"/>
  <c r="BJ110"/>
  <c r="AE110"/>
  <c r="BJ109"/>
  <c r="AE109"/>
  <c r="BJ108"/>
  <c r="AR235" s="1"/>
  <c r="AE108"/>
  <c r="BJ107"/>
  <c r="AE107"/>
  <c r="BJ106"/>
  <c r="AE106"/>
  <c r="BJ105"/>
  <c r="AJ232" s="1"/>
  <c r="AE105"/>
  <c r="BJ104"/>
  <c r="AE104"/>
  <c r="BJ103"/>
  <c r="AE103"/>
  <c r="BJ102"/>
  <c r="AR229" s="1"/>
  <c r="AE102"/>
  <c r="M229" s="1"/>
  <c r="BJ101"/>
  <c r="AV228" s="1"/>
  <c r="AE101"/>
  <c r="BJ100"/>
  <c r="AE100"/>
  <c r="BJ99"/>
  <c r="AE99"/>
  <c r="BJ98"/>
  <c r="AE98"/>
  <c r="BJ97"/>
  <c r="AV224" s="1"/>
  <c r="AE97"/>
  <c r="BJ96"/>
  <c r="AN223" s="1"/>
  <c r="AE96"/>
  <c r="AE223" s="1"/>
  <c r="BJ95"/>
  <c r="AN222" s="1"/>
  <c r="AE95"/>
  <c r="BJ94"/>
  <c r="AE94"/>
  <c r="BJ93"/>
  <c r="AV220" s="1"/>
  <c r="AE93"/>
  <c r="BJ92"/>
  <c r="AN219" s="1"/>
  <c r="AE92"/>
  <c r="AE219" s="1"/>
  <c r="BJ91"/>
  <c r="AN218" s="1"/>
  <c r="AE91"/>
  <c r="BJ90"/>
  <c r="AE90"/>
  <c r="BJ89"/>
  <c r="AV216" s="1"/>
  <c r="AE89"/>
  <c r="BJ88"/>
  <c r="AN215" s="1"/>
  <c r="AE88"/>
  <c r="AE215" s="1"/>
  <c r="BJ87"/>
  <c r="AN214" s="1"/>
  <c r="AE87"/>
  <c r="BJ86"/>
  <c r="AE86"/>
  <c r="BJ85"/>
  <c r="AV212" s="1"/>
  <c r="AE85"/>
  <c r="BJ84"/>
  <c r="AN211" s="1"/>
  <c r="AE84"/>
  <c r="AE211" s="1"/>
  <c r="BJ83"/>
  <c r="AE83"/>
  <c r="BJ82"/>
  <c r="AN209" s="1"/>
  <c r="AE82"/>
  <c r="B209" s="1"/>
  <c r="BJ81"/>
  <c r="AV208" s="1"/>
  <c r="AE81"/>
  <c r="BJ80"/>
  <c r="AH207" s="1"/>
  <c r="AE80"/>
  <c r="BJ79"/>
  <c r="AP206" s="1"/>
  <c r="AE79"/>
  <c r="BJ78"/>
  <c r="AX205" s="1"/>
  <c r="AE78"/>
  <c r="R205" s="1"/>
  <c r="BJ77"/>
  <c r="AP204" s="1"/>
  <c r="AE77"/>
  <c r="BJ76"/>
  <c r="AE76"/>
  <c r="S203" s="1"/>
  <c r="BJ75"/>
  <c r="AL202" s="1"/>
  <c r="AE75"/>
  <c r="BJ74"/>
  <c r="AE74"/>
  <c r="BJ73"/>
  <c r="AT200" s="1"/>
  <c r="AE73"/>
  <c r="BJ72"/>
  <c r="AE72"/>
  <c r="C199" s="1"/>
  <c r="BJ71"/>
  <c r="AX198" s="1"/>
  <c r="AE71"/>
  <c r="BJ70"/>
  <c r="AE70"/>
  <c r="S197" s="1"/>
  <c r="BJ69"/>
  <c r="AE69"/>
  <c r="BJ68"/>
  <c r="AE68"/>
  <c r="J195" s="1"/>
  <c r="BJ67"/>
  <c r="AM194" s="1"/>
  <c r="AE67"/>
  <c r="BJ66"/>
  <c r="AE66"/>
  <c r="T193" s="1"/>
  <c r="BJ65"/>
  <c r="AU192" s="1"/>
  <c r="AE65"/>
  <c r="BJ64"/>
  <c r="AE64"/>
  <c r="P191" s="1"/>
  <c r="BJ63"/>
  <c r="AY190" s="1"/>
  <c r="AE63"/>
  <c r="BJ62"/>
  <c r="AE62"/>
  <c r="L189" s="1"/>
  <c r="BJ61"/>
  <c r="AU188" s="1"/>
  <c r="AE61"/>
  <c r="BJ60"/>
  <c r="AM187" s="1"/>
  <c r="AE60"/>
  <c r="BJ59"/>
  <c r="AE59"/>
  <c r="BJ58"/>
  <c r="AE58"/>
  <c r="D185" s="1"/>
  <c r="BJ57"/>
  <c r="AM184" s="1"/>
  <c r="AE57"/>
  <c r="L184" s="1"/>
  <c r="BJ56"/>
  <c r="AE56"/>
  <c r="H183" s="1"/>
  <c r="BJ55"/>
  <c r="AE55"/>
  <c r="L182" s="1"/>
  <c r="BJ54"/>
  <c r="AE54"/>
  <c r="BJ53"/>
  <c r="AE53"/>
  <c r="H180" s="1"/>
  <c r="BJ52"/>
  <c r="AE52"/>
  <c r="BJ51"/>
  <c r="AY178" s="1"/>
  <c r="AE51"/>
  <c r="L178" s="1"/>
  <c r="BJ50"/>
  <c r="AY177" s="1"/>
  <c r="AE50"/>
  <c r="T177" s="1"/>
  <c r="BJ49"/>
  <c r="AU176" s="1"/>
  <c r="AE49"/>
  <c r="L176" s="1"/>
  <c r="BJ48"/>
  <c r="AI175" s="1"/>
  <c r="AE48"/>
  <c r="H175" s="1"/>
  <c r="BJ47"/>
  <c r="BJ174" s="1"/>
  <c r="AE47"/>
  <c r="L174" s="1"/>
  <c r="BJ46"/>
  <c r="AM173" s="1"/>
  <c r="AE46"/>
  <c r="L173" s="1"/>
  <c r="BJ45"/>
  <c r="BJ172" s="1"/>
  <c r="AE45"/>
  <c r="L172" s="1"/>
  <c r="BJ44"/>
  <c r="AE44"/>
  <c r="T171" s="1"/>
  <c r="BJ43"/>
  <c r="BJ170" s="1"/>
  <c r="AE43"/>
  <c r="L170" s="1"/>
  <c r="BJ42"/>
  <c r="AE42"/>
  <c r="L169" s="1"/>
  <c r="BJ41"/>
  <c r="AE41"/>
  <c r="P168" s="1"/>
  <c r="BJ40"/>
  <c r="AE40"/>
  <c r="BJ39"/>
  <c r="AE39"/>
  <c r="L166" s="1"/>
  <c r="BJ38"/>
  <c r="BJ165" s="1"/>
  <c r="AE38"/>
  <c r="BJ37"/>
  <c r="BJ164" s="1"/>
  <c r="BJ36"/>
  <c r="AE36"/>
  <c r="P163" s="1"/>
  <c r="BJ35"/>
  <c r="BJ162" s="1"/>
  <c r="BJ34"/>
  <c r="AE34"/>
  <c r="C161" s="1"/>
  <c r="BJ33"/>
  <c r="BJ160" s="1"/>
  <c r="BJ32"/>
  <c r="BJ159" s="1"/>
  <c r="AE32"/>
  <c r="BJ31"/>
  <c r="BJ158" s="1"/>
  <c r="BJ30"/>
  <c r="AE30"/>
  <c r="BJ29"/>
  <c r="BJ156" s="1"/>
  <c r="AE29"/>
  <c r="L156" s="1"/>
  <c r="BJ25"/>
  <c r="BJ155" s="1"/>
  <c r="BI25"/>
  <c r="BI155" s="1"/>
  <c r="BH25"/>
  <c r="BH155" s="1"/>
  <c r="BG25"/>
  <c r="BG155" s="1"/>
  <c r="BF25"/>
  <c r="BF155" s="1"/>
  <c r="BE25"/>
  <c r="BE155" s="1"/>
  <c r="BD25"/>
  <c r="BD155" s="1"/>
  <c r="BC25"/>
  <c r="BC155" s="1"/>
  <c r="BB25"/>
  <c r="BB155" s="1"/>
  <c r="BA25"/>
  <c r="BA155" s="1"/>
  <c r="AZ25"/>
  <c r="AZ155" s="1"/>
  <c r="AY25"/>
  <c r="AY155" s="1"/>
  <c r="AX25"/>
  <c r="AX155" s="1"/>
  <c r="AW25"/>
  <c r="AW155" s="1"/>
  <c r="AV25"/>
  <c r="AV155" s="1"/>
  <c r="AU25"/>
  <c r="AU155" s="1"/>
  <c r="AT25"/>
  <c r="AT155" s="1"/>
  <c r="AS25"/>
  <c r="AS155" s="1"/>
  <c r="AR25"/>
  <c r="AR155" s="1"/>
  <c r="AQ25"/>
  <c r="AQ155" s="1"/>
  <c r="AP25"/>
  <c r="AP155" s="1"/>
  <c r="AO25"/>
  <c r="AO155" s="1"/>
  <c r="AN25"/>
  <c r="AN155" s="1"/>
  <c r="AM25"/>
  <c r="AM155" s="1"/>
  <c r="AL25"/>
  <c r="AL155" s="1"/>
  <c r="AK25"/>
  <c r="AK155" s="1"/>
  <c r="AJ25"/>
  <c r="AJ155" s="1"/>
  <c r="AI25"/>
  <c r="AI155" s="1"/>
  <c r="AH25"/>
  <c r="AH155" s="1"/>
  <c r="AG25"/>
  <c r="AG155" s="1"/>
  <c r="N218" i="73"/>
  <c r="AU202"/>
  <c r="G188"/>
  <c r="N178"/>
  <c r="AE155"/>
  <c r="AD155"/>
  <c r="AC155"/>
  <c r="AB155"/>
  <c r="AA155"/>
  <c r="Z155"/>
  <c r="Y155"/>
  <c r="X155"/>
  <c r="W155"/>
  <c r="V155"/>
  <c r="U155"/>
  <c r="T155"/>
  <c r="S155"/>
  <c r="R155"/>
  <c r="Q155"/>
  <c r="P155"/>
  <c r="O155"/>
  <c r="N155"/>
  <c r="M155"/>
  <c r="L155"/>
  <c r="K155"/>
  <c r="J155"/>
  <c r="I155"/>
  <c r="H155"/>
  <c r="G155"/>
  <c r="F155"/>
  <c r="E155"/>
  <c r="D155"/>
  <c r="C155"/>
  <c r="B155"/>
  <c r="BJ129"/>
  <c r="AE129"/>
  <c r="BJ128"/>
  <c r="AE128"/>
  <c r="BJ127"/>
  <c r="BJ254" s="1"/>
  <c r="AE127"/>
  <c r="BJ126"/>
  <c r="AW253" s="1"/>
  <c r="AE126"/>
  <c r="BJ125"/>
  <c r="AU252" s="1"/>
  <c r="AE125"/>
  <c r="BJ124"/>
  <c r="AE124"/>
  <c r="BJ123"/>
  <c r="AO250" s="1"/>
  <c r="AE123"/>
  <c r="BJ122"/>
  <c r="AM249" s="1"/>
  <c r="AE122"/>
  <c r="F249" s="1"/>
  <c r="BJ121"/>
  <c r="AE121"/>
  <c r="BJ120"/>
  <c r="AG247" s="1"/>
  <c r="AE120"/>
  <c r="BJ119"/>
  <c r="AE119"/>
  <c r="T246" s="1"/>
  <c r="BJ118"/>
  <c r="AW245" s="1"/>
  <c r="AE118"/>
  <c r="BJ117"/>
  <c r="AE117"/>
  <c r="N244" s="1"/>
  <c r="BJ116"/>
  <c r="AR243" s="1"/>
  <c r="AE116"/>
  <c r="BJ115"/>
  <c r="AO242" s="1"/>
  <c r="AE115"/>
  <c r="BJ114"/>
  <c r="AM241" s="1"/>
  <c r="AE114"/>
  <c r="E241" s="1"/>
  <c r="BJ113"/>
  <c r="AE113"/>
  <c r="BJ112"/>
  <c r="AG239" s="1"/>
  <c r="AE112"/>
  <c r="BJ111"/>
  <c r="BJ238" s="1"/>
  <c r="AE111"/>
  <c r="BJ110"/>
  <c r="AE110"/>
  <c r="BJ109"/>
  <c r="AE109"/>
  <c r="BJ108"/>
  <c r="AR235" s="1"/>
  <c r="AE108"/>
  <c r="L235" s="1"/>
  <c r="BJ107"/>
  <c r="AO234" s="1"/>
  <c r="AE107"/>
  <c r="BJ106"/>
  <c r="AE106"/>
  <c r="BJ105"/>
  <c r="AJ232" s="1"/>
  <c r="AE105"/>
  <c r="BJ104"/>
  <c r="AG231" s="1"/>
  <c r="AE104"/>
  <c r="BJ103"/>
  <c r="BJ230" s="1"/>
  <c r="AE103"/>
  <c r="BJ102"/>
  <c r="AW229" s="1"/>
  <c r="AE102"/>
  <c r="Q229" s="1"/>
  <c r="BJ101"/>
  <c r="AJ228" s="1"/>
  <c r="AE101"/>
  <c r="BJ100"/>
  <c r="AE100"/>
  <c r="BJ99"/>
  <c r="AJ226" s="1"/>
  <c r="AE99"/>
  <c r="BJ98"/>
  <c r="AE98"/>
  <c r="J225" s="1"/>
  <c r="BJ97"/>
  <c r="AO224" s="1"/>
  <c r="AE97"/>
  <c r="BJ96"/>
  <c r="AK223" s="1"/>
  <c r="AE96"/>
  <c r="BJ95"/>
  <c r="AE95"/>
  <c r="B222" s="1"/>
  <c r="BJ94"/>
  <c r="AE94"/>
  <c r="L221" s="1"/>
  <c r="BJ93"/>
  <c r="BJ220" s="1"/>
  <c r="AE93"/>
  <c r="BJ92"/>
  <c r="AE92"/>
  <c r="BJ91"/>
  <c r="AU218" s="1"/>
  <c r="AE91"/>
  <c r="M218" s="1"/>
  <c r="BJ90"/>
  <c r="AE90"/>
  <c r="J217" s="1"/>
  <c r="BJ89"/>
  <c r="AE89"/>
  <c r="BJ88"/>
  <c r="AM215" s="1"/>
  <c r="AE88"/>
  <c r="BJ87"/>
  <c r="AJ214" s="1"/>
  <c r="AE87"/>
  <c r="D214" s="1"/>
  <c r="BJ86"/>
  <c r="AR213" s="1"/>
  <c r="AE86"/>
  <c r="L213" s="1"/>
  <c r="BJ85"/>
  <c r="AE85"/>
  <c r="BJ84"/>
  <c r="AM211" s="1"/>
  <c r="AE84"/>
  <c r="BJ83"/>
  <c r="AU210" s="1"/>
  <c r="AE83"/>
  <c r="BJ82"/>
  <c r="AR209" s="1"/>
  <c r="AE82"/>
  <c r="BJ81"/>
  <c r="AO208" s="1"/>
  <c r="AE81"/>
  <c r="BJ80"/>
  <c r="AE80"/>
  <c r="Q207" s="1"/>
  <c r="BJ79"/>
  <c r="AE79"/>
  <c r="B206" s="1"/>
  <c r="BJ78"/>
  <c r="AN205" s="1"/>
  <c r="AE78"/>
  <c r="BJ77"/>
  <c r="AE77"/>
  <c r="BJ76"/>
  <c r="AW203" s="1"/>
  <c r="AE76"/>
  <c r="Q203" s="1"/>
  <c r="BJ75"/>
  <c r="AE75"/>
  <c r="BJ74"/>
  <c r="AY201" s="1"/>
  <c r="AE74"/>
  <c r="BJ73"/>
  <c r="AE73"/>
  <c r="B200" s="1"/>
  <c r="BJ72"/>
  <c r="AM199" s="1"/>
  <c r="AE72"/>
  <c r="AE199" s="1"/>
  <c r="BJ71"/>
  <c r="AE71"/>
  <c r="BJ70"/>
  <c r="AE70"/>
  <c r="BJ69"/>
  <c r="AN196" s="1"/>
  <c r="AE69"/>
  <c r="BJ68"/>
  <c r="AU195" s="1"/>
  <c r="AE68"/>
  <c r="AE195" s="1"/>
  <c r="BJ67"/>
  <c r="AE67"/>
  <c r="BJ66"/>
  <c r="AO193" s="1"/>
  <c r="AE66"/>
  <c r="BJ65"/>
  <c r="AE65"/>
  <c r="Q192" s="1"/>
  <c r="BJ64"/>
  <c r="AE64"/>
  <c r="AE191" s="1"/>
  <c r="BJ63"/>
  <c r="AE63"/>
  <c r="BJ62"/>
  <c r="BJ189" s="1"/>
  <c r="AE62"/>
  <c r="BJ61"/>
  <c r="AE61"/>
  <c r="BJ60"/>
  <c r="AH187" s="1"/>
  <c r="AE60"/>
  <c r="S187" s="1"/>
  <c r="BJ59"/>
  <c r="AE59"/>
  <c r="N186" s="1"/>
  <c r="BJ58"/>
  <c r="AP185" s="1"/>
  <c r="AE58"/>
  <c r="BJ57"/>
  <c r="AX184" s="1"/>
  <c r="AE57"/>
  <c r="BJ56"/>
  <c r="AE56"/>
  <c r="S183" s="1"/>
  <c r="BJ55"/>
  <c r="AE55"/>
  <c r="BJ54"/>
  <c r="AO181" s="1"/>
  <c r="AE54"/>
  <c r="BJ53"/>
  <c r="AE53"/>
  <c r="BJ52"/>
  <c r="AX179" s="1"/>
  <c r="AE52"/>
  <c r="S179" s="1"/>
  <c r="BJ51"/>
  <c r="AE51"/>
  <c r="BJ50"/>
  <c r="AO177" s="1"/>
  <c r="AE50"/>
  <c r="BJ49"/>
  <c r="AE49"/>
  <c r="BJ48"/>
  <c r="AW175" s="1"/>
  <c r="AE48"/>
  <c r="BJ47"/>
  <c r="AE47"/>
  <c r="BJ46"/>
  <c r="AE46"/>
  <c r="S173" s="1"/>
  <c r="BJ45"/>
  <c r="AE45"/>
  <c r="BJ44"/>
  <c r="AX171" s="1"/>
  <c r="AE44"/>
  <c r="BJ43"/>
  <c r="AE43"/>
  <c r="R170" s="1"/>
  <c r="BJ42"/>
  <c r="AE42"/>
  <c r="S169" s="1"/>
  <c r="BJ41"/>
  <c r="AE41"/>
  <c r="BJ40"/>
  <c r="AW167" s="1"/>
  <c r="AE40"/>
  <c r="BJ39"/>
  <c r="AE39"/>
  <c r="N166" s="1"/>
  <c r="BJ38"/>
  <c r="AO165" s="1"/>
  <c r="AE38"/>
  <c r="BJ37"/>
  <c r="AE37"/>
  <c r="N164" s="1"/>
  <c r="BJ36"/>
  <c r="AP163" s="1"/>
  <c r="BJ35"/>
  <c r="AT162" s="1"/>
  <c r="AE35"/>
  <c r="P162" s="1"/>
  <c r="BJ34"/>
  <c r="AI161" s="1"/>
  <c r="AE34"/>
  <c r="BJ33"/>
  <c r="AE33"/>
  <c r="S160" s="1"/>
  <c r="BJ32"/>
  <c r="AP159" s="1"/>
  <c r="BJ31"/>
  <c r="AE31"/>
  <c r="P158" s="1"/>
  <c r="BJ30"/>
  <c r="AY157" s="1"/>
  <c r="AE30"/>
  <c r="BJ29"/>
  <c r="AE29"/>
  <c r="S156" s="1"/>
  <c r="BJ25"/>
  <c r="BJ155" s="1"/>
  <c r="BI25"/>
  <c r="BI155" s="1"/>
  <c r="BH25"/>
  <c r="BH155" s="1"/>
  <c r="BG25"/>
  <c r="BG155" s="1"/>
  <c r="BF25"/>
  <c r="BF155" s="1"/>
  <c r="BE25"/>
  <c r="BE155" s="1"/>
  <c r="BD25"/>
  <c r="BD155" s="1"/>
  <c r="BC25"/>
  <c r="BC155" s="1"/>
  <c r="BB25"/>
  <c r="BB155" s="1"/>
  <c r="BA25"/>
  <c r="BA155" s="1"/>
  <c r="AZ25"/>
  <c r="AZ155" s="1"/>
  <c r="AY25"/>
  <c r="AY155" s="1"/>
  <c r="AX25"/>
  <c r="AX155" s="1"/>
  <c r="AW25"/>
  <c r="AW155" s="1"/>
  <c r="AV25"/>
  <c r="AV155" s="1"/>
  <c r="AU25"/>
  <c r="AU155" s="1"/>
  <c r="AT25"/>
  <c r="AT155" s="1"/>
  <c r="AS25"/>
  <c r="AS155" s="1"/>
  <c r="AR25"/>
  <c r="AR155" s="1"/>
  <c r="AQ25"/>
  <c r="AQ155" s="1"/>
  <c r="AP25"/>
  <c r="AP155" s="1"/>
  <c r="AO25"/>
  <c r="AO155" s="1"/>
  <c r="AN25"/>
  <c r="AN155" s="1"/>
  <c r="AM25"/>
  <c r="AM155" s="1"/>
  <c r="AL25"/>
  <c r="AL155" s="1"/>
  <c r="AK25"/>
  <c r="AK155" s="1"/>
  <c r="AJ25"/>
  <c r="AJ155" s="1"/>
  <c r="AI25"/>
  <c r="AI155" s="1"/>
  <c r="AH25"/>
  <c r="AH155" s="1"/>
  <c r="AG25"/>
  <c r="AG155" s="1"/>
  <c r="AW231" i="72"/>
  <c r="AR229"/>
  <c r="AE212"/>
  <c r="AN207"/>
  <c r="I202"/>
  <c r="R196"/>
  <c r="N194"/>
  <c r="AW193"/>
  <c r="AW189"/>
  <c r="AO189"/>
  <c r="R186"/>
  <c r="AO185"/>
  <c r="R184"/>
  <c r="R182"/>
  <c r="N182"/>
  <c r="R180"/>
  <c r="AW179"/>
  <c r="N178"/>
  <c r="AW175"/>
  <c r="AO175"/>
  <c r="E172"/>
  <c r="AO171"/>
  <c r="F170"/>
  <c r="E170"/>
  <c r="AK169"/>
  <c r="AG169"/>
  <c r="I168"/>
  <c r="AJ167"/>
  <c r="R166"/>
  <c r="BG155"/>
  <c r="BF155"/>
  <c r="AQ155"/>
  <c r="AP155"/>
  <c r="AE155"/>
  <c r="AD155"/>
  <c r="AC155"/>
  <c r="AB155"/>
  <c r="AA155"/>
  <c r="Z155"/>
  <c r="Y155"/>
  <c r="X155"/>
  <c r="W155"/>
  <c r="V155"/>
  <c r="U155"/>
  <c r="T155"/>
  <c r="S155"/>
  <c r="R155"/>
  <c r="Q155"/>
  <c r="P155"/>
  <c r="O155"/>
  <c r="N155"/>
  <c r="M155"/>
  <c r="L155"/>
  <c r="K155"/>
  <c r="J155"/>
  <c r="I155"/>
  <c r="H155"/>
  <c r="G155"/>
  <c r="F155"/>
  <c r="E155"/>
  <c r="D155"/>
  <c r="C155"/>
  <c r="B155"/>
  <c r="BJ129"/>
  <c r="AE129"/>
  <c r="BJ128"/>
  <c r="AE128"/>
  <c r="BJ127"/>
  <c r="BJ254" s="1"/>
  <c r="AE127"/>
  <c r="BJ126"/>
  <c r="AE126"/>
  <c r="BJ125"/>
  <c r="AE125"/>
  <c r="BJ124"/>
  <c r="AR251" s="1"/>
  <c r="AE124"/>
  <c r="BJ123"/>
  <c r="AE123"/>
  <c r="BJ122"/>
  <c r="AE122"/>
  <c r="BJ121"/>
  <c r="AJ248" s="1"/>
  <c r="AE121"/>
  <c r="BJ120"/>
  <c r="AE120"/>
  <c r="BJ119"/>
  <c r="BJ246" s="1"/>
  <c r="AE119"/>
  <c r="BJ118"/>
  <c r="AE118"/>
  <c r="BJ117"/>
  <c r="AE117"/>
  <c r="BJ116"/>
  <c r="AE116"/>
  <c r="BJ115"/>
  <c r="AE115"/>
  <c r="I242" s="1"/>
  <c r="BJ114"/>
  <c r="AE114"/>
  <c r="BJ113"/>
  <c r="AJ240" s="1"/>
  <c r="AE113"/>
  <c r="BJ112"/>
  <c r="AE112"/>
  <c r="BJ111"/>
  <c r="AE111"/>
  <c r="BJ110"/>
  <c r="AE110"/>
  <c r="BJ109"/>
  <c r="AE109"/>
  <c r="I236" s="1"/>
  <c r="BJ108"/>
  <c r="AL235" s="1"/>
  <c r="AE108"/>
  <c r="BJ107"/>
  <c r="AE107"/>
  <c r="C234" s="1"/>
  <c r="BJ106"/>
  <c r="AG233" s="1"/>
  <c r="AE106"/>
  <c r="BJ105"/>
  <c r="AE105"/>
  <c r="BJ104"/>
  <c r="AE104"/>
  <c r="BJ103"/>
  <c r="AE103"/>
  <c r="BJ102"/>
  <c r="AE102"/>
  <c r="BJ101"/>
  <c r="AV228" s="1"/>
  <c r="AE101"/>
  <c r="E228" s="1"/>
  <c r="BJ100"/>
  <c r="AN227" s="1"/>
  <c r="AE100"/>
  <c r="BJ99"/>
  <c r="AE99"/>
  <c r="BJ98"/>
  <c r="AN225" s="1"/>
  <c r="AE98"/>
  <c r="BJ97"/>
  <c r="AE97"/>
  <c r="G224" s="1"/>
  <c r="BJ96"/>
  <c r="AP223" s="1"/>
  <c r="AE96"/>
  <c r="BJ95"/>
  <c r="AH222" s="1"/>
  <c r="AE95"/>
  <c r="O222" s="1"/>
  <c r="BJ94"/>
  <c r="AE94"/>
  <c r="BJ93"/>
  <c r="AE93"/>
  <c r="G220" s="1"/>
  <c r="BJ92"/>
  <c r="AP219" s="1"/>
  <c r="AE92"/>
  <c r="BJ91"/>
  <c r="AE91"/>
  <c r="O218" s="1"/>
  <c r="BJ90"/>
  <c r="AH217" s="1"/>
  <c r="AE90"/>
  <c r="BJ89"/>
  <c r="AP216" s="1"/>
  <c r="AE89"/>
  <c r="G216" s="1"/>
  <c r="BJ88"/>
  <c r="AP215" s="1"/>
  <c r="AE88"/>
  <c r="BJ87"/>
  <c r="AH214" s="1"/>
  <c r="AE87"/>
  <c r="O214" s="1"/>
  <c r="BJ86"/>
  <c r="AJ213" s="1"/>
  <c r="AE86"/>
  <c r="BJ85"/>
  <c r="AN212" s="1"/>
  <c r="AE85"/>
  <c r="BJ84"/>
  <c r="AV211" s="1"/>
  <c r="AE84"/>
  <c r="BJ83"/>
  <c r="AE83"/>
  <c r="AE210" s="1"/>
  <c r="BJ82"/>
  <c r="AE82"/>
  <c r="BJ81"/>
  <c r="AE81"/>
  <c r="BJ80"/>
  <c r="AV207" s="1"/>
  <c r="AE80"/>
  <c r="BJ79"/>
  <c r="AN206" s="1"/>
  <c r="AE79"/>
  <c r="BJ78"/>
  <c r="AV205" s="1"/>
  <c r="AE78"/>
  <c r="BJ77"/>
  <c r="AR204" s="1"/>
  <c r="AE77"/>
  <c r="BJ76"/>
  <c r="AV203" s="1"/>
  <c r="AE76"/>
  <c r="BJ75"/>
  <c r="AJ202" s="1"/>
  <c r="AE75"/>
  <c r="BJ74"/>
  <c r="AR201" s="1"/>
  <c r="AE74"/>
  <c r="BJ73"/>
  <c r="AE73"/>
  <c r="BJ72"/>
  <c r="AE72"/>
  <c r="BJ71"/>
  <c r="AE71"/>
  <c r="BJ70"/>
  <c r="AR197" s="1"/>
  <c r="AE70"/>
  <c r="BJ69"/>
  <c r="AW196" s="1"/>
  <c r="AE69"/>
  <c r="BJ68"/>
  <c r="AW195" s="1"/>
  <c r="AE68"/>
  <c r="N195" s="1"/>
  <c r="BJ67"/>
  <c r="AE67"/>
  <c r="R194" s="1"/>
  <c r="BJ66"/>
  <c r="AE66"/>
  <c r="N193" s="1"/>
  <c r="BJ65"/>
  <c r="AW192" s="1"/>
  <c r="AE65"/>
  <c r="R192" s="1"/>
  <c r="BJ64"/>
  <c r="AG191" s="1"/>
  <c r="AE64"/>
  <c r="N191" s="1"/>
  <c r="BJ63"/>
  <c r="AE63"/>
  <c r="R190" s="1"/>
  <c r="BJ62"/>
  <c r="AG189" s="1"/>
  <c r="AE62"/>
  <c r="N189" s="1"/>
  <c r="BJ61"/>
  <c r="AW188" s="1"/>
  <c r="AE61"/>
  <c r="R188" s="1"/>
  <c r="BJ60"/>
  <c r="AE60"/>
  <c r="N187" s="1"/>
  <c r="BJ59"/>
  <c r="AE59"/>
  <c r="N186" s="1"/>
  <c r="BJ58"/>
  <c r="AE58"/>
  <c r="N185" s="1"/>
  <c r="BJ57"/>
  <c r="AW184" s="1"/>
  <c r="AE57"/>
  <c r="BJ56"/>
  <c r="AE56"/>
  <c r="N183" s="1"/>
  <c r="BJ55"/>
  <c r="AE55"/>
  <c r="BJ54"/>
  <c r="AE54"/>
  <c r="N181" s="1"/>
  <c r="BJ53"/>
  <c r="AW180" s="1"/>
  <c r="AE53"/>
  <c r="BJ52"/>
  <c r="AE52"/>
  <c r="N179" s="1"/>
  <c r="BJ51"/>
  <c r="AE51"/>
  <c r="R178" s="1"/>
  <c r="BJ50"/>
  <c r="AW177" s="1"/>
  <c r="AE50"/>
  <c r="N177" s="1"/>
  <c r="BJ49"/>
  <c r="AE49"/>
  <c r="R176" s="1"/>
  <c r="BJ48"/>
  <c r="AG175" s="1"/>
  <c r="AE48"/>
  <c r="N175" s="1"/>
  <c r="BJ47"/>
  <c r="AE47"/>
  <c r="R174" s="1"/>
  <c r="BJ46"/>
  <c r="AG173" s="1"/>
  <c r="AE46"/>
  <c r="N173" s="1"/>
  <c r="BJ45"/>
  <c r="AW172" s="1"/>
  <c r="AE45"/>
  <c r="R172" s="1"/>
  <c r="BJ44"/>
  <c r="AE44"/>
  <c r="N171" s="1"/>
  <c r="BJ43"/>
  <c r="AE43"/>
  <c r="R170" s="1"/>
  <c r="BJ42"/>
  <c r="AE42"/>
  <c r="N169" s="1"/>
  <c r="BJ41"/>
  <c r="AE41"/>
  <c r="R168" s="1"/>
  <c r="BJ40"/>
  <c r="AV167" s="1"/>
  <c r="AE40"/>
  <c r="N167" s="1"/>
  <c r="BJ39"/>
  <c r="AE39"/>
  <c r="I166" s="1"/>
  <c r="BJ38"/>
  <c r="BJ165" s="1"/>
  <c r="AE38"/>
  <c r="N165" s="1"/>
  <c r="BJ37"/>
  <c r="AX164" s="1"/>
  <c r="AE37"/>
  <c r="S164" s="1"/>
  <c r="BJ36"/>
  <c r="AV163" s="1"/>
  <c r="BJ35"/>
  <c r="AX162" s="1"/>
  <c r="BJ34"/>
  <c r="AO161" s="1"/>
  <c r="AE34"/>
  <c r="F161" s="1"/>
  <c r="BJ33"/>
  <c r="BJ32"/>
  <c r="AV159" s="1"/>
  <c r="BJ31"/>
  <c r="AX158" s="1"/>
  <c r="BJ30"/>
  <c r="AX157" s="1"/>
  <c r="AE30"/>
  <c r="N157" s="1"/>
  <c r="BJ29"/>
  <c r="BJ25"/>
  <c r="BJ155" s="1"/>
  <c r="BI25"/>
  <c r="BI155" s="1"/>
  <c r="BH25"/>
  <c r="BH155" s="1"/>
  <c r="BG25"/>
  <c r="BF25"/>
  <c r="BE25"/>
  <c r="BE155" s="1"/>
  <c r="BD25"/>
  <c r="BD155" s="1"/>
  <c r="BC25"/>
  <c r="BC155" s="1"/>
  <c r="BB25"/>
  <c r="BB155" s="1"/>
  <c r="BA25"/>
  <c r="BA155" s="1"/>
  <c r="AZ25"/>
  <c r="AZ155" s="1"/>
  <c r="AY25"/>
  <c r="AY155" s="1"/>
  <c r="AX25"/>
  <c r="AX155" s="1"/>
  <c r="AW25"/>
  <c r="AW155" s="1"/>
  <c r="AV25"/>
  <c r="AV155" s="1"/>
  <c r="AU25"/>
  <c r="AU155" s="1"/>
  <c r="AT25"/>
  <c r="AT155" s="1"/>
  <c r="AS25"/>
  <c r="AS155" s="1"/>
  <c r="AR25"/>
  <c r="AR155" s="1"/>
  <c r="AQ25"/>
  <c r="AP25"/>
  <c r="AO25"/>
  <c r="AO155" s="1"/>
  <c r="AN25"/>
  <c r="AN155" s="1"/>
  <c r="AM25"/>
  <c r="AM155" s="1"/>
  <c r="AL25"/>
  <c r="AL155" s="1"/>
  <c r="AK25"/>
  <c r="AK155" s="1"/>
  <c r="AJ25"/>
  <c r="AJ155" s="1"/>
  <c r="AI25"/>
  <c r="AI155" s="1"/>
  <c r="AH25"/>
  <c r="AH155" s="1"/>
  <c r="AG25"/>
  <c r="AG155" s="1"/>
  <c r="H246" i="71"/>
  <c r="AY242"/>
  <c r="H234"/>
  <c r="AR226"/>
  <c r="B226"/>
  <c r="J216"/>
  <c r="AJ214"/>
  <c r="I210"/>
  <c r="AS208"/>
  <c r="B208"/>
  <c r="B206"/>
  <c r="AS204"/>
  <c r="J204"/>
  <c r="AR200"/>
  <c r="AJ200"/>
  <c r="AK196"/>
  <c r="AJ192"/>
  <c r="R192"/>
  <c r="AJ188"/>
  <c r="Q188"/>
  <c r="J186"/>
  <c r="R184"/>
  <c r="Q184"/>
  <c r="N182"/>
  <c r="BJ180"/>
  <c r="S180"/>
  <c r="BJ178"/>
  <c r="S178"/>
  <c r="C178"/>
  <c r="B178"/>
  <c r="N176"/>
  <c r="K176"/>
  <c r="AH174"/>
  <c r="G174"/>
  <c r="J172"/>
  <c r="G172"/>
  <c r="R170"/>
  <c r="K170"/>
  <c r="B170"/>
  <c r="AL168"/>
  <c r="AG168"/>
  <c r="K168"/>
  <c r="C168"/>
  <c r="O166"/>
  <c r="N166"/>
  <c r="F166"/>
  <c r="R164"/>
  <c r="O164"/>
  <c r="G164"/>
  <c r="B164"/>
  <c r="AV155"/>
  <c r="AU155"/>
  <c r="AE155"/>
  <c r="AD155"/>
  <c r="AC155"/>
  <c r="AB155"/>
  <c r="AA155"/>
  <c r="Z155"/>
  <c r="Y155"/>
  <c r="X155"/>
  <c r="W155"/>
  <c r="V155"/>
  <c r="U155"/>
  <c r="T155"/>
  <c r="S155"/>
  <c r="R155"/>
  <c r="Q155"/>
  <c r="P155"/>
  <c r="O155"/>
  <c r="N155"/>
  <c r="M155"/>
  <c r="L155"/>
  <c r="K155"/>
  <c r="J155"/>
  <c r="I155"/>
  <c r="H155"/>
  <c r="G155"/>
  <c r="F155"/>
  <c r="E155"/>
  <c r="D155"/>
  <c r="C155"/>
  <c r="B155"/>
  <c r="BJ129"/>
  <c r="AE129"/>
  <c r="BJ128"/>
  <c r="AE128"/>
  <c r="BJ127"/>
  <c r="AW254" s="1"/>
  <c r="AE127"/>
  <c r="BJ126"/>
  <c r="AE126"/>
  <c r="P253" s="1"/>
  <c r="BJ125"/>
  <c r="AG252" s="1"/>
  <c r="AE125"/>
  <c r="H252" s="1"/>
  <c r="BJ124"/>
  <c r="AE124"/>
  <c r="BJ123"/>
  <c r="AE123"/>
  <c r="F250" s="1"/>
  <c r="BJ122"/>
  <c r="AE122"/>
  <c r="P249" s="1"/>
  <c r="BJ121"/>
  <c r="AE121"/>
  <c r="H248" s="1"/>
  <c r="BJ120"/>
  <c r="AE120"/>
  <c r="BJ119"/>
  <c r="AE119"/>
  <c r="F246" s="1"/>
  <c r="BJ118"/>
  <c r="AE118"/>
  <c r="P245" s="1"/>
  <c r="BJ117"/>
  <c r="AI244" s="1"/>
  <c r="AE117"/>
  <c r="H244" s="1"/>
  <c r="BJ116"/>
  <c r="AE116"/>
  <c r="BJ115"/>
  <c r="AW242" s="1"/>
  <c r="AE115"/>
  <c r="BJ114"/>
  <c r="AE114"/>
  <c r="P241" s="1"/>
  <c r="BJ113"/>
  <c r="AE113"/>
  <c r="H240" s="1"/>
  <c r="BJ112"/>
  <c r="AE112"/>
  <c r="BJ111"/>
  <c r="AE111"/>
  <c r="BJ110"/>
  <c r="AE110"/>
  <c r="P237" s="1"/>
  <c r="BJ109"/>
  <c r="AG236" s="1"/>
  <c r="AE109"/>
  <c r="H236" s="1"/>
  <c r="BJ108"/>
  <c r="AE108"/>
  <c r="BJ107"/>
  <c r="AY234" s="1"/>
  <c r="AE107"/>
  <c r="F234" s="1"/>
  <c r="BJ106"/>
  <c r="AE106"/>
  <c r="P233" s="1"/>
  <c r="BJ105"/>
  <c r="AG232" s="1"/>
  <c r="AE105"/>
  <c r="H232" s="1"/>
  <c r="BJ104"/>
  <c r="AE104"/>
  <c r="BJ103"/>
  <c r="AE103"/>
  <c r="BJ102"/>
  <c r="AE102"/>
  <c r="J229" s="1"/>
  <c r="BJ101"/>
  <c r="AE101"/>
  <c r="R228" s="1"/>
  <c r="BJ100"/>
  <c r="AE100"/>
  <c r="J227" s="1"/>
  <c r="BJ99"/>
  <c r="AS226" s="1"/>
  <c r="AE99"/>
  <c r="BJ98"/>
  <c r="AE98"/>
  <c r="BJ97"/>
  <c r="AR224" s="1"/>
  <c r="AE97"/>
  <c r="B224" s="1"/>
  <c r="BJ96"/>
  <c r="AK223" s="1"/>
  <c r="AE96"/>
  <c r="J223" s="1"/>
  <c r="BJ95"/>
  <c r="AE95"/>
  <c r="BJ94"/>
  <c r="AE94"/>
  <c r="J221" s="1"/>
  <c r="BJ93"/>
  <c r="AS220" s="1"/>
  <c r="AE93"/>
  <c r="B220" s="1"/>
  <c r="BJ92"/>
  <c r="AE92"/>
  <c r="J219" s="1"/>
  <c r="BJ91"/>
  <c r="AE91"/>
  <c r="Q218" s="1"/>
  <c r="BJ90"/>
  <c r="AE90"/>
  <c r="BJ89"/>
  <c r="AR216" s="1"/>
  <c r="AE89"/>
  <c r="Q216" s="1"/>
  <c r="BJ88"/>
  <c r="AS215" s="1"/>
  <c r="AE88"/>
  <c r="B215" s="1"/>
  <c r="BJ87"/>
  <c r="AK214" s="1"/>
  <c r="AE87"/>
  <c r="J214" s="1"/>
  <c r="BJ86"/>
  <c r="AE86"/>
  <c r="R213" s="1"/>
  <c r="BJ85"/>
  <c r="BJ212" s="1"/>
  <c r="AE85"/>
  <c r="I212" s="1"/>
  <c r="BJ84"/>
  <c r="AK211" s="1"/>
  <c r="AE84"/>
  <c r="BJ83"/>
  <c r="AE83"/>
  <c r="R210" s="1"/>
  <c r="BJ82"/>
  <c r="AE82"/>
  <c r="BJ81"/>
  <c r="AE81"/>
  <c r="BJ80"/>
  <c r="AS207" s="1"/>
  <c r="AE80"/>
  <c r="B207" s="1"/>
  <c r="BJ79"/>
  <c r="AR206" s="1"/>
  <c r="AE79"/>
  <c r="J206" s="1"/>
  <c r="BJ78"/>
  <c r="AE78"/>
  <c r="R205" s="1"/>
  <c r="BJ77"/>
  <c r="AR204" s="1"/>
  <c r="AE77"/>
  <c r="BJ76"/>
  <c r="AK203" s="1"/>
  <c r="AE76"/>
  <c r="R203" s="1"/>
  <c r="BJ75"/>
  <c r="AK202" s="1"/>
  <c r="AE75"/>
  <c r="BJ74"/>
  <c r="AE74"/>
  <c r="BJ73"/>
  <c r="AK200" s="1"/>
  <c r="AE73"/>
  <c r="BJ72"/>
  <c r="AE72"/>
  <c r="B199" s="1"/>
  <c r="BJ71"/>
  <c r="AR198" s="1"/>
  <c r="AE71"/>
  <c r="BJ70"/>
  <c r="AR197" s="1"/>
  <c r="AE70"/>
  <c r="BJ69"/>
  <c r="AS196" s="1"/>
  <c r="AE69"/>
  <c r="BJ68"/>
  <c r="AE68"/>
  <c r="Q195" s="1"/>
  <c r="BJ67"/>
  <c r="AS194" s="1"/>
  <c r="AE67"/>
  <c r="J194" s="1"/>
  <c r="BJ66"/>
  <c r="AR193" s="1"/>
  <c r="AE66"/>
  <c r="BJ65"/>
  <c r="AE65"/>
  <c r="BJ64"/>
  <c r="AE64"/>
  <c r="R191" s="1"/>
  <c r="BJ63"/>
  <c r="AE63"/>
  <c r="BJ62"/>
  <c r="AR189" s="1"/>
  <c r="AE62"/>
  <c r="BJ61"/>
  <c r="AE61"/>
  <c r="BJ60"/>
  <c r="AE60"/>
  <c r="Q187" s="1"/>
  <c r="BJ59"/>
  <c r="AE59"/>
  <c r="Q186" s="1"/>
  <c r="BJ58"/>
  <c r="AR185" s="1"/>
  <c r="AE58"/>
  <c r="BJ57"/>
  <c r="AE57"/>
  <c r="B184" s="1"/>
  <c r="BJ56"/>
  <c r="AE56"/>
  <c r="R183" s="1"/>
  <c r="BJ55"/>
  <c r="AE55"/>
  <c r="BJ54"/>
  <c r="AP181" s="1"/>
  <c r="AE54"/>
  <c r="AE181" s="1"/>
  <c r="BJ53"/>
  <c r="AE53"/>
  <c r="BJ52"/>
  <c r="AE52"/>
  <c r="O179" s="1"/>
  <c r="BJ51"/>
  <c r="AE51"/>
  <c r="BJ50"/>
  <c r="AW177" s="1"/>
  <c r="AE50"/>
  <c r="N177" s="1"/>
  <c r="BJ49"/>
  <c r="AL176" s="1"/>
  <c r="AE49"/>
  <c r="BJ48"/>
  <c r="AE48"/>
  <c r="N175" s="1"/>
  <c r="BJ47"/>
  <c r="AW174" s="1"/>
  <c r="AE47"/>
  <c r="BJ46"/>
  <c r="AW173" s="1"/>
  <c r="AE46"/>
  <c r="N173" s="1"/>
  <c r="BJ45"/>
  <c r="AY172" s="1"/>
  <c r="AE45"/>
  <c r="BJ44"/>
  <c r="AE44"/>
  <c r="N171" s="1"/>
  <c r="BJ43"/>
  <c r="AL170" s="1"/>
  <c r="AE43"/>
  <c r="BJ42"/>
  <c r="AW169" s="1"/>
  <c r="AE42"/>
  <c r="N169" s="1"/>
  <c r="BJ41"/>
  <c r="AW168" s="1"/>
  <c r="AE41"/>
  <c r="BJ40"/>
  <c r="AE40"/>
  <c r="N167" s="1"/>
  <c r="BJ39"/>
  <c r="AY166" s="1"/>
  <c r="AE39"/>
  <c r="T166" s="1"/>
  <c r="BJ38"/>
  <c r="AW165" s="1"/>
  <c r="AE38"/>
  <c r="N165" s="1"/>
  <c r="BJ37"/>
  <c r="AY164" s="1"/>
  <c r="AE37"/>
  <c r="T164" s="1"/>
  <c r="BJ36"/>
  <c r="AE36"/>
  <c r="N163" s="1"/>
  <c r="BJ35"/>
  <c r="AY162" s="1"/>
  <c r="BJ34"/>
  <c r="AW161" s="1"/>
  <c r="AE34"/>
  <c r="N161" s="1"/>
  <c r="BJ33"/>
  <c r="AY160" s="1"/>
  <c r="AE33"/>
  <c r="T160" s="1"/>
  <c r="BJ32"/>
  <c r="AW159" s="1"/>
  <c r="BJ31"/>
  <c r="AY158" s="1"/>
  <c r="BJ30"/>
  <c r="AE30"/>
  <c r="N157" s="1"/>
  <c r="BJ29"/>
  <c r="AY156" s="1"/>
  <c r="BJ25"/>
  <c r="BJ155" s="1"/>
  <c r="BI25"/>
  <c r="BI155" s="1"/>
  <c r="BH25"/>
  <c r="BH155" s="1"/>
  <c r="BG25"/>
  <c r="BG155" s="1"/>
  <c r="BF25"/>
  <c r="BF155" s="1"/>
  <c r="BE25"/>
  <c r="BE155" s="1"/>
  <c r="BD25"/>
  <c r="BD155" s="1"/>
  <c r="BC25"/>
  <c r="BC155" s="1"/>
  <c r="BB25"/>
  <c r="BB155" s="1"/>
  <c r="BA25"/>
  <c r="BA155" s="1"/>
  <c r="AZ25"/>
  <c r="AZ155" s="1"/>
  <c r="AY25"/>
  <c r="AY155" s="1"/>
  <c r="AX25"/>
  <c r="AX155" s="1"/>
  <c r="AW25"/>
  <c r="AW155" s="1"/>
  <c r="AV25"/>
  <c r="AU25"/>
  <c r="AT25"/>
  <c r="AT155" s="1"/>
  <c r="AS25"/>
  <c r="AS155" s="1"/>
  <c r="AR25"/>
  <c r="AR155" s="1"/>
  <c r="AQ25"/>
  <c r="AQ155" s="1"/>
  <c r="AP25"/>
  <c r="AP155" s="1"/>
  <c r="AO25"/>
  <c r="AO155" s="1"/>
  <c r="AN25"/>
  <c r="AN155" s="1"/>
  <c r="AM25"/>
  <c r="AM155" s="1"/>
  <c r="AL25"/>
  <c r="AL155" s="1"/>
  <c r="AK25"/>
  <c r="AK155" s="1"/>
  <c r="AJ25"/>
  <c r="AJ155" s="1"/>
  <c r="AI25"/>
  <c r="AI155" s="1"/>
  <c r="AH25"/>
  <c r="AH155" s="1"/>
  <c r="AG25"/>
  <c r="AG155" s="1"/>
  <c r="AW169" i="73" l="1"/>
  <c r="AP169"/>
  <c r="AO173"/>
  <c r="AH173"/>
  <c r="AR227"/>
  <c r="AQ227"/>
  <c r="T168" i="71"/>
  <c r="S168"/>
  <c r="N168"/>
  <c r="T170"/>
  <c r="J170"/>
  <c r="S170"/>
  <c r="C170"/>
  <c r="T172"/>
  <c r="R172"/>
  <c r="B172"/>
  <c r="O172"/>
  <c r="T174"/>
  <c r="O174"/>
  <c r="N174"/>
  <c r="T176"/>
  <c r="F176"/>
  <c r="S176"/>
  <c r="C176"/>
  <c r="T178"/>
  <c r="K178"/>
  <c r="J178"/>
  <c r="Q180"/>
  <c r="I180"/>
  <c r="B180"/>
  <c r="Q182"/>
  <c r="C182"/>
  <c r="B182"/>
  <c r="R190"/>
  <c r="I190"/>
  <c r="I192"/>
  <c r="B192"/>
  <c r="J196"/>
  <c r="I196"/>
  <c r="B198"/>
  <c r="R198"/>
  <c r="J198"/>
  <c r="Q200"/>
  <c r="I200"/>
  <c r="B200"/>
  <c r="R202"/>
  <c r="Q202"/>
  <c r="R204"/>
  <c r="Q204"/>
  <c r="Q208"/>
  <c r="I208"/>
  <c r="J230"/>
  <c r="I230"/>
  <c r="H242"/>
  <c r="F242"/>
  <c r="J164"/>
  <c r="G166"/>
  <c r="F168"/>
  <c r="F174"/>
  <c r="R178"/>
  <c r="M180"/>
  <c r="M182"/>
  <c r="B186"/>
  <c r="J190"/>
  <c r="Q194"/>
  <c r="AS198"/>
  <c r="AS202"/>
  <c r="AI232"/>
  <c r="AI252"/>
  <c r="AO173" i="72"/>
  <c r="AO191"/>
  <c r="AP171" i="73"/>
  <c r="AW181"/>
  <c r="AQ235"/>
  <c r="D171" i="74"/>
  <c r="AQ174"/>
  <c r="AQ190"/>
  <c r="AP169" i="75"/>
  <c r="AS227"/>
  <c r="AX183" i="73"/>
  <c r="AH183"/>
  <c r="AY168" i="71"/>
  <c r="AT168"/>
  <c r="AO168"/>
  <c r="AY170"/>
  <c r="AK170"/>
  <c r="AT170"/>
  <c r="AY174"/>
  <c r="AP174"/>
  <c r="AO174"/>
  <c r="AY176"/>
  <c r="AW176"/>
  <c r="AG176"/>
  <c r="AT176"/>
  <c r="AT178"/>
  <c r="AO178"/>
  <c r="AN178"/>
  <c r="AX180"/>
  <c r="AO180"/>
  <c r="AH180"/>
  <c r="AR182"/>
  <c r="AK182"/>
  <c r="AJ182"/>
  <c r="AK184"/>
  <c r="BJ184"/>
  <c r="AS184"/>
  <c r="AS186"/>
  <c r="AR186"/>
  <c r="AK186"/>
  <c r="AS188"/>
  <c r="BJ188"/>
  <c r="AR190"/>
  <c r="AS190"/>
  <c r="AK192"/>
  <c r="BJ192"/>
  <c r="AS206"/>
  <c r="AK206"/>
  <c r="BJ208"/>
  <c r="AJ208"/>
  <c r="AJ210"/>
  <c r="BJ210"/>
  <c r="AS222"/>
  <c r="AR222"/>
  <c r="AY238"/>
  <c r="AW238"/>
  <c r="AI248"/>
  <c r="AG248"/>
  <c r="AY250"/>
  <c r="AW250"/>
  <c r="AS170"/>
  <c r="AX174"/>
  <c r="AO176"/>
  <c r="AK190"/>
  <c r="AR194"/>
  <c r="BJ198"/>
  <c r="AK212"/>
  <c r="AR220"/>
  <c r="AY254"/>
  <c r="BJ167" i="72"/>
  <c r="AS167"/>
  <c r="AK167"/>
  <c r="AW169"/>
  <c r="AV169"/>
  <c r="AS169"/>
  <c r="AW171"/>
  <c r="AK171"/>
  <c r="AG177"/>
  <c r="AO177"/>
  <c r="AG179"/>
  <c r="AO179"/>
  <c r="AG181"/>
  <c r="AW181"/>
  <c r="AO181"/>
  <c r="AG183"/>
  <c r="AW183"/>
  <c r="AO183"/>
  <c r="AG185"/>
  <c r="AW185"/>
  <c r="AG187"/>
  <c r="AW187"/>
  <c r="AG193"/>
  <c r="AO193"/>
  <c r="AG195"/>
  <c r="AO195"/>
  <c r="BJ199"/>
  <c r="AR199"/>
  <c r="AV209"/>
  <c r="AN209"/>
  <c r="AH221"/>
  <c r="AP221"/>
  <c r="AW173"/>
  <c r="AO187"/>
  <c r="AW191"/>
  <c r="AP217"/>
  <c r="AG183" i="73"/>
  <c r="AV214" i="74"/>
  <c r="AG174" i="71"/>
  <c r="AX178"/>
  <c r="AS180"/>
  <c r="AJ196"/>
  <c r="AG175" i="73"/>
  <c r="AG213"/>
  <c r="AV253"/>
  <c r="BJ166" i="74"/>
  <c r="AM166"/>
  <c r="BJ168"/>
  <c r="AU168"/>
  <c r="AU180"/>
  <c r="AM180"/>
  <c r="AQ182"/>
  <c r="AI182"/>
  <c r="AQ186"/>
  <c r="AI186"/>
  <c r="AX196"/>
  <c r="AH196"/>
  <c r="AU172"/>
  <c r="AH194"/>
  <c r="AV222"/>
  <c r="Q188" i="75"/>
  <c r="I188"/>
  <c r="Q202"/>
  <c r="I202"/>
  <c r="F166" i="72"/>
  <c r="Q168"/>
  <c r="I172"/>
  <c r="N174"/>
  <c r="N190"/>
  <c r="R246" i="73"/>
  <c r="H170" i="74"/>
  <c r="H172"/>
  <c r="L180"/>
  <c r="H184"/>
  <c r="AJ170" i="75"/>
  <c r="AY196" i="73"/>
  <c r="P170" i="74"/>
  <c r="F171" i="75"/>
  <c r="AJ166"/>
  <c r="C156" i="71"/>
  <c r="S162"/>
  <c r="F158"/>
  <c r="J162"/>
  <c r="O158"/>
  <c r="G160"/>
  <c r="S160"/>
  <c r="O156"/>
  <c r="B156"/>
  <c r="B158"/>
  <c r="F160"/>
  <c r="B162"/>
  <c r="K156"/>
  <c r="N158"/>
  <c r="O160"/>
  <c r="K162"/>
  <c r="T162" i="74"/>
  <c r="T156"/>
  <c r="L160"/>
  <c r="T158"/>
  <c r="P166"/>
  <c r="H158"/>
  <c r="P160"/>
  <c r="D164"/>
  <c r="D156"/>
  <c r="L158"/>
  <c r="H162"/>
  <c r="P164"/>
  <c r="AH162"/>
  <c r="AH160"/>
  <c r="AY158"/>
  <c r="AT156"/>
  <c r="AP158"/>
  <c r="AM159"/>
  <c r="AQ160"/>
  <c r="AT162"/>
  <c r="AU164"/>
  <c r="AI156"/>
  <c r="AM165"/>
  <c r="AG165" i="72"/>
  <c r="AG157"/>
  <c r="AR159"/>
  <c r="AV161"/>
  <c r="AR165"/>
  <c r="AK161"/>
  <c r="AJ157"/>
  <c r="AS159"/>
  <c r="AO163"/>
  <c r="AW165"/>
  <c r="AS157"/>
  <c r="AR157"/>
  <c r="AG161"/>
  <c r="AR163"/>
  <c r="AP172" i="71"/>
  <c r="AK172"/>
  <c r="AS172"/>
  <c r="AH172"/>
  <c r="AX172"/>
  <c r="AT159" i="73"/>
  <c r="AH165"/>
  <c r="AK157"/>
  <c r="AU161"/>
  <c r="AP167"/>
  <c r="AO157"/>
  <c r="AX162"/>
  <c r="AX166" i="71"/>
  <c r="AG156"/>
  <c r="AS164"/>
  <c r="AO166"/>
  <c r="AG162"/>
  <c r="AH166"/>
  <c r="AO156"/>
  <c r="AH164"/>
  <c r="AX164"/>
  <c r="AP166"/>
  <c r="AP164"/>
  <c r="AS158"/>
  <c r="AK164"/>
  <c r="AG166"/>
  <c r="AW166"/>
  <c r="Q185"/>
  <c r="B185"/>
  <c r="Q189"/>
  <c r="R189"/>
  <c r="Q193"/>
  <c r="B193"/>
  <c r="Q197"/>
  <c r="R197"/>
  <c r="Q201"/>
  <c r="B201"/>
  <c r="J209"/>
  <c r="R209"/>
  <c r="B209"/>
  <c r="C163"/>
  <c r="S163"/>
  <c r="K167"/>
  <c r="O173"/>
  <c r="Q179"/>
  <c r="B183"/>
  <c r="J187"/>
  <c r="R195"/>
  <c r="AX156" i="72"/>
  <c r="AS156"/>
  <c r="AX166"/>
  <c r="AS166"/>
  <c r="AK166"/>
  <c r="AG166"/>
  <c r="AX170"/>
  <c r="AK170"/>
  <c r="AG170"/>
  <c r="AW170"/>
  <c r="AX176"/>
  <c r="AK176"/>
  <c r="AO176"/>
  <c r="AG176"/>
  <c r="AX182"/>
  <c r="AK182"/>
  <c r="AO182"/>
  <c r="AG182"/>
  <c r="AX186"/>
  <c r="AK186"/>
  <c r="AO186"/>
  <c r="AG186"/>
  <c r="AX190"/>
  <c r="AK190"/>
  <c r="AO190"/>
  <c r="AG190"/>
  <c r="AX194"/>
  <c r="AK194"/>
  <c r="AO194"/>
  <c r="AG194"/>
  <c r="AY198"/>
  <c r="BJ198"/>
  <c r="AR198"/>
  <c r="AR210"/>
  <c r="AV210"/>
  <c r="AW158"/>
  <c r="AW186"/>
  <c r="AV204"/>
  <c r="C159" i="71"/>
  <c r="S173"/>
  <c r="O175"/>
  <c r="R187"/>
  <c r="J197"/>
  <c r="AO166" i="72"/>
  <c r="AS172"/>
  <c r="AS188"/>
  <c r="AS192"/>
  <c r="N168" i="73"/>
  <c r="B168"/>
  <c r="J168"/>
  <c r="G168"/>
  <c r="F168"/>
  <c r="N172"/>
  <c r="G172"/>
  <c r="F172"/>
  <c r="O172"/>
  <c r="F176"/>
  <c r="N176"/>
  <c r="G176"/>
  <c r="N180"/>
  <c r="O180"/>
  <c r="G180"/>
  <c r="F184"/>
  <c r="O184"/>
  <c r="N184"/>
  <c r="G184"/>
  <c r="M190"/>
  <c r="L190"/>
  <c r="B194"/>
  <c r="L194"/>
  <c r="J198"/>
  <c r="I198"/>
  <c r="H202"/>
  <c r="T202"/>
  <c r="E202"/>
  <c r="I208"/>
  <c r="H208"/>
  <c r="T212"/>
  <c r="R212"/>
  <c r="H216"/>
  <c r="I216"/>
  <c r="T220"/>
  <c r="R220"/>
  <c r="M226"/>
  <c r="N226"/>
  <c r="O170"/>
  <c r="N188" i="71"/>
  <c r="R188"/>
  <c r="B188"/>
  <c r="N194"/>
  <c r="I194"/>
  <c r="N202"/>
  <c r="I202"/>
  <c r="N206"/>
  <c r="I206"/>
  <c r="N212"/>
  <c r="R212"/>
  <c r="B212"/>
  <c r="Q212"/>
  <c r="J218"/>
  <c r="B218"/>
  <c r="J224"/>
  <c r="R224"/>
  <c r="G156"/>
  <c r="R156"/>
  <c r="AW156"/>
  <c r="G158"/>
  <c r="R158"/>
  <c r="S159"/>
  <c r="K160"/>
  <c r="AL160"/>
  <c r="C162"/>
  <c r="N162"/>
  <c r="AO162"/>
  <c r="K163"/>
  <c r="C164"/>
  <c r="K164"/>
  <c r="S164"/>
  <c r="AL164"/>
  <c r="AT164"/>
  <c r="G165"/>
  <c r="B166"/>
  <c r="J166"/>
  <c r="R166"/>
  <c r="AK166"/>
  <c r="AS166"/>
  <c r="C167"/>
  <c r="S167"/>
  <c r="G168"/>
  <c r="O168"/>
  <c r="AH168"/>
  <c r="AP168"/>
  <c r="AX168"/>
  <c r="O169"/>
  <c r="F170"/>
  <c r="N170"/>
  <c r="AG170"/>
  <c r="AO170"/>
  <c r="AW170"/>
  <c r="K171"/>
  <c r="C172"/>
  <c r="K172"/>
  <c r="S172"/>
  <c r="AL172"/>
  <c r="AT172"/>
  <c r="G173"/>
  <c r="B174"/>
  <c r="J174"/>
  <c r="R174"/>
  <c r="AK174"/>
  <c r="AS174"/>
  <c r="C175"/>
  <c r="S175"/>
  <c r="G176"/>
  <c r="O176"/>
  <c r="AH176"/>
  <c r="AP176"/>
  <c r="AX176"/>
  <c r="O177"/>
  <c r="F178"/>
  <c r="N178"/>
  <c r="AH178"/>
  <c r="AS178"/>
  <c r="F179"/>
  <c r="C180"/>
  <c r="N180"/>
  <c r="AJ180"/>
  <c r="AT180"/>
  <c r="K181"/>
  <c r="G182"/>
  <c r="R182"/>
  <c r="AS182"/>
  <c r="AJ184"/>
  <c r="J185"/>
  <c r="I188"/>
  <c r="AK188"/>
  <c r="J189"/>
  <c r="BJ190"/>
  <c r="AR192"/>
  <c r="R193"/>
  <c r="R194"/>
  <c r="B195"/>
  <c r="AR196"/>
  <c r="AJ198"/>
  <c r="AS200"/>
  <c r="B202"/>
  <c r="J203"/>
  <c r="B205"/>
  <c r="Q206"/>
  <c r="J212"/>
  <c r="B213"/>
  <c r="R218"/>
  <c r="Q224"/>
  <c r="AW234"/>
  <c r="AG244"/>
  <c r="AO162" i="72"/>
  <c r="AW166"/>
  <c r="AS170"/>
  <c r="AW176"/>
  <c r="AV212"/>
  <c r="AU156" i="73"/>
  <c r="AX156"/>
  <c r="AM158"/>
  <c r="AH158"/>
  <c r="AS160"/>
  <c r="AM160"/>
  <c r="AX164"/>
  <c r="AP164"/>
  <c r="AP166"/>
  <c r="AH166"/>
  <c r="AT168"/>
  <c r="AP168"/>
  <c r="AH168"/>
  <c r="AX168"/>
  <c r="AP170"/>
  <c r="AH170"/>
  <c r="AX170"/>
  <c r="AX172"/>
  <c r="AP172"/>
  <c r="AH172"/>
  <c r="AT174"/>
  <c r="AP174"/>
  <c r="AH174"/>
  <c r="AH176"/>
  <c r="AX176"/>
  <c r="AP178"/>
  <c r="AH178"/>
  <c r="AX178"/>
  <c r="AT180"/>
  <c r="AX180"/>
  <c r="AP180"/>
  <c r="AH180"/>
  <c r="AP182"/>
  <c r="AX182"/>
  <c r="AH182"/>
  <c r="AT184"/>
  <c r="AH184"/>
  <c r="AX186"/>
  <c r="AP186"/>
  <c r="AT188"/>
  <c r="AX188"/>
  <c r="AH188"/>
  <c r="AP188"/>
  <c r="AI190"/>
  <c r="AS190"/>
  <c r="AY192"/>
  <c r="AN192"/>
  <c r="AY194"/>
  <c r="AS194"/>
  <c r="AJ198"/>
  <c r="AY198"/>
  <c r="AV200"/>
  <c r="AO200"/>
  <c r="BJ204"/>
  <c r="AK204"/>
  <c r="AY206"/>
  <c r="AQ206"/>
  <c r="AO212"/>
  <c r="BJ212"/>
  <c r="BJ216"/>
  <c r="AO216"/>
  <c r="AU222"/>
  <c r="AJ222"/>
  <c r="AS236"/>
  <c r="AU236"/>
  <c r="AI248"/>
  <c r="AJ248"/>
  <c r="R168"/>
  <c r="AP176"/>
  <c r="F180"/>
  <c r="AH186"/>
  <c r="B190"/>
  <c r="AI194"/>
  <c r="B214"/>
  <c r="Q183" i="71"/>
  <c r="J183"/>
  <c r="Q191"/>
  <c r="J191"/>
  <c r="Q199"/>
  <c r="J199"/>
  <c r="R211"/>
  <c r="J211"/>
  <c r="O161"/>
  <c r="O165"/>
  <c r="G169"/>
  <c r="C171"/>
  <c r="S171"/>
  <c r="K175"/>
  <c r="G177"/>
  <c r="B197"/>
  <c r="J201"/>
  <c r="J215"/>
  <c r="AX160" i="72"/>
  <c r="AK160"/>
  <c r="AX168"/>
  <c r="AW168"/>
  <c r="AG168"/>
  <c r="AK168"/>
  <c r="AX172"/>
  <c r="AK172"/>
  <c r="AO172"/>
  <c r="AG172"/>
  <c r="AX174"/>
  <c r="AK174"/>
  <c r="AO174"/>
  <c r="AG174"/>
  <c r="AX178"/>
  <c r="AK178"/>
  <c r="AO178"/>
  <c r="AG178"/>
  <c r="AX180"/>
  <c r="AK180"/>
  <c r="AO180"/>
  <c r="AG180"/>
  <c r="AX184"/>
  <c r="AK184"/>
  <c r="AO184"/>
  <c r="AG184"/>
  <c r="AX188"/>
  <c r="AK188"/>
  <c r="AO188"/>
  <c r="AG188"/>
  <c r="AX192"/>
  <c r="AK192"/>
  <c r="AO192"/>
  <c r="AG192"/>
  <c r="AX196"/>
  <c r="AK196"/>
  <c r="AO196"/>
  <c r="AG196"/>
  <c r="AV200"/>
  <c r="AJ200"/>
  <c r="AR202"/>
  <c r="AV202"/>
  <c r="AR208"/>
  <c r="AV208"/>
  <c r="AX218"/>
  <c r="AH218"/>
  <c r="AP220"/>
  <c r="AX220"/>
  <c r="AH224"/>
  <c r="AX224"/>
  <c r="AS168"/>
  <c r="AW174"/>
  <c r="AW178"/>
  <c r="AW182"/>
  <c r="AW190"/>
  <c r="AW194"/>
  <c r="AJ198"/>
  <c r="BJ200"/>
  <c r="G163" i="71"/>
  <c r="C165"/>
  <c r="S165"/>
  <c r="O167"/>
  <c r="K169"/>
  <c r="G171"/>
  <c r="C173"/>
  <c r="K177"/>
  <c r="F181"/>
  <c r="B189"/>
  <c r="J193"/>
  <c r="R201"/>
  <c r="B203"/>
  <c r="AS164" i="72"/>
  <c r="AO170"/>
  <c r="AS176"/>
  <c r="AS180"/>
  <c r="AS184"/>
  <c r="AS196"/>
  <c r="AV206"/>
  <c r="N170" i="73"/>
  <c r="B170"/>
  <c r="J170"/>
  <c r="G170"/>
  <c r="F170"/>
  <c r="G174"/>
  <c r="O174"/>
  <c r="N174"/>
  <c r="F174"/>
  <c r="O178"/>
  <c r="F178"/>
  <c r="G182"/>
  <c r="F182"/>
  <c r="O182"/>
  <c r="N182"/>
  <c r="O186"/>
  <c r="G186"/>
  <c r="F186"/>
  <c r="N188"/>
  <c r="O188"/>
  <c r="H192"/>
  <c r="R192"/>
  <c r="R196"/>
  <c r="Q196"/>
  <c r="H196"/>
  <c r="F196"/>
  <c r="P200"/>
  <c r="N200"/>
  <c r="J204"/>
  <c r="M204"/>
  <c r="P206"/>
  <c r="R206"/>
  <c r="D206"/>
  <c r="N210"/>
  <c r="M210"/>
  <c r="I224"/>
  <c r="H224"/>
  <c r="R230"/>
  <c r="T230"/>
  <c r="D240"/>
  <c r="B240"/>
  <c r="I242"/>
  <c r="H242"/>
  <c r="O168"/>
  <c r="O176"/>
  <c r="M194"/>
  <c r="D222"/>
  <c r="N184" i="71"/>
  <c r="J184"/>
  <c r="N186"/>
  <c r="I186"/>
  <c r="N190"/>
  <c r="Q190"/>
  <c r="N192"/>
  <c r="J192"/>
  <c r="N196"/>
  <c r="R196"/>
  <c r="B196"/>
  <c r="N198"/>
  <c r="Q198"/>
  <c r="N200"/>
  <c r="J200"/>
  <c r="N204"/>
  <c r="I204"/>
  <c r="N208"/>
  <c r="J208"/>
  <c r="N210"/>
  <c r="Q210"/>
  <c r="J210"/>
  <c r="N214"/>
  <c r="R214"/>
  <c r="B214"/>
  <c r="Q214"/>
  <c r="N216"/>
  <c r="I216"/>
  <c r="R216"/>
  <c r="B216"/>
  <c r="J220"/>
  <c r="R220"/>
  <c r="Q220"/>
  <c r="J222"/>
  <c r="Q222"/>
  <c r="B222"/>
  <c r="J226"/>
  <c r="R226"/>
  <c r="Q226"/>
  <c r="J228"/>
  <c r="B228"/>
  <c r="H238"/>
  <c r="F238"/>
  <c r="H254"/>
  <c r="F254"/>
  <c r="BJ186"/>
  <c r="AJ186"/>
  <c r="BJ194"/>
  <c r="AJ194"/>
  <c r="BJ202"/>
  <c r="AJ202"/>
  <c r="BJ204"/>
  <c r="AJ204"/>
  <c r="BJ206"/>
  <c r="AJ206"/>
  <c r="AR208"/>
  <c r="AK208"/>
  <c r="AR210"/>
  <c r="AK210"/>
  <c r="AS212"/>
  <c r="AR212"/>
  <c r="AS214"/>
  <c r="AR214"/>
  <c r="AJ216"/>
  <c r="AS216"/>
  <c r="AS218"/>
  <c r="AR218"/>
  <c r="AS228"/>
  <c r="AR228"/>
  <c r="AY230"/>
  <c r="AW230"/>
  <c r="AI240"/>
  <c r="AG240"/>
  <c r="AY246"/>
  <c r="AW246"/>
  <c r="J156"/>
  <c r="S156"/>
  <c r="G157"/>
  <c r="J158"/>
  <c r="AK158"/>
  <c r="C160"/>
  <c r="N160"/>
  <c r="AT160"/>
  <c r="F162"/>
  <c r="R162"/>
  <c r="AW162"/>
  <c r="O163"/>
  <c r="F164"/>
  <c r="N164"/>
  <c r="AG164"/>
  <c r="AO164"/>
  <c r="AW164"/>
  <c r="K165"/>
  <c r="C166"/>
  <c r="K166"/>
  <c r="S166"/>
  <c r="AL166"/>
  <c r="AT166"/>
  <c r="G167"/>
  <c r="B168"/>
  <c r="J168"/>
  <c r="R168"/>
  <c r="AK168"/>
  <c r="AS168"/>
  <c r="C169"/>
  <c r="S169"/>
  <c r="G170"/>
  <c r="O170"/>
  <c r="AH170"/>
  <c r="AP170"/>
  <c r="AX170"/>
  <c r="O171"/>
  <c r="F172"/>
  <c r="N172"/>
  <c r="AG172"/>
  <c r="AO172"/>
  <c r="AW172"/>
  <c r="K173"/>
  <c r="C174"/>
  <c r="K174"/>
  <c r="S174"/>
  <c r="AL174"/>
  <c r="AT174"/>
  <c r="G175"/>
  <c r="B176"/>
  <c r="J176"/>
  <c r="R176"/>
  <c r="AK176"/>
  <c r="AS176"/>
  <c r="C177"/>
  <c r="S177"/>
  <c r="G178"/>
  <c r="O178"/>
  <c r="AJ178"/>
  <c r="K179"/>
  <c r="G180"/>
  <c r="R180"/>
  <c r="AN180"/>
  <c r="Q181"/>
  <c r="I182"/>
  <c r="S182"/>
  <c r="BJ182"/>
  <c r="I184"/>
  <c r="AR184"/>
  <c r="R185"/>
  <c r="R186"/>
  <c r="B187"/>
  <c r="J188"/>
  <c r="AR188"/>
  <c r="B190"/>
  <c r="AJ190"/>
  <c r="B191"/>
  <c r="Q192"/>
  <c r="AS192"/>
  <c r="B194"/>
  <c r="AK194"/>
  <c r="J195"/>
  <c r="Q196"/>
  <c r="BJ196"/>
  <c r="I198"/>
  <c r="AK198"/>
  <c r="R199"/>
  <c r="R200"/>
  <c r="BJ200"/>
  <c r="J202"/>
  <c r="AR202"/>
  <c r="B204"/>
  <c r="AK204"/>
  <c r="R206"/>
  <c r="J207"/>
  <c r="R208"/>
  <c r="B210"/>
  <c r="AS210"/>
  <c r="AJ212"/>
  <c r="I214"/>
  <c r="BJ214"/>
  <c r="AK216"/>
  <c r="R222"/>
  <c r="AS224"/>
  <c r="Q228"/>
  <c r="AI236"/>
  <c r="H250"/>
  <c r="S166" i="72"/>
  <c r="AE166"/>
  <c r="M166"/>
  <c r="E166"/>
  <c r="N166"/>
  <c r="B166"/>
  <c r="J166"/>
  <c r="S168"/>
  <c r="N168"/>
  <c r="F168"/>
  <c r="M168"/>
  <c r="B168"/>
  <c r="AE168"/>
  <c r="J168"/>
  <c r="S170"/>
  <c r="Q170"/>
  <c r="I170"/>
  <c r="M170"/>
  <c r="B170"/>
  <c r="AE170"/>
  <c r="J170"/>
  <c r="S172"/>
  <c r="N172"/>
  <c r="F172"/>
  <c r="M172"/>
  <c r="B172"/>
  <c r="J172"/>
  <c r="S174"/>
  <c r="J174"/>
  <c r="F174"/>
  <c r="B174"/>
  <c r="S176"/>
  <c r="J176"/>
  <c r="F176"/>
  <c r="B176"/>
  <c r="S178"/>
  <c r="J178"/>
  <c r="F178"/>
  <c r="B178"/>
  <c r="S180"/>
  <c r="J180"/>
  <c r="F180"/>
  <c r="B180"/>
  <c r="S182"/>
  <c r="J182"/>
  <c r="F182"/>
  <c r="B182"/>
  <c r="S184"/>
  <c r="J184"/>
  <c r="F184"/>
  <c r="B184"/>
  <c r="S186"/>
  <c r="J186"/>
  <c r="F186"/>
  <c r="B186"/>
  <c r="S188"/>
  <c r="J188"/>
  <c r="F188"/>
  <c r="B188"/>
  <c r="S190"/>
  <c r="J190"/>
  <c r="F190"/>
  <c r="B190"/>
  <c r="S192"/>
  <c r="J192"/>
  <c r="F192"/>
  <c r="B192"/>
  <c r="S194"/>
  <c r="J194"/>
  <c r="F194"/>
  <c r="B194"/>
  <c r="S196"/>
  <c r="J196"/>
  <c r="F196"/>
  <c r="B196"/>
  <c r="P198"/>
  <c r="Q198"/>
  <c r="P200"/>
  <c r="Q200"/>
  <c r="I200"/>
  <c r="P202"/>
  <c r="Q202"/>
  <c r="Q204"/>
  <c r="E204"/>
  <c r="Q206"/>
  <c r="E206"/>
  <c r="AE206"/>
  <c r="Q208"/>
  <c r="E208"/>
  <c r="AE208"/>
  <c r="Q210"/>
  <c r="E210"/>
  <c r="Q212"/>
  <c r="E212"/>
  <c r="E226"/>
  <c r="AE226"/>
  <c r="AG158"/>
  <c r="Q166"/>
  <c r="E168"/>
  <c r="AO168"/>
  <c r="N170"/>
  <c r="Q172"/>
  <c r="AS174"/>
  <c r="N176"/>
  <c r="AS178"/>
  <c r="N180"/>
  <c r="AS182"/>
  <c r="N184"/>
  <c r="AS186"/>
  <c r="N188"/>
  <c r="AS190"/>
  <c r="N192"/>
  <c r="AS194"/>
  <c r="N196"/>
  <c r="I198"/>
  <c r="AR200"/>
  <c r="AE204"/>
  <c r="AX216"/>
  <c r="AX174" i="73"/>
  <c r="G178"/>
  <c r="AP184"/>
  <c r="F188"/>
  <c r="F192"/>
  <c r="AE202"/>
  <c r="BJ226"/>
  <c r="M244"/>
  <c r="AK157" i="72"/>
  <c r="AW157"/>
  <c r="AJ159"/>
  <c r="AG163"/>
  <c r="AK165"/>
  <c r="F167"/>
  <c r="AN167"/>
  <c r="F169"/>
  <c r="AN169"/>
  <c r="AN205"/>
  <c r="AP213"/>
  <c r="AQ201" i="73"/>
  <c r="AV211"/>
  <c r="AK249"/>
  <c r="R156" i="75"/>
  <c r="M156"/>
  <c r="R158"/>
  <c r="Q158"/>
  <c r="R160"/>
  <c r="Q160"/>
  <c r="R162"/>
  <c r="AE162"/>
  <c r="E162"/>
  <c r="R164"/>
  <c r="AE164"/>
  <c r="E164"/>
  <c r="C166"/>
  <c r="I166"/>
  <c r="Q168"/>
  <c r="N168"/>
  <c r="I168"/>
  <c r="S168"/>
  <c r="C168"/>
  <c r="N170"/>
  <c r="I170"/>
  <c r="C170"/>
  <c r="S170"/>
  <c r="Q172"/>
  <c r="N172"/>
  <c r="I172"/>
  <c r="S172"/>
  <c r="C172"/>
  <c r="C174"/>
  <c r="S174"/>
  <c r="N174"/>
  <c r="I174"/>
  <c r="AE176"/>
  <c r="Q176"/>
  <c r="I176"/>
  <c r="Q178"/>
  <c r="I178"/>
  <c r="AE180"/>
  <c r="Q180"/>
  <c r="I180"/>
  <c r="Q182"/>
  <c r="I182"/>
  <c r="AE184"/>
  <c r="Q184"/>
  <c r="I184"/>
  <c r="Q186"/>
  <c r="I186"/>
  <c r="AE190"/>
  <c r="Q190"/>
  <c r="I190"/>
  <c r="Q192"/>
  <c r="I192"/>
  <c r="AE194"/>
  <c r="Q194"/>
  <c r="I194"/>
  <c r="Q196"/>
  <c r="I196"/>
  <c r="AE198"/>
  <c r="Q198"/>
  <c r="I198"/>
  <c r="AE200"/>
  <c r="Q200"/>
  <c r="I200"/>
  <c r="R204"/>
  <c r="J204"/>
  <c r="R208"/>
  <c r="J208"/>
  <c r="R212"/>
  <c r="J212"/>
  <c r="R216"/>
  <c r="J216"/>
  <c r="B226"/>
  <c r="J226"/>
  <c r="AX159" i="72"/>
  <c r="BJ159"/>
  <c r="AN159"/>
  <c r="AX161"/>
  <c r="AW161"/>
  <c r="AN161"/>
  <c r="AX163"/>
  <c r="AW163"/>
  <c r="AN163"/>
  <c r="AX165"/>
  <c r="AS165"/>
  <c r="AJ165"/>
  <c r="AX167"/>
  <c r="AW167"/>
  <c r="AO167"/>
  <c r="AG167"/>
  <c r="AX169"/>
  <c r="BJ169"/>
  <c r="AR169"/>
  <c r="AJ169"/>
  <c r="AX171"/>
  <c r="AS171"/>
  <c r="AX173"/>
  <c r="AS173"/>
  <c r="AX175"/>
  <c r="AS175"/>
  <c r="AX177"/>
  <c r="AS177"/>
  <c r="AX179"/>
  <c r="AS179"/>
  <c r="AX181"/>
  <c r="AS181"/>
  <c r="AX183"/>
  <c r="AS183"/>
  <c r="AX185"/>
  <c r="AS185"/>
  <c r="AX187"/>
  <c r="AS187"/>
  <c r="AX189"/>
  <c r="AS189"/>
  <c r="AX191"/>
  <c r="AS191"/>
  <c r="AX193"/>
  <c r="AS193"/>
  <c r="AX195"/>
  <c r="AS195"/>
  <c r="AV197"/>
  <c r="AJ197"/>
  <c r="AV199"/>
  <c r="AJ199"/>
  <c r="AV201"/>
  <c r="AJ201"/>
  <c r="AO157"/>
  <c r="BJ157"/>
  <c r="AK159"/>
  <c r="AS161"/>
  <c r="AJ163"/>
  <c r="BJ163"/>
  <c r="AO165"/>
  <c r="AR167"/>
  <c r="AO169"/>
  <c r="AG171"/>
  <c r="AK173"/>
  <c r="AK175"/>
  <c r="AK177"/>
  <c r="AK179"/>
  <c r="AK181"/>
  <c r="AK183"/>
  <c r="AK185"/>
  <c r="AK187"/>
  <c r="AK189"/>
  <c r="AK191"/>
  <c r="AK193"/>
  <c r="AK195"/>
  <c r="BJ197"/>
  <c r="BJ201"/>
  <c r="AN203"/>
  <c r="AN211"/>
  <c r="AX157" i="73"/>
  <c r="AU157"/>
  <c r="AP157"/>
  <c r="AX159"/>
  <c r="AO159"/>
  <c r="AY159"/>
  <c r="AI159"/>
  <c r="AX161"/>
  <c r="AT161"/>
  <c r="AP161"/>
  <c r="AT163"/>
  <c r="AO163"/>
  <c r="AH163"/>
  <c r="AT165"/>
  <c r="AX165"/>
  <c r="AG165"/>
  <c r="AW165"/>
  <c r="AT167"/>
  <c r="AO167"/>
  <c r="AX167"/>
  <c r="AH167"/>
  <c r="AT169"/>
  <c r="AO169"/>
  <c r="AX169"/>
  <c r="AH169"/>
  <c r="AT171"/>
  <c r="AW171"/>
  <c r="AO171"/>
  <c r="AH171"/>
  <c r="AT173"/>
  <c r="AP173"/>
  <c r="AX173"/>
  <c r="AG173"/>
  <c r="AW173"/>
  <c r="AT175"/>
  <c r="AO175"/>
  <c r="AP175"/>
  <c r="AH175"/>
  <c r="AT177"/>
  <c r="AX177"/>
  <c r="AH177"/>
  <c r="AG177"/>
  <c r="AW177"/>
  <c r="AT179"/>
  <c r="AW179"/>
  <c r="AG179"/>
  <c r="AP179"/>
  <c r="AO179"/>
  <c r="AT181"/>
  <c r="AP181"/>
  <c r="AH181"/>
  <c r="AX181"/>
  <c r="AG181"/>
  <c r="AT183"/>
  <c r="AO183"/>
  <c r="AW183"/>
  <c r="AP183"/>
  <c r="AT185"/>
  <c r="AX185"/>
  <c r="AH185"/>
  <c r="AO185"/>
  <c r="AG185"/>
  <c r="AT187"/>
  <c r="AW187"/>
  <c r="AG187"/>
  <c r="AX187"/>
  <c r="AP187"/>
  <c r="AV189"/>
  <c r="AQ189"/>
  <c r="AO189"/>
  <c r="AH189"/>
  <c r="AQ191"/>
  <c r="AK191"/>
  <c r="AV191"/>
  <c r="AU191"/>
  <c r="AV193"/>
  <c r="BJ193"/>
  <c r="AQ195"/>
  <c r="AV195"/>
  <c r="AK195"/>
  <c r="AJ195"/>
  <c r="AN197"/>
  <c r="AS197"/>
  <c r="AV197"/>
  <c r="AG197"/>
  <c r="AS199"/>
  <c r="AY199"/>
  <c r="AK199"/>
  <c r="AQ203"/>
  <c r="AG203"/>
  <c r="AV203"/>
  <c r="AI203"/>
  <c r="AV205"/>
  <c r="AM205"/>
  <c r="AW207"/>
  <c r="AM207"/>
  <c r="AG209"/>
  <c r="AQ209"/>
  <c r="AW215"/>
  <c r="AK215"/>
  <c r="AG217"/>
  <c r="AR217"/>
  <c r="AQ217"/>
  <c r="AM219"/>
  <c r="AV219"/>
  <c r="AW219"/>
  <c r="AR221"/>
  <c r="AG221"/>
  <c r="AW223"/>
  <c r="AM223"/>
  <c r="AG225"/>
  <c r="AR225"/>
  <c r="AM233"/>
  <c r="AK233"/>
  <c r="AV237"/>
  <c r="AW237"/>
  <c r="AQ251"/>
  <c r="AR251"/>
  <c r="AK161"/>
  <c r="AX163"/>
  <c r="AG167"/>
  <c r="AG169"/>
  <c r="AG171"/>
  <c r="AX175"/>
  <c r="AP177"/>
  <c r="AH179"/>
  <c r="AW185"/>
  <c r="AO187"/>
  <c r="AG189"/>
  <c r="AJ191"/>
  <c r="AQ193"/>
  <c r="AR201"/>
  <c r="AK207"/>
  <c r="AW211"/>
  <c r="AQ225"/>
  <c r="BJ157" i="74"/>
  <c r="AQ157"/>
  <c r="BJ161"/>
  <c r="AI161"/>
  <c r="AY161"/>
  <c r="BJ163"/>
  <c r="AY163"/>
  <c r="AI163"/>
  <c r="BJ167"/>
  <c r="AU167"/>
  <c r="BJ169"/>
  <c r="AY169"/>
  <c r="AI169"/>
  <c r="AU169"/>
  <c r="AQ169"/>
  <c r="BJ171"/>
  <c r="AQ171"/>
  <c r="AM171"/>
  <c r="AY171"/>
  <c r="AI171"/>
  <c r="AU171"/>
  <c r="BJ173"/>
  <c r="AY173"/>
  <c r="AI173"/>
  <c r="AU173"/>
  <c r="AQ173"/>
  <c r="BJ175"/>
  <c r="AU175"/>
  <c r="AY175"/>
  <c r="AQ175"/>
  <c r="AM175"/>
  <c r="BJ177"/>
  <c r="AQ177"/>
  <c r="AU177"/>
  <c r="AM177"/>
  <c r="AI177"/>
  <c r="BJ179"/>
  <c r="AM179"/>
  <c r="AQ179"/>
  <c r="AI179"/>
  <c r="AY179"/>
  <c r="BJ181"/>
  <c r="AY181"/>
  <c r="AI181"/>
  <c r="AM181"/>
  <c r="AU181"/>
  <c r="BJ183"/>
  <c r="AU183"/>
  <c r="AI183"/>
  <c r="AY183"/>
  <c r="AQ183"/>
  <c r="BJ185"/>
  <c r="AQ185"/>
  <c r="AY185"/>
  <c r="AU185"/>
  <c r="AM185"/>
  <c r="BJ187"/>
  <c r="AU187"/>
  <c r="AI187"/>
  <c r="AY187"/>
  <c r="AQ187"/>
  <c r="BJ189"/>
  <c r="AY189"/>
  <c r="AI189"/>
  <c r="AM189"/>
  <c r="AU189"/>
  <c r="AQ189"/>
  <c r="BJ191"/>
  <c r="AM191"/>
  <c r="AQ191"/>
  <c r="AI191"/>
  <c r="AY191"/>
  <c r="AU191"/>
  <c r="AQ193"/>
  <c r="AU193"/>
  <c r="AM193"/>
  <c r="AI193"/>
  <c r="AU195"/>
  <c r="AP195"/>
  <c r="AK195"/>
  <c r="AT197"/>
  <c r="AL197"/>
  <c r="AT199"/>
  <c r="AL199"/>
  <c r="AL201"/>
  <c r="AT201"/>
  <c r="AL203"/>
  <c r="AT203"/>
  <c r="G209"/>
  <c r="AE157"/>
  <c r="G157"/>
  <c r="AE159"/>
  <c r="T159"/>
  <c r="L159"/>
  <c r="D159"/>
  <c r="AE161"/>
  <c r="S161"/>
  <c r="K161"/>
  <c r="AE163"/>
  <c r="H163"/>
  <c r="AE165"/>
  <c r="P165"/>
  <c r="H165"/>
  <c r="AE167"/>
  <c r="D167"/>
  <c r="AE169"/>
  <c r="H169"/>
  <c r="T169"/>
  <c r="D169"/>
  <c r="P169"/>
  <c r="AE171"/>
  <c r="P171"/>
  <c r="L171"/>
  <c r="H171"/>
  <c r="AE173"/>
  <c r="H173"/>
  <c r="T173"/>
  <c r="D173"/>
  <c r="P173"/>
  <c r="AE175"/>
  <c r="T175"/>
  <c r="D175"/>
  <c r="P175"/>
  <c r="L175"/>
  <c r="AE177"/>
  <c r="P177"/>
  <c r="L177"/>
  <c r="H177"/>
  <c r="D177"/>
  <c r="AE179"/>
  <c r="L179"/>
  <c r="H179"/>
  <c r="D179"/>
  <c r="T179"/>
  <c r="AE181"/>
  <c r="H181"/>
  <c r="D181"/>
  <c r="T181"/>
  <c r="P181"/>
  <c r="AE183"/>
  <c r="T183"/>
  <c r="D183"/>
  <c r="P183"/>
  <c r="L183"/>
  <c r="AE185"/>
  <c r="P185"/>
  <c r="T185"/>
  <c r="L185"/>
  <c r="H185"/>
  <c r="AE187"/>
  <c r="T187"/>
  <c r="D187"/>
  <c r="P187"/>
  <c r="L187"/>
  <c r="AE189"/>
  <c r="H189"/>
  <c r="D189"/>
  <c r="T189"/>
  <c r="P189"/>
  <c r="AE191"/>
  <c r="L191"/>
  <c r="H191"/>
  <c r="D191"/>
  <c r="T191"/>
  <c r="AE193"/>
  <c r="P193"/>
  <c r="L193"/>
  <c r="H193"/>
  <c r="D193"/>
  <c r="S195"/>
  <c r="O195"/>
  <c r="D195"/>
  <c r="T195"/>
  <c r="R197"/>
  <c r="C197"/>
  <c r="K197"/>
  <c r="R199"/>
  <c r="K199"/>
  <c r="S199"/>
  <c r="R201"/>
  <c r="S201"/>
  <c r="K201"/>
  <c r="C201"/>
  <c r="R203"/>
  <c r="K203"/>
  <c r="C203"/>
  <c r="Q205"/>
  <c r="G205"/>
  <c r="R207"/>
  <c r="B207"/>
  <c r="E213"/>
  <c r="M213"/>
  <c r="E217"/>
  <c r="M217"/>
  <c r="E221"/>
  <c r="M221"/>
  <c r="E225"/>
  <c r="M225"/>
  <c r="O157"/>
  <c r="T167"/>
  <c r="P179"/>
  <c r="L181"/>
  <c r="H187"/>
  <c r="P156"/>
  <c r="AL156"/>
  <c r="AX156"/>
  <c r="AH158"/>
  <c r="AQ158"/>
  <c r="D160"/>
  <c r="AI160"/>
  <c r="AU160"/>
  <c r="D162"/>
  <c r="AL162"/>
  <c r="AU162"/>
  <c r="T164"/>
  <c r="AY164"/>
  <c r="H166"/>
  <c r="AQ166"/>
  <c r="AI168"/>
  <c r="AY168"/>
  <c r="AQ170"/>
  <c r="AI172"/>
  <c r="AY172"/>
  <c r="AU174"/>
  <c r="H178"/>
  <c r="AM196"/>
  <c r="AG173" i="75"/>
  <c r="D237"/>
  <c r="BJ176" i="74"/>
  <c r="AY176"/>
  <c r="AI176"/>
  <c r="BJ178"/>
  <c r="AU178"/>
  <c r="BJ180"/>
  <c r="AQ180"/>
  <c r="BJ182"/>
  <c r="AM182"/>
  <c r="BJ184"/>
  <c r="AY184"/>
  <c r="AI184"/>
  <c r="BJ186"/>
  <c r="AM186"/>
  <c r="BJ188"/>
  <c r="AQ188"/>
  <c r="BJ190"/>
  <c r="AU190"/>
  <c r="BJ192"/>
  <c r="AY192"/>
  <c r="AI192"/>
  <c r="AU194"/>
  <c r="AS194"/>
  <c r="AX200"/>
  <c r="AL200"/>
  <c r="AX202"/>
  <c r="AT202"/>
  <c r="AN210"/>
  <c r="AV210"/>
  <c r="AN226"/>
  <c r="AV226"/>
  <c r="AP156"/>
  <c r="AY156"/>
  <c r="AI158"/>
  <c r="AT158"/>
  <c r="AM160"/>
  <c r="AX160"/>
  <c r="AM162"/>
  <c r="AX162"/>
  <c r="AI164"/>
  <c r="AY166"/>
  <c r="AM168"/>
  <c r="AU170"/>
  <c r="AM172"/>
  <c r="AI174"/>
  <c r="AY174"/>
  <c r="AM176"/>
  <c r="AI178"/>
  <c r="AY180"/>
  <c r="AU182"/>
  <c r="AQ184"/>
  <c r="AU186"/>
  <c r="AY188"/>
  <c r="AI190"/>
  <c r="AM192"/>
  <c r="AX194"/>
  <c r="AT196"/>
  <c r="AL198"/>
  <c r="AK204"/>
  <c r="AV218"/>
  <c r="S169" i="75"/>
  <c r="O169"/>
  <c r="E169"/>
  <c r="K169"/>
  <c r="AE169"/>
  <c r="S171"/>
  <c r="O171"/>
  <c r="E171"/>
  <c r="K171"/>
  <c r="J171"/>
  <c r="S173"/>
  <c r="AE173"/>
  <c r="J173"/>
  <c r="Q173"/>
  <c r="F173"/>
  <c r="E173"/>
  <c r="AE175"/>
  <c r="G175"/>
  <c r="Q175"/>
  <c r="AE177"/>
  <c r="G177"/>
  <c r="Q177"/>
  <c r="O177"/>
  <c r="AE179"/>
  <c r="I179"/>
  <c r="G179"/>
  <c r="Q179"/>
  <c r="O179"/>
  <c r="AE181"/>
  <c r="I181"/>
  <c r="G181"/>
  <c r="Q181"/>
  <c r="AE183"/>
  <c r="I183"/>
  <c r="G183"/>
  <c r="Q183"/>
  <c r="AE185"/>
  <c r="I185"/>
  <c r="G185"/>
  <c r="Q185"/>
  <c r="AE187"/>
  <c r="I187"/>
  <c r="G187"/>
  <c r="Q187"/>
  <c r="O187"/>
  <c r="AE189"/>
  <c r="I189"/>
  <c r="G189"/>
  <c r="Q189"/>
  <c r="AE191"/>
  <c r="I191"/>
  <c r="G191"/>
  <c r="Q191"/>
  <c r="AE193"/>
  <c r="I193"/>
  <c r="G193"/>
  <c r="Q193"/>
  <c r="AE195"/>
  <c r="I195"/>
  <c r="G195"/>
  <c r="Q195"/>
  <c r="O195"/>
  <c r="AE197"/>
  <c r="I197"/>
  <c r="G197"/>
  <c r="Q197"/>
  <c r="AE199"/>
  <c r="I199"/>
  <c r="G199"/>
  <c r="Q199"/>
  <c r="AE201"/>
  <c r="I201"/>
  <c r="G201"/>
  <c r="Q201"/>
  <c r="AE203"/>
  <c r="I203"/>
  <c r="G203"/>
  <c r="Q203"/>
  <c r="O203"/>
  <c r="J205"/>
  <c r="B205"/>
  <c r="R205"/>
  <c r="J207"/>
  <c r="R207"/>
  <c r="N207"/>
  <c r="B207"/>
  <c r="J209"/>
  <c r="B209"/>
  <c r="R209"/>
  <c r="J211"/>
  <c r="R211"/>
  <c r="N211"/>
  <c r="B211"/>
  <c r="J213"/>
  <c r="B213"/>
  <c r="R213"/>
  <c r="N213"/>
  <c r="J215"/>
  <c r="R215"/>
  <c r="N215"/>
  <c r="B215"/>
  <c r="B217"/>
  <c r="J217"/>
  <c r="R219"/>
  <c r="B219"/>
  <c r="B221"/>
  <c r="R221"/>
  <c r="J221"/>
  <c r="B225"/>
  <c r="J225"/>
  <c r="R227"/>
  <c r="B227"/>
  <c r="B229"/>
  <c r="T229"/>
  <c r="J229"/>
  <c r="D235"/>
  <c r="T235"/>
  <c r="D243"/>
  <c r="T243"/>
  <c r="D251"/>
  <c r="T251"/>
  <c r="T253"/>
  <c r="D253"/>
  <c r="Q169"/>
  <c r="AE171"/>
  <c r="O175"/>
  <c r="I177"/>
  <c r="O183"/>
  <c r="O197"/>
  <c r="O201"/>
  <c r="N205"/>
  <c r="AO211"/>
  <c r="B223"/>
  <c r="AH156" i="74"/>
  <c r="AQ156"/>
  <c r="AL158"/>
  <c r="AX158"/>
  <c r="AP160"/>
  <c r="AY160"/>
  <c r="AP162"/>
  <c r="AQ164"/>
  <c r="AI166"/>
  <c r="AQ168"/>
  <c r="AI170"/>
  <c r="AY170"/>
  <c r="AQ172"/>
  <c r="AM174"/>
  <c r="AQ176"/>
  <c r="AM178"/>
  <c r="AI180"/>
  <c r="AY182"/>
  <c r="AU184"/>
  <c r="AY186"/>
  <c r="AI188"/>
  <c r="AM190"/>
  <c r="AQ192"/>
  <c r="AT198"/>
  <c r="AV204"/>
  <c r="AK208"/>
  <c r="AV169" i="75"/>
  <c r="AK169"/>
  <c r="AR169"/>
  <c r="AG169"/>
  <c r="AV171"/>
  <c r="AK171"/>
  <c r="AR171"/>
  <c r="AG171"/>
  <c r="AP171"/>
  <c r="AP173"/>
  <c r="AW173"/>
  <c r="AL173"/>
  <c r="AK173"/>
  <c r="AX175"/>
  <c r="AH175"/>
  <c r="AR175"/>
  <c r="AP175"/>
  <c r="BJ177"/>
  <c r="AX177"/>
  <c r="AH177"/>
  <c r="AR177"/>
  <c r="BJ179"/>
  <c r="AJ179"/>
  <c r="AX179"/>
  <c r="AH179"/>
  <c r="AR179"/>
  <c r="BJ181"/>
  <c r="AJ181"/>
  <c r="AX181"/>
  <c r="AH181"/>
  <c r="AR181"/>
  <c r="AP181"/>
  <c r="BJ183"/>
  <c r="AJ183"/>
  <c r="AX183"/>
  <c r="AH183"/>
  <c r="AR183"/>
  <c r="BJ185"/>
  <c r="AJ185"/>
  <c r="AX185"/>
  <c r="AH185"/>
  <c r="AR185"/>
  <c r="BJ187"/>
  <c r="AJ187"/>
  <c r="AX187"/>
  <c r="AH187"/>
  <c r="AR187"/>
  <c r="BJ189"/>
  <c r="AJ189"/>
  <c r="AX189"/>
  <c r="AH189"/>
  <c r="AR189"/>
  <c r="AP189"/>
  <c r="BJ191"/>
  <c r="AJ191"/>
  <c r="AX191"/>
  <c r="AH191"/>
  <c r="AR191"/>
  <c r="BJ193"/>
  <c r="AJ193"/>
  <c r="AX193"/>
  <c r="AH193"/>
  <c r="AR193"/>
  <c r="BJ195"/>
  <c r="AJ195"/>
  <c r="AX195"/>
  <c r="AH195"/>
  <c r="AR195"/>
  <c r="BJ197"/>
  <c r="AJ197"/>
  <c r="AX197"/>
  <c r="AH197"/>
  <c r="AR197"/>
  <c r="AP197"/>
  <c r="BJ199"/>
  <c r="AJ199"/>
  <c r="AX199"/>
  <c r="AH199"/>
  <c r="AR199"/>
  <c r="BJ201"/>
  <c r="AJ201"/>
  <c r="AX201"/>
  <c r="AH201"/>
  <c r="AR201"/>
  <c r="AJ203"/>
  <c r="AH203"/>
  <c r="AS203"/>
  <c r="AS205"/>
  <c r="AO205"/>
  <c r="AS207"/>
  <c r="AO207"/>
  <c r="AS209"/>
  <c r="AO209"/>
  <c r="AS213"/>
  <c r="AO213"/>
  <c r="AK219"/>
  <c r="AS219"/>
  <c r="AS223"/>
  <c r="AK223"/>
  <c r="AL169"/>
  <c r="AL171"/>
  <c r="K173"/>
  <c r="AV173"/>
  <c r="AJ175"/>
  <c r="AJ177"/>
  <c r="AP183"/>
  <c r="AP187"/>
  <c r="O191"/>
  <c r="AP201"/>
  <c r="R225"/>
  <c r="T245"/>
  <c r="AN156"/>
  <c r="AR156"/>
  <c r="BJ158"/>
  <c r="AV158"/>
  <c r="BJ162"/>
  <c r="AV162"/>
  <c r="AJ162"/>
  <c r="AN164"/>
  <c r="AR164"/>
  <c r="AJ158"/>
  <c r="AT168"/>
  <c r="AM157" i="74"/>
  <c r="AI159"/>
  <c r="AY159"/>
  <c r="AU161"/>
  <c r="AU163"/>
  <c r="AI165"/>
  <c r="AY165"/>
  <c r="AQ167"/>
  <c r="AI157"/>
  <c r="AY157"/>
  <c r="AU159"/>
  <c r="AQ161"/>
  <c r="AQ163"/>
  <c r="AU165"/>
  <c r="AM167"/>
  <c r="AM156"/>
  <c r="AU156"/>
  <c r="AU157"/>
  <c r="AM158"/>
  <c r="AU158"/>
  <c r="AQ159"/>
  <c r="AL160"/>
  <c r="AT160"/>
  <c r="AM161"/>
  <c r="AI162"/>
  <c r="AQ162"/>
  <c r="AY162"/>
  <c r="AM163"/>
  <c r="AM164"/>
  <c r="AQ165"/>
  <c r="AU166"/>
  <c r="AI167"/>
  <c r="AY167"/>
  <c r="D157"/>
  <c r="L157"/>
  <c r="T157"/>
  <c r="C159"/>
  <c r="K159"/>
  <c r="S159"/>
  <c r="H161"/>
  <c r="P161"/>
  <c r="G163"/>
  <c r="O163"/>
  <c r="G165"/>
  <c r="O165"/>
  <c r="P167"/>
  <c r="C157"/>
  <c r="K157"/>
  <c r="S157"/>
  <c r="H159"/>
  <c r="P159"/>
  <c r="G161"/>
  <c r="O161"/>
  <c r="D163"/>
  <c r="L163"/>
  <c r="T163"/>
  <c r="D165"/>
  <c r="L165"/>
  <c r="T165"/>
  <c r="L167"/>
  <c r="H157"/>
  <c r="P157"/>
  <c r="G159"/>
  <c r="O159"/>
  <c r="D161"/>
  <c r="L161"/>
  <c r="T161"/>
  <c r="C163"/>
  <c r="K163"/>
  <c r="S163"/>
  <c r="C165"/>
  <c r="K165"/>
  <c r="S165"/>
  <c r="H167"/>
  <c r="AI157" i="75"/>
  <c r="AQ157"/>
  <c r="AY157"/>
  <c r="AM159"/>
  <c r="AU159"/>
  <c r="AJ161"/>
  <c r="AR161"/>
  <c r="BJ161"/>
  <c r="AM163"/>
  <c r="AU163"/>
  <c r="AG165"/>
  <c r="AR165"/>
  <c r="AL167"/>
  <c r="AW167"/>
  <c r="AN157"/>
  <c r="AV157"/>
  <c r="AJ159"/>
  <c r="AR159"/>
  <c r="BJ159"/>
  <c r="AI161"/>
  <c r="AQ161"/>
  <c r="AY161"/>
  <c r="AJ163"/>
  <c r="AR163"/>
  <c r="BJ163"/>
  <c r="AP165"/>
  <c r="AK167"/>
  <c r="AV167"/>
  <c r="AM157"/>
  <c r="AU157"/>
  <c r="AI159"/>
  <c r="AQ159"/>
  <c r="AY159"/>
  <c r="AR160"/>
  <c r="AN161"/>
  <c r="AV161"/>
  <c r="AI163"/>
  <c r="AQ163"/>
  <c r="AY163"/>
  <c r="AL165"/>
  <c r="AW165"/>
  <c r="AG167"/>
  <c r="AR167"/>
  <c r="AJ157"/>
  <c r="AR157"/>
  <c r="BJ157"/>
  <c r="AN159"/>
  <c r="AV159"/>
  <c r="AM161"/>
  <c r="AU161"/>
  <c r="AN163"/>
  <c r="AV163"/>
  <c r="AK165"/>
  <c r="E156"/>
  <c r="AE156"/>
  <c r="E157"/>
  <c r="M157"/>
  <c r="AE157"/>
  <c r="I158"/>
  <c r="E159"/>
  <c r="M159"/>
  <c r="AE159"/>
  <c r="I160"/>
  <c r="H161"/>
  <c r="P161"/>
  <c r="M162"/>
  <c r="H163"/>
  <c r="P163"/>
  <c r="M164"/>
  <c r="I165"/>
  <c r="Q165"/>
  <c r="S166"/>
  <c r="F167"/>
  <c r="Q167"/>
  <c r="Q156"/>
  <c r="D157"/>
  <c r="L157"/>
  <c r="T157"/>
  <c r="E158"/>
  <c r="AE158"/>
  <c r="D159"/>
  <c r="L159"/>
  <c r="T159"/>
  <c r="E160"/>
  <c r="AE160"/>
  <c r="E161"/>
  <c r="M161"/>
  <c r="AE161"/>
  <c r="I162"/>
  <c r="E163"/>
  <c r="M163"/>
  <c r="AE163"/>
  <c r="I164"/>
  <c r="H165"/>
  <c r="P165"/>
  <c r="N166"/>
  <c r="E167"/>
  <c r="O167"/>
  <c r="I157"/>
  <c r="Q157"/>
  <c r="I159"/>
  <c r="Q159"/>
  <c r="D161"/>
  <c r="L161"/>
  <c r="T161"/>
  <c r="D163"/>
  <c r="L163"/>
  <c r="T163"/>
  <c r="E165"/>
  <c r="M165"/>
  <c r="K167"/>
  <c r="I156"/>
  <c r="H157"/>
  <c r="P157"/>
  <c r="M158"/>
  <c r="H159"/>
  <c r="P159"/>
  <c r="M160"/>
  <c r="I161"/>
  <c r="Q161"/>
  <c r="Q162"/>
  <c r="I163"/>
  <c r="Q163"/>
  <c r="Q164"/>
  <c r="D165"/>
  <c r="L165"/>
  <c r="AE165"/>
  <c r="J167"/>
  <c r="AE167"/>
  <c r="AW156"/>
  <c r="AS156"/>
  <c r="AO156"/>
  <c r="AK156"/>
  <c r="AG156"/>
  <c r="AY156"/>
  <c r="AQ156"/>
  <c r="AI156"/>
  <c r="AX156"/>
  <c r="AT156"/>
  <c r="AP156"/>
  <c r="AL156"/>
  <c r="AH156"/>
  <c r="AU156"/>
  <c r="AM156"/>
  <c r="AW158"/>
  <c r="AS158"/>
  <c r="AO158"/>
  <c r="AK158"/>
  <c r="AG158"/>
  <c r="AY158"/>
  <c r="AQ158"/>
  <c r="AI158"/>
  <c r="AX158"/>
  <c r="AT158"/>
  <c r="AP158"/>
  <c r="AL158"/>
  <c r="AH158"/>
  <c r="AU158"/>
  <c r="AM158"/>
  <c r="AW160"/>
  <c r="AS160"/>
  <c r="AO160"/>
  <c r="AK160"/>
  <c r="AG160"/>
  <c r="AU160"/>
  <c r="AQ160"/>
  <c r="AI160"/>
  <c r="AX160"/>
  <c r="AT160"/>
  <c r="AP160"/>
  <c r="AL160"/>
  <c r="AH160"/>
  <c r="AY160"/>
  <c r="AM160"/>
  <c r="AW162"/>
  <c r="AS162"/>
  <c r="AO162"/>
  <c r="AK162"/>
  <c r="AG162"/>
  <c r="AU162"/>
  <c r="AM162"/>
  <c r="AX162"/>
  <c r="AT162"/>
  <c r="AP162"/>
  <c r="AL162"/>
  <c r="AH162"/>
  <c r="AY162"/>
  <c r="AQ162"/>
  <c r="AI162"/>
  <c r="AW164"/>
  <c r="AS164"/>
  <c r="AO164"/>
  <c r="AK164"/>
  <c r="AG164"/>
  <c r="AU164"/>
  <c r="AM164"/>
  <c r="AX164"/>
  <c r="AT164"/>
  <c r="AP164"/>
  <c r="AL164"/>
  <c r="AH164"/>
  <c r="AY164"/>
  <c r="AQ164"/>
  <c r="AI164"/>
  <c r="AY166"/>
  <c r="AU166"/>
  <c r="AQ166"/>
  <c r="AM166"/>
  <c r="AI166"/>
  <c r="AV166"/>
  <c r="AP166"/>
  <c r="AK166"/>
  <c r="AX166"/>
  <c r="AN166"/>
  <c r="AW166"/>
  <c r="AR166"/>
  <c r="AL166"/>
  <c r="AG166"/>
  <c r="AS166"/>
  <c r="AH166"/>
  <c r="AY168"/>
  <c r="AU168"/>
  <c r="AQ168"/>
  <c r="AM168"/>
  <c r="AI168"/>
  <c r="AV168"/>
  <c r="AP168"/>
  <c r="AK168"/>
  <c r="AX168"/>
  <c r="AN168"/>
  <c r="AW168"/>
  <c r="AR168"/>
  <c r="AL168"/>
  <c r="AG168"/>
  <c r="AS168"/>
  <c r="AH168"/>
  <c r="AY170"/>
  <c r="AU170"/>
  <c r="AQ170"/>
  <c r="AM170"/>
  <c r="AI170"/>
  <c r="AV170"/>
  <c r="AP170"/>
  <c r="AK170"/>
  <c r="AS170"/>
  <c r="AH170"/>
  <c r="AW170"/>
  <c r="AR170"/>
  <c r="AL170"/>
  <c r="AG170"/>
  <c r="AX170"/>
  <c r="AN170"/>
  <c r="AY172"/>
  <c r="AU172"/>
  <c r="AQ172"/>
  <c r="AM172"/>
  <c r="AI172"/>
  <c r="AV172"/>
  <c r="AP172"/>
  <c r="AK172"/>
  <c r="AS172"/>
  <c r="BJ172"/>
  <c r="AT172"/>
  <c r="AJ172"/>
  <c r="AW172"/>
  <c r="AR172"/>
  <c r="AL172"/>
  <c r="AG172"/>
  <c r="AX172"/>
  <c r="AN172"/>
  <c r="AH172"/>
  <c r="AO172"/>
  <c r="AW174"/>
  <c r="AS174"/>
  <c r="AO174"/>
  <c r="AK174"/>
  <c r="AY174"/>
  <c r="AU174"/>
  <c r="AQ174"/>
  <c r="AM174"/>
  <c r="AI174"/>
  <c r="AT174"/>
  <c r="AL174"/>
  <c r="AH174"/>
  <c r="AR174"/>
  <c r="AV174"/>
  <c r="AN174"/>
  <c r="AG174"/>
  <c r="AX174"/>
  <c r="AP174"/>
  <c r="BJ174"/>
  <c r="AJ174"/>
  <c r="AW176"/>
  <c r="AS176"/>
  <c r="AO176"/>
  <c r="AK176"/>
  <c r="AG176"/>
  <c r="AY176"/>
  <c r="AU176"/>
  <c r="AQ176"/>
  <c r="AM176"/>
  <c r="AI176"/>
  <c r="AT176"/>
  <c r="AL176"/>
  <c r="AX176"/>
  <c r="AH176"/>
  <c r="BJ176"/>
  <c r="AJ176"/>
  <c r="AV176"/>
  <c r="AN176"/>
  <c r="AP176"/>
  <c r="AR176"/>
  <c r="AW178"/>
  <c r="AS178"/>
  <c r="AO178"/>
  <c r="AK178"/>
  <c r="AG178"/>
  <c r="AY178"/>
  <c r="AU178"/>
  <c r="AQ178"/>
  <c r="AM178"/>
  <c r="AI178"/>
  <c r="AT178"/>
  <c r="AL178"/>
  <c r="AP178"/>
  <c r="BJ178"/>
  <c r="AJ178"/>
  <c r="AV178"/>
  <c r="AN178"/>
  <c r="AX178"/>
  <c r="AH178"/>
  <c r="AR178"/>
  <c r="AW180"/>
  <c r="AS180"/>
  <c r="AO180"/>
  <c r="AK180"/>
  <c r="AG180"/>
  <c r="AY180"/>
  <c r="AU180"/>
  <c r="AQ180"/>
  <c r="AM180"/>
  <c r="AI180"/>
  <c r="AT180"/>
  <c r="AL180"/>
  <c r="AH180"/>
  <c r="BJ180"/>
  <c r="AJ180"/>
  <c r="AV180"/>
  <c r="AN180"/>
  <c r="AX180"/>
  <c r="AP180"/>
  <c r="AR180"/>
  <c r="AW182"/>
  <c r="AS182"/>
  <c r="AO182"/>
  <c r="AK182"/>
  <c r="AG182"/>
  <c r="AY182"/>
  <c r="AU182"/>
  <c r="AQ182"/>
  <c r="AM182"/>
  <c r="AI182"/>
  <c r="AT182"/>
  <c r="AL182"/>
  <c r="AX182"/>
  <c r="AH182"/>
  <c r="AR182"/>
  <c r="AV182"/>
  <c r="AN182"/>
  <c r="AP182"/>
  <c r="BJ182"/>
  <c r="AJ182"/>
  <c r="AW184"/>
  <c r="AS184"/>
  <c r="AO184"/>
  <c r="AK184"/>
  <c r="AG184"/>
  <c r="AY184"/>
  <c r="AU184"/>
  <c r="AQ184"/>
  <c r="AM184"/>
  <c r="AI184"/>
  <c r="AT184"/>
  <c r="AL184"/>
  <c r="AX184"/>
  <c r="AH184"/>
  <c r="BJ184"/>
  <c r="AJ184"/>
  <c r="AV184"/>
  <c r="AN184"/>
  <c r="AP184"/>
  <c r="AR184"/>
  <c r="AW186"/>
  <c r="AS186"/>
  <c r="AO186"/>
  <c r="AK186"/>
  <c r="AG186"/>
  <c r="AY186"/>
  <c r="AU186"/>
  <c r="AQ186"/>
  <c r="AM186"/>
  <c r="AI186"/>
  <c r="AT186"/>
  <c r="AL186"/>
  <c r="AX186"/>
  <c r="AH186"/>
  <c r="BJ186"/>
  <c r="AJ186"/>
  <c r="AV186"/>
  <c r="AN186"/>
  <c r="AP186"/>
  <c r="AR186"/>
  <c r="AW188"/>
  <c r="AS188"/>
  <c r="AO188"/>
  <c r="AK188"/>
  <c r="AG188"/>
  <c r="AY188"/>
  <c r="AU188"/>
  <c r="AQ188"/>
  <c r="AM188"/>
  <c r="AI188"/>
  <c r="AT188"/>
  <c r="AL188"/>
  <c r="AH188"/>
  <c r="BJ188"/>
  <c r="AR188"/>
  <c r="AV188"/>
  <c r="AN188"/>
  <c r="AX188"/>
  <c r="AP188"/>
  <c r="AJ188"/>
  <c r="AW190"/>
  <c r="AS190"/>
  <c r="AO190"/>
  <c r="AK190"/>
  <c r="AG190"/>
  <c r="AY190"/>
  <c r="AU190"/>
  <c r="AQ190"/>
  <c r="AM190"/>
  <c r="AI190"/>
  <c r="AT190"/>
  <c r="AL190"/>
  <c r="AH190"/>
  <c r="AR190"/>
  <c r="AV190"/>
  <c r="AN190"/>
  <c r="AX190"/>
  <c r="AP190"/>
  <c r="BJ190"/>
  <c r="AJ190"/>
  <c r="AW192"/>
  <c r="AS192"/>
  <c r="AO192"/>
  <c r="AK192"/>
  <c r="AG192"/>
  <c r="AY192"/>
  <c r="AU192"/>
  <c r="AQ192"/>
  <c r="AM192"/>
  <c r="AI192"/>
  <c r="AT192"/>
  <c r="AL192"/>
  <c r="AX192"/>
  <c r="AH192"/>
  <c r="AR192"/>
  <c r="AV192"/>
  <c r="AN192"/>
  <c r="AP192"/>
  <c r="BJ192"/>
  <c r="AJ192"/>
  <c r="AW194"/>
  <c r="AS194"/>
  <c r="AO194"/>
  <c r="AK194"/>
  <c r="AG194"/>
  <c r="AY194"/>
  <c r="AU194"/>
  <c r="AQ194"/>
  <c r="AM194"/>
  <c r="AI194"/>
  <c r="AT194"/>
  <c r="AL194"/>
  <c r="AP194"/>
  <c r="AJ194"/>
  <c r="AV194"/>
  <c r="AN194"/>
  <c r="AX194"/>
  <c r="AH194"/>
  <c r="BJ194"/>
  <c r="AR194"/>
  <c r="AW196"/>
  <c r="AS196"/>
  <c r="AO196"/>
  <c r="AK196"/>
  <c r="AG196"/>
  <c r="AY196"/>
  <c r="AU196"/>
  <c r="AQ196"/>
  <c r="AM196"/>
  <c r="AI196"/>
  <c r="AT196"/>
  <c r="AL196"/>
  <c r="AX196"/>
  <c r="AH196"/>
  <c r="AR196"/>
  <c r="AV196"/>
  <c r="AN196"/>
  <c r="AP196"/>
  <c r="BJ196"/>
  <c r="AJ196"/>
  <c r="AW198"/>
  <c r="AS198"/>
  <c r="AO198"/>
  <c r="AK198"/>
  <c r="AG198"/>
  <c r="AY198"/>
  <c r="AU198"/>
  <c r="AQ198"/>
  <c r="AM198"/>
  <c r="AI198"/>
  <c r="AT198"/>
  <c r="AL198"/>
  <c r="AP198"/>
  <c r="BJ198"/>
  <c r="AJ198"/>
  <c r="AV198"/>
  <c r="AN198"/>
  <c r="AX198"/>
  <c r="AH198"/>
  <c r="AR198"/>
  <c r="AW200"/>
  <c r="AS200"/>
  <c r="AO200"/>
  <c r="AK200"/>
  <c r="AG200"/>
  <c r="AY200"/>
  <c r="AU200"/>
  <c r="AQ200"/>
  <c r="AM200"/>
  <c r="AI200"/>
  <c r="AT200"/>
  <c r="AL200"/>
  <c r="AP200"/>
  <c r="AH200"/>
  <c r="BJ200"/>
  <c r="AJ200"/>
  <c r="AV200"/>
  <c r="AN200"/>
  <c r="AX200"/>
  <c r="AR200"/>
  <c r="AW202"/>
  <c r="AS202"/>
  <c r="AO202"/>
  <c r="AK202"/>
  <c r="AG202"/>
  <c r="AY202"/>
  <c r="AU202"/>
  <c r="AQ202"/>
  <c r="AM202"/>
  <c r="AI202"/>
  <c r="AT202"/>
  <c r="AL202"/>
  <c r="AP202"/>
  <c r="BJ202"/>
  <c r="AJ202"/>
  <c r="AV202"/>
  <c r="AN202"/>
  <c r="AX202"/>
  <c r="AH202"/>
  <c r="AR202"/>
  <c r="AX204"/>
  <c r="AT204"/>
  <c r="AP204"/>
  <c r="AL204"/>
  <c r="AH204"/>
  <c r="AY204"/>
  <c r="AU204"/>
  <c r="AQ204"/>
  <c r="AM204"/>
  <c r="AI204"/>
  <c r="AV204"/>
  <c r="AN204"/>
  <c r="BJ204"/>
  <c r="AR204"/>
  <c r="AJ204"/>
  <c r="AO204"/>
  <c r="AW204"/>
  <c r="AS204"/>
  <c r="AG204"/>
  <c r="AK204"/>
  <c r="AX206"/>
  <c r="AT206"/>
  <c r="AP206"/>
  <c r="AL206"/>
  <c r="AH206"/>
  <c r="AY206"/>
  <c r="AU206"/>
  <c r="AQ206"/>
  <c r="AM206"/>
  <c r="AI206"/>
  <c r="AV206"/>
  <c r="AN206"/>
  <c r="BJ206"/>
  <c r="AR206"/>
  <c r="AJ206"/>
  <c r="AO206"/>
  <c r="AG206"/>
  <c r="AK206"/>
  <c r="AS206"/>
  <c r="AW206"/>
  <c r="AX208"/>
  <c r="AT208"/>
  <c r="AP208"/>
  <c r="AL208"/>
  <c r="AH208"/>
  <c r="AY208"/>
  <c r="AU208"/>
  <c r="AQ208"/>
  <c r="AM208"/>
  <c r="AI208"/>
  <c r="AV208"/>
  <c r="AN208"/>
  <c r="BJ208"/>
  <c r="AR208"/>
  <c r="AJ208"/>
  <c r="AO208"/>
  <c r="AG208"/>
  <c r="AK208"/>
  <c r="AS208"/>
  <c r="AW208"/>
  <c r="AX210"/>
  <c r="AT210"/>
  <c r="AP210"/>
  <c r="AL210"/>
  <c r="AH210"/>
  <c r="AY210"/>
  <c r="AU210"/>
  <c r="AQ210"/>
  <c r="AM210"/>
  <c r="AI210"/>
  <c r="AV210"/>
  <c r="AN210"/>
  <c r="BJ210"/>
  <c r="AR210"/>
  <c r="AJ210"/>
  <c r="AO210"/>
  <c r="AG210"/>
  <c r="AS210"/>
  <c r="AW210"/>
  <c r="AK210"/>
  <c r="AX212"/>
  <c r="AT212"/>
  <c r="AP212"/>
  <c r="AL212"/>
  <c r="AH212"/>
  <c r="AY212"/>
  <c r="AU212"/>
  <c r="AQ212"/>
  <c r="AM212"/>
  <c r="AI212"/>
  <c r="AV212"/>
  <c r="AN212"/>
  <c r="BJ212"/>
  <c r="AR212"/>
  <c r="AJ212"/>
  <c r="AO212"/>
  <c r="AW212"/>
  <c r="AS212"/>
  <c r="AG212"/>
  <c r="AK212"/>
  <c r="AX214"/>
  <c r="AT214"/>
  <c r="AP214"/>
  <c r="AL214"/>
  <c r="AH214"/>
  <c r="AY214"/>
  <c r="AU214"/>
  <c r="AQ214"/>
  <c r="AM214"/>
  <c r="AI214"/>
  <c r="AV214"/>
  <c r="AN214"/>
  <c r="BJ214"/>
  <c r="AR214"/>
  <c r="AJ214"/>
  <c r="AO214"/>
  <c r="AW214"/>
  <c r="AS214"/>
  <c r="AG214"/>
  <c r="AK214"/>
  <c r="AX216"/>
  <c r="AT216"/>
  <c r="AP216"/>
  <c r="AL216"/>
  <c r="BJ216"/>
  <c r="AV216"/>
  <c r="AR216"/>
  <c r="AN216"/>
  <c r="AU216"/>
  <c r="AM216"/>
  <c r="AH216"/>
  <c r="AW216"/>
  <c r="AO216"/>
  <c r="AI216"/>
  <c r="AQ216"/>
  <c r="AY216"/>
  <c r="AJ216"/>
  <c r="AS216"/>
  <c r="AG216"/>
  <c r="AK216"/>
  <c r="AX218"/>
  <c r="AT218"/>
  <c r="AP218"/>
  <c r="AL218"/>
  <c r="AH218"/>
  <c r="BJ218"/>
  <c r="AV218"/>
  <c r="AR218"/>
  <c r="AN218"/>
  <c r="AJ218"/>
  <c r="AU218"/>
  <c r="AM218"/>
  <c r="AW218"/>
  <c r="AO218"/>
  <c r="AG218"/>
  <c r="AQ218"/>
  <c r="AY218"/>
  <c r="AI218"/>
  <c r="AS218"/>
  <c r="AK218"/>
  <c r="AX220"/>
  <c r="AT220"/>
  <c r="AP220"/>
  <c r="AL220"/>
  <c r="AH220"/>
  <c r="BJ220"/>
  <c r="AV220"/>
  <c r="AR220"/>
  <c r="AN220"/>
  <c r="AJ220"/>
  <c r="AU220"/>
  <c r="AM220"/>
  <c r="AW220"/>
  <c r="AO220"/>
  <c r="AG220"/>
  <c r="AQ220"/>
  <c r="AY220"/>
  <c r="AI220"/>
  <c r="AS220"/>
  <c r="AK220"/>
  <c r="AX222"/>
  <c r="AT222"/>
  <c r="AP222"/>
  <c r="AL222"/>
  <c r="AH222"/>
  <c r="BJ222"/>
  <c r="AV222"/>
  <c r="AR222"/>
  <c r="AN222"/>
  <c r="AJ222"/>
  <c r="AU222"/>
  <c r="AM222"/>
  <c r="AW222"/>
  <c r="AO222"/>
  <c r="AG222"/>
  <c r="AQ222"/>
  <c r="AY222"/>
  <c r="AI222"/>
  <c r="AS222"/>
  <c r="AK222"/>
  <c r="AX224"/>
  <c r="AT224"/>
  <c r="AP224"/>
  <c r="AL224"/>
  <c r="AH224"/>
  <c r="BJ224"/>
  <c r="AV224"/>
  <c r="AR224"/>
  <c r="AN224"/>
  <c r="AJ224"/>
  <c r="AU224"/>
  <c r="AM224"/>
  <c r="AW224"/>
  <c r="AO224"/>
  <c r="AG224"/>
  <c r="AQ224"/>
  <c r="AY224"/>
  <c r="AI224"/>
  <c r="AS224"/>
  <c r="AK224"/>
  <c r="AX226"/>
  <c r="AT226"/>
  <c r="AP226"/>
  <c r="AL226"/>
  <c r="AH226"/>
  <c r="BJ226"/>
  <c r="AV226"/>
  <c r="AR226"/>
  <c r="AN226"/>
  <c r="AJ226"/>
  <c r="AU226"/>
  <c r="AM226"/>
  <c r="AW226"/>
  <c r="AO226"/>
  <c r="AG226"/>
  <c r="AQ226"/>
  <c r="AY226"/>
  <c r="AI226"/>
  <c r="AS226"/>
  <c r="AK226"/>
  <c r="AX228"/>
  <c r="AT228"/>
  <c r="AP228"/>
  <c r="AL228"/>
  <c r="AH228"/>
  <c r="BJ228"/>
  <c r="AV228"/>
  <c r="AR228"/>
  <c r="AN228"/>
  <c r="AJ228"/>
  <c r="AU228"/>
  <c r="AM228"/>
  <c r="AW228"/>
  <c r="AO228"/>
  <c r="AG228"/>
  <c r="AQ228"/>
  <c r="AY228"/>
  <c r="AI228"/>
  <c r="AS228"/>
  <c r="AK228"/>
  <c r="AW230"/>
  <c r="AS230"/>
  <c r="AO230"/>
  <c r="AK230"/>
  <c r="AG230"/>
  <c r="AX230"/>
  <c r="AT230"/>
  <c r="AP230"/>
  <c r="AL230"/>
  <c r="AH230"/>
  <c r="AV230"/>
  <c r="AN230"/>
  <c r="BJ230"/>
  <c r="AR230"/>
  <c r="AJ230"/>
  <c r="AQ230"/>
  <c r="AU230"/>
  <c r="AI230"/>
  <c r="AY230"/>
  <c r="AM230"/>
  <c r="AW232"/>
  <c r="AS232"/>
  <c r="AO232"/>
  <c r="AK232"/>
  <c r="AG232"/>
  <c r="AX232"/>
  <c r="AT232"/>
  <c r="AP232"/>
  <c r="AL232"/>
  <c r="AH232"/>
  <c r="AV232"/>
  <c r="AN232"/>
  <c r="BJ232"/>
  <c r="AR232"/>
  <c r="AJ232"/>
  <c r="AQ232"/>
  <c r="AU232"/>
  <c r="AY232"/>
  <c r="AI232"/>
  <c r="AM232"/>
  <c r="AW234"/>
  <c r="AS234"/>
  <c r="AO234"/>
  <c r="AK234"/>
  <c r="AG234"/>
  <c r="AX234"/>
  <c r="AT234"/>
  <c r="AP234"/>
  <c r="AL234"/>
  <c r="AH234"/>
  <c r="AV234"/>
  <c r="AN234"/>
  <c r="BJ234"/>
  <c r="AR234"/>
  <c r="AJ234"/>
  <c r="AQ234"/>
  <c r="AU234"/>
  <c r="AI234"/>
  <c r="AY234"/>
  <c r="AM234"/>
  <c r="AW236"/>
  <c r="AS236"/>
  <c r="AO236"/>
  <c r="AK236"/>
  <c r="AG236"/>
  <c r="AX236"/>
  <c r="AT236"/>
  <c r="AP236"/>
  <c r="AL236"/>
  <c r="AH236"/>
  <c r="AV236"/>
  <c r="AN236"/>
  <c r="BJ236"/>
  <c r="AR236"/>
  <c r="AJ236"/>
  <c r="AQ236"/>
  <c r="AU236"/>
  <c r="AY236"/>
  <c r="AI236"/>
  <c r="AM236"/>
  <c r="AW238"/>
  <c r="AS238"/>
  <c r="AO238"/>
  <c r="AK238"/>
  <c r="AG238"/>
  <c r="AX238"/>
  <c r="AT238"/>
  <c r="AP238"/>
  <c r="AL238"/>
  <c r="AH238"/>
  <c r="AV238"/>
  <c r="AN238"/>
  <c r="BJ238"/>
  <c r="AR238"/>
  <c r="AJ238"/>
  <c r="AQ238"/>
  <c r="AU238"/>
  <c r="AI238"/>
  <c r="AY238"/>
  <c r="AM238"/>
  <c r="AW240"/>
  <c r="AS240"/>
  <c r="AO240"/>
  <c r="AK240"/>
  <c r="AG240"/>
  <c r="AX240"/>
  <c r="AT240"/>
  <c r="AP240"/>
  <c r="AL240"/>
  <c r="AH240"/>
  <c r="AV240"/>
  <c r="AN240"/>
  <c r="BJ240"/>
  <c r="AR240"/>
  <c r="AJ240"/>
  <c r="AQ240"/>
  <c r="AU240"/>
  <c r="AY240"/>
  <c r="AI240"/>
  <c r="AM240"/>
  <c r="AW242"/>
  <c r="AS242"/>
  <c r="AO242"/>
  <c r="AK242"/>
  <c r="AG242"/>
  <c r="AX242"/>
  <c r="AT242"/>
  <c r="AP242"/>
  <c r="AL242"/>
  <c r="AH242"/>
  <c r="AV242"/>
  <c r="AN242"/>
  <c r="BJ242"/>
  <c r="AR242"/>
  <c r="AJ242"/>
  <c r="AQ242"/>
  <c r="AU242"/>
  <c r="AI242"/>
  <c r="AY242"/>
  <c r="AM242"/>
  <c r="AW244"/>
  <c r="AS244"/>
  <c r="AO244"/>
  <c r="AK244"/>
  <c r="AG244"/>
  <c r="AX244"/>
  <c r="AT244"/>
  <c r="AP244"/>
  <c r="AL244"/>
  <c r="AH244"/>
  <c r="AV244"/>
  <c r="AN244"/>
  <c r="BJ244"/>
  <c r="AR244"/>
  <c r="AJ244"/>
  <c r="AQ244"/>
  <c r="AU244"/>
  <c r="AY244"/>
  <c r="AI244"/>
  <c r="AM244"/>
  <c r="AW246"/>
  <c r="AS246"/>
  <c r="AO246"/>
  <c r="AK246"/>
  <c r="AG246"/>
  <c r="AX246"/>
  <c r="AT246"/>
  <c r="AP246"/>
  <c r="AL246"/>
  <c r="AH246"/>
  <c r="AV246"/>
  <c r="AN246"/>
  <c r="BJ246"/>
  <c r="AR246"/>
  <c r="AJ246"/>
  <c r="AQ246"/>
  <c r="AU246"/>
  <c r="AI246"/>
  <c r="AY246"/>
  <c r="AM246"/>
  <c r="AW248"/>
  <c r="AS248"/>
  <c r="AO248"/>
  <c r="AK248"/>
  <c r="AG248"/>
  <c r="AX248"/>
  <c r="AT248"/>
  <c r="AP248"/>
  <c r="AL248"/>
  <c r="AH248"/>
  <c r="AV248"/>
  <c r="AN248"/>
  <c r="BJ248"/>
  <c r="AR248"/>
  <c r="AJ248"/>
  <c r="AQ248"/>
  <c r="AU248"/>
  <c r="AY248"/>
  <c r="AI248"/>
  <c r="AM248"/>
  <c r="AW250"/>
  <c r="AS250"/>
  <c r="AO250"/>
  <c r="AK250"/>
  <c r="AG250"/>
  <c r="AX250"/>
  <c r="AT250"/>
  <c r="AP250"/>
  <c r="AL250"/>
  <c r="AH250"/>
  <c r="AV250"/>
  <c r="AN250"/>
  <c r="BJ250"/>
  <c r="AR250"/>
  <c r="AJ250"/>
  <c r="AQ250"/>
  <c r="AU250"/>
  <c r="AI250"/>
  <c r="AY250"/>
  <c r="AM250"/>
  <c r="AW252"/>
  <c r="AS252"/>
  <c r="AO252"/>
  <c r="AK252"/>
  <c r="AG252"/>
  <c r="AX252"/>
  <c r="AT252"/>
  <c r="AP252"/>
  <c r="AL252"/>
  <c r="AH252"/>
  <c r="AV252"/>
  <c r="AN252"/>
  <c r="BJ252"/>
  <c r="AR252"/>
  <c r="AJ252"/>
  <c r="AQ252"/>
  <c r="AU252"/>
  <c r="AY252"/>
  <c r="AI252"/>
  <c r="AM252"/>
  <c r="AW254"/>
  <c r="AS254"/>
  <c r="AO254"/>
  <c r="AK254"/>
  <c r="AG254"/>
  <c r="AX254"/>
  <c r="AT254"/>
  <c r="AP254"/>
  <c r="AL254"/>
  <c r="AH254"/>
  <c r="AV254"/>
  <c r="AN254"/>
  <c r="BJ254"/>
  <c r="AR254"/>
  <c r="AJ254"/>
  <c r="AQ254"/>
  <c r="AU254"/>
  <c r="AI254"/>
  <c r="AY254"/>
  <c r="AM254"/>
  <c r="AJ156"/>
  <c r="BJ156"/>
  <c r="AR158"/>
  <c r="AJ160"/>
  <c r="BJ160"/>
  <c r="AR162"/>
  <c r="AJ164"/>
  <c r="BJ164"/>
  <c r="BJ166"/>
  <c r="AO168"/>
  <c r="BJ170"/>
  <c r="AV156"/>
  <c r="AN158"/>
  <c r="AV160"/>
  <c r="AN162"/>
  <c r="AV164"/>
  <c r="AT166"/>
  <c r="AJ168"/>
  <c r="AT170"/>
  <c r="T166"/>
  <c r="P166"/>
  <c r="L166"/>
  <c r="H166"/>
  <c r="D166"/>
  <c r="T170"/>
  <c r="P170"/>
  <c r="L170"/>
  <c r="H170"/>
  <c r="D170"/>
  <c r="T174"/>
  <c r="P174"/>
  <c r="L174"/>
  <c r="H174"/>
  <c r="D174"/>
  <c r="R178"/>
  <c r="N178"/>
  <c r="J178"/>
  <c r="F178"/>
  <c r="B178"/>
  <c r="T178"/>
  <c r="P178"/>
  <c r="L178"/>
  <c r="H178"/>
  <c r="D178"/>
  <c r="R182"/>
  <c r="N182"/>
  <c r="J182"/>
  <c r="F182"/>
  <c r="B182"/>
  <c r="T182"/>
  <c r="P182"/>
  <c r="L182"/>
  <c r="H182"/>
  <c r="D182"/>
  <c r="R186"/>
  <c r="N186"/>
  <c r="J186"/>
  <c r="F186"/>
  <c r="B186"/>
  <c r="T186"/>
  <c r="P186"/>
  <c r="L186"/>
  <c r="H186"/>
  <c r="D186"/>
  <c r="R188"/>
  <c r="N188"/>
  <c r="J188"/>
  <c r="F188"/>
  <c r="B188"/>
  <c r="T188"/>
  <c r="P188"/>
  <c r="L188"/>
  <c r="H188"/>
  <c r="D188"/>
  <c r="R192"/>
  <c r="N192"/>
  <c r="J192"/>
  <c r="F192"/>
  <c r="B192"/>
  <c r="T192"/>
  <c r="P192"/>
  <c r="L192"/>
  <c r="H192"/>
  <c r="D192"/>
  <c r="R196"/>
  <c r="N196"/>
  <c r="J196"/>
  <c r="F196"/>
  <c r="B196"/>
  <c r="T196"/>
  <c r="P196"/>
  <c r="L196"/>
  <c r="H196"/>
  <c r="D196"/>
  <c r="R202"/>
  <c r="N202"/>
  <c r="J202"/>
  <c r="F202"/>
  <c r="B202"/>
  <c r="T202"/>
  <c r="P202"/>
  <c r="L202"/>
  <c r="H202"/>
  <c r="D202"/>
  <c r="S206"/>
  <c r="O206"/>
  <c r="K206"/>
  <c r="G206"/>
  <c r="C206"/>
  <c r="T206"/>
  <c r="P206"/>
  <c r="L206"/>
  <c r="H206"/>
  <c r="D206"/>
  <c r="AE206"/>
  <c r="M206"/>
  <c r="E206"/>
  <c r="Q206"/>
  <c r="I206"/>
  <c r="S210"/>
  <c r="O210"/>
  <c r="K210"/>
  <c r="G210"/>
  <c r="C210"/>
  <c r="T210"/>
  <c r="P210"/>
  <c r="L210"/>
  <c r="H210"/>
  <c r="D210"/>
  <c r="AE210"/>
  <c r="M210"/>
  <c r="E210"/>
  <c r="Q210"/>
  <c r="I210"/>
  <c r="S214"/>
  <c r="O214"/>
  <c r="K214"/>
  <c r="G214"/>
  <c r="C214"/>
  <c r="T214"/>
  <c r="P214"/>
  <c r="L214"/>
  <c r="H214"/>
  <c r="D214"/>
  <c r="AE214"/>
  <c r="M214"/>
  <c r="E214"/>
  <c r="Q214"/>
  <c r="I214"/>
  <c r="S218"/>
  <c r="O218"/>
  <c r="K218"/>
  <c r="G218"/>
  <c r="C218"/>
  <c r="AE218"/>
  <c r="Q218"/>
  <c r="M218"/>
  <c r="I218"/>
  <c r="E218"/>
  <c r="T218"/>
  <c r="L218"/>
  <c r="D218"/>
  <c r="N218"/>
  <c r="F218"/>
  <c r="P218"/>
  <c r="H218"/>
  <c r="S222"/>
  <c r="O222"/>
  <c r="K222"/>
  <c r="G222"/>
  <c r="C222"/>
  <c r="AE222"/>
  <c r="Q222"/>
  <c r="M222"/>
  <c r="I222"/>
  <c r="E222"/>
  <c r="T222"/>
  <c r="L222"/>
  <c r="D222"/>
  <c r="N222"/>
  <c r="F222"/>
  <c r="P222"/>
  <c r="H222"/>
  <c r="S224"/>
  <c r="O224"/>
  <c r="K224"/>
  <c r="G224"/>
  <c r="C224"/>
  <c r="AE224"/>
  <c r="Q224"/>
  <c r="M224"/>
  <c r="I224"/>
  <c r="E224"/>
  <c r="T224"/>
  <c r="L224"/>
  <c r="D224"/>
  <c r="N224"/>
  <c r="F224"/>
  <c r="P224"/>
  <c r="H224"/>
  <c r="S228"/>
  <c r="O228"/>
  <c r="K228"/>
  <c r="G228"/>
  <c r="C228"/>
  <c r="AE228"/>
  <c r="Q228"/>
  <c r="M228"/>
  <c r="I228"/>
  <c r="E228"/>
  <c r="T228"/>
  <c r="L228"/>
  <c r="D228"/>
  <c r="N228"/>
  <c r="F228"/>
  <c r="P228"/>
  <c r="H228"/>
  <c r="R232"/>
  <c r="N232"/>
  <c r="J232"/>
  <c r="F232"/>
  <c r="B232"/>
  <c r="S232"/>
  <c r="O232"/>
  <c r="K232"/>
  <c r="G232"/>
  <c r="C232"/>
  <c r="AE232"/>
  <c r="M232"/>
  <c r="E232"/>
  <c r="Q232"/>
  <c r="I232"/>
  <c r="P232"/>
  <c r="T232"/>
  <c r="D232"/>
  <c r="H232"/>
  <c r="R236"/>
  <c r="N236"/>
  <c r="J236"/>
  <c r="F236"/>
  <c r="B236"/>
  <c r="S236"/>
  <c r="O236"/>
  <c r="K236"/>
  <c r="G236"/>
  <c r="C236"/>
  <c r="AE236"/>
  <c r="M236"/>
  <c r="E236"/>
  <c r="Q236"/>
  <c r="I236"/>
  <c r="P236"/>
  <c r="T236"/>
  <c r="D236"/>
  <c r="H236"/>
  <c r="R240"/>
  <c r="N240"/>
  <c r="J240"/>
  <c r="F240"/>
  <c r="B240"/>
  <c r="S240"/>
  <c r="O240"/>
  <c r="K240"/>
  <c r="G240"/>
  <c r="C240"/>
  <c r="AE240"/>
  <c r="M240"/>
  <c r="E240"/>
  <c r="Q240"/>
  <c r="I240"/>
  <c r="P240"/>
  <c r="T240"/>
  <c r="D240"/>
  <c r="H240"/>
  <c r="R244"/>
  <c r="N244"/>
  <c r="J244"/>
  <c r="F244"/>
  <c r="B244"/>
  <c r="S244"/>
  <c r="O244"/>
  <c r="K244"/>
  <c r="G244"/>
  <c r="C244"/>
  <c r="AE244"/>
  <c r="M244"/>
  <c r="E244"/>
  <c r="Q244"/>
  <c r="I244"/>
  <c r="P244"/>
  <c r="T244"/>
  <c r="D244"/>
  <c r="H244"/>
  <c r="R246"/>
  <c r="N246"/>
  <c r="J246"/>
  <c r="F246"/>
  <c r="B246"/>
  <c r="S246"/>
  <c r="O246"/>
  <c r="K246"/>
  <c r="G246"/>
  <c r="C246"/>
  <c r="AE246"/>
  <c r="M246"/>
  <c r="E246"/>
  <c r="Q246"/>
  <c r="I246"/>
  <c r="P246"/>
  <c r="T246"/>
  <c r="D246"/>
  <c r="H246"/>
  <c r="R250"/>
  <c r="N250"/>
  <c r="J250"/>
  <c r="F250"/>
  <c r="B250"/>
  <c r="S250"/>
  <c r="O250"/>
  <c r="K250"/>
  <c r="G250"/>
  <c r="C250"/>
  <c r="AE250"/>
  <c r="M250"/>
  <c r="E250"/>
  <c r="Q250"/>
  <c r="I250"/>
  <c r="P250"/>
  <c r="T250"/>
  <c r="D250"/>
  <c r="H250"/>
  <c r="R254"/>
  <c r="N254"/>
  <c r="J254"/>
  <c r="F254"/>
  <c r="B254"/>
  <c r="S254"/>
  <c r="O254"/>
  <c r="K254"/>
  <c r="G254"/>
  <c r="C254"/>
  <c r="AE254"/>
  <c r="M254"/>
  <c r="E254"/>
  <c r="Q254"/>
  <c r="I254"/>
  <c r="P254"/>
  <c r="T254"/>
  <c r="D254"/>
  <c r="H254"/>
  <c r="AY165"/>
  <c r="AU165"/>
  <c r="AQ165"/>
  <c r="AM165"/>
  <c r="AI165"/>
  <c r="AY167"/>
  <c r="AU167"/>
  <c r="AQ167"/>
  <c r="AM167"/>
  <c r="AI167"/>
  <c r="AY169"/>
  <c r="AU169"/>
  <c r="AQ169"/>
  <c r="AM169"/>
  <c r="AI169"/>
  <c r="AY171"/>
  <c r="AU171"/>
  <c r="AQ171"/>
  <c r="AM171"/>
  <c r="AI171"/>
  <c r="AY173"/>
  <c r="AU173"/>
  <c r="AQ173"/>
  <c r="AM173"/>
  <c r="AI173"/>
  <c r="AW175"/>
  <c r="AS175"/>
  <c r="AO175"/>
  <c r="AK175"/>
  <c r="AG175"/>
  <c r="AY175"/>
  <c r="AU175"/>
  <c r="AQ175"/>
  <c r="AM175"/>
  <c r="AI175"/>
  <c r="AW177"/>
  <c r="AS177"/>
  <c r="AO177"/>
  <c r="AK177"/>
  <c r="AG177"/>
  <c r="AY177"/>
  <c r="AU177"/>
  <c r="AQ177"/>
  <c r="AM177"/>
  <c r="AI177"/>
  <c r="AW179"/>
  <c r="AS179"/>
  <c r="AO179"/>
  <c r="AK179"/>
  <c r="AG179"/>
  <c r="AY179"/>
  <c r="AU179"/>
  <c r="AQ179"/>
  <c r="AM179"/>
  <c r="AI179"/>
  <c r="AW181"/>
  <c r="AS181"/>
  <c r="AO181"/>
  <c r="AK181"/>
  <c r="AG181"/>
  <c r="AY181"/>
  <c r="AU181"/>
  <c r="AQ181"/>
  <c r="AM181"/>
  <c r="AI181"/>
  <c r="AW183"/>
  <c r="AS183"/>
  <c r="AO183"/>
  <c r="AK183"/>
  <c r="AG183"/>
  <c r="AY183"/>
  <c r="AU183"/>
  <c r="AQ183"/>
  <c r="AM183"/>
  <c r="AI183"/>
  <c r="AW185"/>
  <c r="AS185"/>
  <c r="AO185"/>
  <c r="AK185"/>
  <c r="AG185"/>
  <c r="AY185"/>
  <c r="AU185"/>
  <c r="AQ185"/>
  <c r="AM185"/>
  <c r="AI185"/>
  <c r="AW187"/>
  <c r="AS187"/>
  <c r="AO187"/>
  <c r="AK187"/>
  <c r="AG187"/>
  <c r="AY187"/>
  <c r="AU187"/>
  <c r="AQ187"/>
  <c r="AM187"/>
  <c r="AI187"/>
  <c r="AW189"/>
  <c r="AS189"/>
  <c r="AO189"/>
  <c r="AK189"/>
  <c r="AG189"/>
  <c r="AY189"/>
  <c r="AU189"/>
  <c r="AQ189"/>
  <c r="AM189"/>
  <c r="AI189"/>
  <c r="AW191"/>
  <c r="AS191"/>
  <c r="AO191"/>
  <c r="AK191"/>
  <c r="AG191"/>
  <c r="AY191"/>
  <c r="AU191"/>
  <c r="AQ191"/>
  <c r="AM191"/>
  <c r="AI191"/>
  <c r="AW193"/>
  <c r="AS193"/>
  <c r="AO193"/>
  <c r="AK193"/>
  <c r="AG193"/>
  <c r="AY193"/>
  <c r="AU193"/>
  <c r="AQ193"/>
  <c r="AM193"/>
  <c r="AI193"/>
  <c r="AW195"/>
  <c r="AS195"/>
  <c r="AO195"/>
  <c r="AK195"/>
  <c r="AG195"/>
  <c r="AY195"/>
  <c r="AU195"/>
  <c r="AQ195"/>
  <c r="AM195"/>
  <c r="AI195"/>
  <c r="AW197"/>
  <c r="AS197"/>
  <c r="AO197"/>
  <c r="AK197"/>
  <c r="AG197"/>
  <c r="AY197"/>
  <c r="AU197"/>
  <c r="AQ197"/>
  <c r="AM197"/>
  <c r="AI197"/>
  <c r="AW199"/>
  <c r="AS199"/>
  <c r="AO199"/>
  <c r="AK199"/>
  <c r="AG199"/>
  <c r="AY199"/>
  <c r="AU199"/>
  <c r="AQ199"/>
  <c r="AM199"/>
  <c r="AI199"/>
  <c r="AW201"/>
  <c r="AS201"/>
  <c r="AO201"/>
  <c r="AK201"/>
  <c r="AG201"/>
  <c r="AY201"/>
  <c r="AU201"/>
  <c r="AQ201"/>
  <c r="AM201"/>
  <c r="AI201"/>
  <c r="AX203"/>
  <c r="AT203"/>
  <c r="AP203"/>
  <c r="AY203"/>
  <c r="AU203"/>
  <c r="AV203"/>
  <c r="AO203"/>
  <c r="AK203"/>
  <c r="AG203"/>
  <c r="BJ203"/>
  <c r="AR203"/>
  <c r="AM203"/>
  <c r="AI203"/>
  <c r="AX205"/>
  <c r="AT205"/>
  <c r="AP205"/>
  <c r="AL205"/>
  <c r="AH205"/>
  <c r="AY205"/>
  <c r="AU205"/>
  <c r="AQ205"/>
  <c r="AM205"/>
  <c r="AI205"/>
  <c r="AV205"/>
  <c r="AN205"/>
  <c r="BJ205"/>
  <c r="AR205"/>
  <c r="AJ205"/>
  <c r="AX207"/>
  <c r="AT207"/>
  <c r="AP207"/>
  <c r="AL207"/>
  <c r="AH207"/>
  <c r="AY207"/>
  <c r="AU207"/>
  <c r="AQ207"/>
  <c r="AM207"/>
  <c r="AI207"/>
  <c r="AV207"/>
  <c r="AN207"/>
  <c r="BJ207"/>
  <c r="AR207"/>
  <c r="AJ207"/>
  <c r="AX209"/>
  <c r="AT209"/>
  <c r="AP209"/>
  <c r="AL209"/>
  <c r="AH209"/>
  <c r="AY209"/>
  <c r="AU209"/>
  <c r="AQ209"/>
  <c r="AM209"/>
  <c r="AI209"/>
  <c r="AV209"/>
  <c r="AN209"/>
  <c r="BJ209"/>
  <c r="AR209"/>
  <c r="AJ209"/>
  <c r="AX211"/>
  <c r="AT211"/>
  <c r="AP211"/>
  <c r="AL211"/>
  <c r="AH211"/>
  <c r="AY211"/>
  <c r="AU211"/>
  <c r="AQ211"/>
  <c r="AM211"/>
  <c r="AI211"/>
  <c r="AV211"/>
  <c r="AN211"/>
  <c r="BJ211"/>
  <c r="AR211"/>
  <c r="AJ211"/>
  <c r="AX213"/>
  <c r="AT213"/>
  <c r="AP213"/>
  <c r="AL213"/>
  <c r="AH213"/>
  <c r="AY213"/>
  <c r="AU213"/>
  <c r="AQ213"/>
  <c r="AM213"/>
  <c r="AI213"/>
  <c r="AV213"/>
  <c r="AN213"/>
  <c r="BJ213"/>
  <c r="AR213"/>
  <c r="AJ213"/>
  <c r="AX215"/>
  <c r="AT215"/>
  <c r="AP215"/>
  <c r="AL215"/>
  <c r="AH215"/>
  <c r="AY215"/>
  <c r="AU215"/>
  <c r="AQ215"/>
  <c r="AM215"/>
  <c r="AI215"/>
  <c r="AV215"/>
  <c r="AN215"/>
  <c r="BJ215"/>
  <c r="AR215"/>
  <c r="AJ215"/>
  <c r="AX217"/>
  <c r="AT217"/>
  <c r="AP217"/>
  <c r="AL217"/>
  <c r="AH217"/>
  <c r="BJ217"/>
  <c r="AV217"/>
  <c r="AR217"/>
  <c r="AN217"/>
  <c r="AJ217"/>
  <c r="AU217"/>
  <c r="AM217"/>
  <c r="AW217"/>
  <c r="AO217"/>
  <c r="AG217"/>
  <c r="AY217"/>
  <c r="AI217"/>
  <c r="AQ217"/>
  <c r="AX219"/>
  <c r="AT219"/>
  <c r="AP219"/>
  <c r="AL219"/>
  <c r="AH219"/>
  <c r="BJ219"/>
  <c r="AV219"/>
  <c r="AR219"/>
  <c r="AN219"/>
  <c r="AJ219"/>
  <c r="AU219"/>
  <c r="AM219"/>
  <c r="AW219"/>
  <c r="AO219"/>
  <c r="AG219"/>
  <c r="AY219"/>
  <c r="AI219"/>
  <c r="AQ219"/>
  <c r="AX221"/>
  <c r="AT221"/>
  <c r="AP221"/>
  <c r="AL221"/>
  <c r="AH221"/>
  <c r="BJ221"/>
  <c r="AV221"/>
  <c r="AR221"/>
  <c r="AN221"/>
  <c r="AJ221"/>
  <c r="AU221"/>
  <c r="AM221"/>
  <c r="AW221"/>
  <c r="AO221"/>
  <c r="AG221"/>
  <c r="AY221"/>
  <c r="AI221"/>
  <c r="AQ221"/>
  <c r="AX223"/>
  <c r="AT223"/>
  <c r="AP223"/>
  <c r="AL223"/>
  <c r="AH223"/>
  <c r="BJ223"/>
  <c r="AV223"/>
  <c r="AR223"/>
  <c r="AN223"/>
  <c r="AJ223"/>
  <c r="AU223"/>
  <c r="AM223"/>
  <c r="AW223"/>
  <c r="AO223"/>
  <c r="AG223"/>
  <c r="AY223"/>
  <c r="AI223"/>
  <c r="AQ223"/>
  <c r="AX225"/>
  <c r="AT225"/>
  <c r="AP225"/>
  <c r="AL225"/>
  <c r="AH225"/>
  <c r="BJ225"/>
  <c r="AV225"/>
  <c r="AR225"/>
  <c r="AN225"/>
  <c r="AJ225"/>
  <c r="AU225"/>
  <c r="AM225"/>
  <c r="AW225"/>
  <c r="AO225"/>
  <c r="AG225"/>
  <c r="AY225"/>
  <c r="AI225"/>
  <c r="AQ225"/>
  <c r="AX227"/>
  <c r="AT227"/>
  <c r="AP227"/>
  <c r="AL227"/>
  <c r="AH227"/>
  <c r="BJ227"/>
  <c r="AV227"/>
  <c r="AR227"/>
  <c r="AN227"/>
  <c r="AJ227"/>
  <c r="AU227"/>
  <c r="AM227"/>
  <c r="AW227"/>
  <c r="AO227"/>
  <c r="AG227"/>
  <c r="AY227"/>
  <c r="AI227"/>
  <c r="AQ227"/>
  <c r="AW229"/>
  <c r="AS229"/>
  <c r="AO229"/>
  <c r="AK229"/>
  <c r="AG229"/>
  <c r="AX229"/>
  <c r="AT229"/>
  <c r="AP229"/>
  <c r="AL229"/>
  <c r="AH229"/>
  <c r="AV229"/>
  <c r="AN229"/>
  <c r="BJ229"/>
  <c r="AR229"/>
  <c r="AJ229"/>
  <c r="AY229"/>
  <c r="AI229"/>
  <c r="AM229"/>
  <c r="AQ229"/>
  <c r="AW231"/>
  <c r="AS231"/>
  <c r="AO231"/>
  <c r="AK231"/>
  <c r="AG231"/>
  <c r="AX231"/>
  <c r="AT231"/>
  <c r="AP231"/>
  <c r="AL231"/>
  <c r="AH231"/>
  <c r="AV231"/>
  <c r="AN231"/>
  <c r="BJ231"/>
  <c r="AR231"/>
  <c r="AJ231"/>
  <c r="AY231"/>
  <c r="AI231"/>
  <c r="AM231"/>
  <c r="AQ231"/>
  <c r="AW233"/>
  <c r="AS233"/>
  <c r="AO233"/>
  <c r="AK233"/>
  <c r="AG233"/>
  <c r="AX233"/>
  <c r="AT233"/>
  <c r="AP233"/>
  <c r="AL233"/>
  <c r="AH233"/>
  <c r="AV233"/>
  <c r="AN233"/>
  <c r="BJ233"/>
  <c r="AR233"/>
  <c r="AJ233"/>
  <c r="AY233"/>
  <c r="AI233"/>
  <c r="AM233"/>
  <c r="AQ233"/>
  <c r="AW235"/>
  <c r="AS235"/>
  <c r="AO235"/>
  <c r="AK235"/>
  <c r="AG235"/>
  <c r="AX235"/>
  <c r="AT235"/>
  <c r="AP235"/>
  <c r="AL235"/>
  <c r="AH235"/>
  <c r="AV235"/>
  <c r="AN235"/>
  <c r="BJ235"/>
  <c r="AR235"/>
  <c r="AJ235"/>
  <c r="AY235"/>
  <c r="AI235"/>
  <c r="AM235"/>
  <c r="AQ235"/>
  <c r="AW237"/>
  <c r="AS237"/>
  <c r="AO237"/>
  <c r="AK237"/>
  <c r="AG237"/>
  <c r="AX237"/>
  <c r="AT237"/>
  <c r="AP237"/>
  <c r="AL237"/>
  <c r="AH237"/>
  <c r="AV237"/>
  <c r="AN237"/>
  <c r="BJ237"/>
  <c r="AR237"/>
  <c r="AJ237"/>
  <c r="AY237"/>
  <c r="AI237"/>
  <c r="AM237"/>
  <c r="AQ237"/>
  <c r="AW239"/>
  <c r="AS239"/>
  <c r="AO239"/>
  <c r="AK239"/>
  <c r="AG239"/>
  <c r="AX239"/>
  <c r="AT239"/>
  <c r="AP239"/>
  <c r="AL239"/>
  <c r="AH239"/>
  <c r="AV239"/>
  <c r="AN239"/>
  <c r="BJ239"/>
  <c r="AR239"/>
  <c r="AJ239"/>
  <c r="AY239"/>
  <c r="AI239"/>
  <c r="AM239"/>
  <c r="AQ239"/>
  <c r="AW241"/>
  <c r="AS241"/>
  <c r="AO241"/>
  <c r="AK241"/>
  <c r="AG241"/>
  <c r="AX241"/>
  <c r="AT241"/>
  <c r="AP241"/>
  <c r="AL241"/>
  <c r="AH241"/>
  <c r="AV241"/>
  <c r="AN241"/>
  <c r="BJ241"/>
  <c r="AR241"/>
  <c r="AJ241"/>
  <c r="AY241"/>
  <c r="AI241"/>
  <c r="AM241"/>
  <c r="AQ241"/>
  <c r="AW243"/>
  <c r="AS243"/>
  <c r="AO243"/>
  <c r="AK243"/>
  <c r="AG243"/>
  <c r="AX243"/>
  <c r="AT243"/>
  <c r="AP243"/>
  <c r="AL243"/>
  <c r="AH243"/>
  <c r="AV243"/>
  <c r="AN243"/>
  <c r="BJ243"/>
  <c r="AR243"/>
  <c r="AJ243"/>
  <c r="AY243"/>
  <c r="AI243"/>
  <c r="AM243"/>
  <c r="AQ243"/>
  <c r="AW245"/>
  <c r="AS245"/>
  <c r="AO245"/>
  <c r="AK245"/>
  <c r="AG245"/>
  <c r="AX245"/>
  <c r="AT245"/>
  <c r="AP245"/>
  <c r="AL245"/>
  <c r="AH245"/>
  <c r="AV245"/>
  <c r="AN245"/>
  <c r="BJ245"/>
  <c r="AR245"/>
  <c r="AJ245"/>
  <c r="AY245"/>
  <c r="AI245"/>
  <c r="AM245"/>
  <c r="AQ245"/>
  <c r="AW247"/>
  <c r="AS247"/>
  <c r="AO247"/>
  <c r="AK247"/>
  <c r="AG247"/>
  <c r="AX247"/>
  <c r="AT247"/>
  <c r="AP247"/>
  <c r="AL247"/>
  <c r="AH247"/>
  <c r="AV247"/>
  <c r="AN247"/>
  <c r="BJ247"/>
  <c r="AR247"/>
  <c r="AJ247"/>
  <c r="AY247"/>
  <c r="AI247"/>
  <c r="AM247"/>
  <c r="AQ247"/>
  <c r="AW249"/>
  <c r="AS249"/>
  <c r="AO249"/>
  <c r="AK249"/>
  <c r="AG249"/>
  <c r="AX249"/>
  <c r="AT249"/>
  <c r="AP249"/>
  <c r="AL249"/>
  <c r="AH249"/>
  <c r="AV249"/>
  <c r="AN249"/>
  <c r="BJ249"/>
  <c r="AR249"/>
  <c r="AJ249"/>
  <c r="AY249"/>
  <c r="AI249"/>
  <c r="AM249"/>
  <c r="AQ249"/>
  <c r="AW251"/>
  <c r="AS251"/>
  <c r="AO251"/>
  <c r="AK251"/>
  <c r="AG251"/>
  <c r="AX251"/>
  <c r="AT251"/>
  <c r="AP251"/>
  <c r="AL251"/>
  <c r="AH251"/>
  <c r="AV251"/>
  <c r="AN251"/>
  <c r="BJ251"/>
  <c r="AR251"/>
  <c r="AJ251"/>
  <c r="AY251"/>
  <c r="AI251"/>
  <c r="AM251"/>
  <c r="AQ251"/>
  <c r="AW253"/>
  <c r="AS253"/>
  <c r="AO253"/>
  <c r="AK253"/>
  <c r="AG253"/>
  <c r="AX253"/>
  <c r="AT253"/>
  <c r="AP253"/>
  <c r="AL253"/>
  <c r="AH253"/>
  <c r="AV253"/>
  <c r="AN253"/>
  <c r="BJ253"/>
  <c r="AR253"/>
  <c r="AJ253"/>
  <c r="AY253"/>
  <c r="AI253"/>
  <c r="AM253"/>
  <c r="AQ253"/>
  <c r="D156"/>
  <c r="L156"/>
  <c r="T156"/>
  <c r="D158"/>
  <c r="L158"/>
  <c r="T158"/>
  <c r="D160"/>
  <c r="L160"/>
  <c r="T160"/>
  <c r="H162"/>
  <c r="P162"/>
  <c r="D164"/>
  <c r="H164"/>
  <c r="P164"/>
  <c r="B166"/>
  <c r="M166"/>
  <c r="B168"/>
  <c r="M168"/>
  <c r="G170"/>
  <c r="R170"/>
  <c r="B172"/>
  <c r="M172"/>
  <c r="G174"/>
  <c r="R174"/>
  <c r="G176"/>
  <c r="G178"/>
  <c r="O180"/>
  <c r="O182"/>
  <c r="G184"/>
  <c r="O186"/>
  <c r="O188"/>
  <c r="O190"/>
  <c r="O192"/>
  <c r="G194"/>
  <c r="G196"/>
  <c r="O200"/>
  <c r="G202"/>
  <c r="F206"/>
  <c r="F208"/>
  <c r="F210"/>
  <c r="F214"/>
  <c r="F216"/>
  <c r="R220"/>
  <c r="B222"/>
  <c r="R224"/>
  <c r="L232"/>
  <c r="C156"/>
  <c r="G156"/>
  <c r="K156"/>
  <c r="O156"/>
  <c r="S156"/>
  <c r="C157"/>
  <c r="G157"/>
  <c r="K157"/>
  <c r="O157"/>
  <c r="S157"/>
  <c r="AH157"/>
  <c r="AL157"/>
  <c r="AP157"/>
  <c r="AT157"/>
  <c r="AX157"/>
  <c r="C158"/>
  <c r="G158"/>
  <c r="K158"/>
  <c r="O158"/>
  <c r="S158"/>
  <c r="C159"/>
  <c r="G159"/>
  <c r="K159"/>
  <c r="O159"/>
  <c r="S159"/>
  <c r="AH159"/>
  <c r="AL159"/>
  <c r="AP159"/>
  <c r="AT159"/>
  <c r="AX159"/>
  <c r="C160"/>
  <c r="G160"/>
  <c r="K160"/>
  <c r="O160"/>
  <c r="S160"/>
  <c r="C161"/>
  <c r="G161"/>
  <c r="K161"/>
  <c r="O161"/>
  <c r="S161"/>
  <c r="AH161"/>
  <c r="AL161"/>
  <c r="AP161"/>
  <c r="AT161"/>
  <c r="AX161"/>
  <c r="C162"/>
  <c r="G162"/>
  <c r="K162"/>
  <c r="O162"/>
  <c r="S162"/>
  <c r="C163"/>
  <c r="G163"/>
  <c r="K163"/>
  <c r="O163"/>
  <c r="S163"/>
  <c r="AH163"/>
  <c r="AL163"/>
  <c r="AP163"/>
  <c r="AT163"/>
  <c r="AX163"/>
  <c r="C164"/>
  <c r="G164"/>
  <c r="K164"/>
  <c r="O164"/>
  <c r="S164"/>
  <c r="C165"/>
  <c r="G165"/>
  <c r="K165"/>
  <c r="O165"/>
  <c r="S165"/>
  <c r="AJ165"/>
  <c r="AO165"/>
  <c r="AT165"/>
  <c r="BJ165"/>
  <c r="F166"/>
  <c r="K166"/>
  <c r="Q166"/>
  <c r="C167"/>
  <c r="I167"/>
  <c r="N167"/>
  <c r="AJ167"/>
  <c r="AO167"/>
  <c r="AT167"/>
  <c r="BJ167"/>
  <c r="F168"/>
  <c r="K168"/>
  <c r="C169"/>
  <c r="I169"/>
  <c r="N169"/>
  <c r="AJ169"/>
  <c r="AO169"/>
  <c r="AT169"/>
  <c r="BJ169"/>
  <c r="F170"/>
  <c r="K170"/>
  <c r="Q170"/>
  <c r="C171"/>
  <c r="I171"/>
  <c r="N171"/>
  <c r="AJ171"/>
  <c r="AO171"/>
  <c r="AT171"/>
  <c r="BJ171"/>
  <c r="F172"/>
  <c r="K172"/>
  <c r="C173"/>
  <c r="I173"/>
  <c r="N173"/>
  <c r="AJ173"/>
  <c r="AO173"/>
  <c r="AT173"/>
  <c r="BJ173"/>
  <c r="F174"/>
  <c r="K174"/>
  <c r="Q174"/>
  <c r="E175"/>
  <c r="M175"/>
  <c r="AN175"/>
  <c r="AV175"/>
  <c r="E176"/>
  <c r="M176"/>
  <c r="E177"/>
  <c r="M177"/>
  <c r="AN177"/>
  <c r="AV177"/>
  <c r="E178"/>
  <c r="M178"/>
  <c r="AE178"/>
  <c r="E179"/>
  <c r="M179"/>
  <c r="AN179"/>
  <c r="AV179"/>
  <c r="E180"/>
  <c r="M180"/>
  <c r="E181"/>
  <c r="M181"/>
  <c r="AN181"/>
  <c r="AV181"/>
  <c r="E182"/>
  <c r="M182"/>
  <c r="AE182"/>
  <c r="E183"/>
  <c r="M183"/>
  <c r="AN183"/>
  <c r="AV183"/>
  <c r="E184"/>
  <c r="M184"/>
  <c r="E185"/>
  <c r="M185"/>
  <c r="AN185"/>
  <c r="AV185"/>
  <c r="E186"/>
  <c r="M186"/>
  <c r="AE186"/>
  <c r="E187"/>
  <c r="M187"/>
  <c r="AN187"/>
  <c r="AV187"/>
  <c r="E188"/>
  <c r="M188"/>
  <c r="AE188"/>
  <c r="E189"/>
  <c r="M189"/>
  <c r="AN189"/>
  <c r="AV189"/>
  <c r="E190"/>
  <c r="M190"/>
  <c r="E191"/>
  <c r="M191"/>
  <c r="AN191"/>
  <c r="AV191"/>
  <c r="E192"/>
  <c r="M192"/>
  <c r="AE192"/>
  <c r="E193"/>
  <c r="M193"/>
  <c r="AN193"/>
  <c r="AV193"/>
  <c r="E194"/>
  <c r="M194"/>
  <c r="E195"/>
  <c r="M195"/>
  <c r="AN195"/>
  <c r="AV195"/>
  <c r="E196"/>
  <c r="M196"/>
  <c r="AE196"/>
  <c r="E197"/>
  <c r="M197"/>
  <c r="AN197"/>
  <c r="AV197"/>
  <c r="E198"/>
  <c r="M198"/>
  <c r="E199"/>
  <c r="M199"/>
  <c r="AN199"/>
  <c r="AV199"/>
  <c r="E200"/>
  <c r="M200"/>
  <c r="E201"/>
  <c r="M201"/>
  <c r="AN201"/>
  <c r="AV201"/>
  <c r="E202"/>
  <c r="M202"/>
  <c r="AE202"/>
  <c r="E203"/>
  <c r="M203"/>
  <c r="AN203"/>
  <c r="B204"/>
  <c r="AK205"/>
  <c r="B206"/>
  <c r="R206"/>
  <c r="AK207"/>
  <c r="B208"/>
  <c r="AK209"/>
  <c r="B210"/>
  <c r="R210"/>
  <c r="AK211"/>
  <c r="B212"/>
  <c r="AK213"/>
  <c r="B214"/>
  <c r="R214"/>
  <c r="AK215"/>
  <c r="B216"/>
  <c r="AS217"/>
  <c r="AS221"/>
  <c r="J224"/>
  <c r="AS225"/>
  <c r="J228"/>
  <c r="AU231"/>
  <c r="AU239"/>
  <c r="L246"/>
  <c r="AU247"/>
  <c r="L254"/>
  <c r="T168"/>
  <c r="P168"/>
  <c r="L168"/>
  <c r="H168"/>
  <c r="D168"/>
  <c r="T172"/>
  <c r="P172"/>
  <c r="L172"/>
  <c r="H172"/>
  <c r="D172"/>
  <c r="R176"/>
  <c r="N176"/>
  <c r="J176"/>
  <c r="F176"/>
  <c r="B176"/>
  <c r="T176"/>
  <c r="P176"/>
  <c r="L176"/>
  <c r="H176"/>
  <c r="D176"/>
  <c r="R180"/>
  <c r="N180"/>
  <c r="J180"/>
  <c r="F180"/>
  <c r="B180"/>
  <c r="T180"/>
  <c r="P180"/>
  <c r="L180"/>
  <c r="H180"/>
  <c r="D180"/>
  <c r="R184"/>
  <c r="N184"/>
  <c r="J184"/>
  <c r="F184"/>
  <c r="B184"/>
  <c r="T184"/>
  <c r="P184"/>
  <c r="L184"/>
  <c r="H184"/>
  <c r="D184"/>
  <c r="R190"/>
  <c r="N190"/>
  <c r="J190"/>
  <c r="F190"/>
  <c r="B190"/>
  <c r="T190"/>
  <c r="P190"/>
  <c r="L190"/>
  <c r="H190"/>
  <c r="D190"/>
  <c r="R194"/>
  <c r="N194"/>
  <c r="J194"/>
  <c r="F194"/>
  <c r="B194"/>
  <c r="T194"/>
  <c r="P194"/>
  <c r="L194"/>
  <c r="H194"/>
  <c r="D194"/>
  <c r="R198"/>
  <c r="N198"/>
  <c r="J198"/>
  <c r="F198"/>
  <c r="B198"/>
  <c r="T198"/>
  <c r="P198"/>
  <c r="L198"/>
  <c r="H198"/>
  <c r="D198"/>
  <c r="R200"/>
  <c r="N200"/>
  <c r="J200"/>
  <c r="F200"/>
  <c r="B200"/>
  <c r="T200"/>
  <c r="P200"/>
  <c r="L200"/>
  <c r="H200"/>
  <c r="D200"/>
  <c r="S204"/>
  <c r="O204"/>
  <c r="K204"/>
  <c r="G204"/>
  <c r="C204"/>
  <c r="T204"/>
  <c r="P204"/>
  <c r="L204"/>
  <c r="H204"/>
  <c r="D204"/>
  <c r="AE204"/>
  <c r="M204"/>
  <c r="E204"/>
  <c r="Q204"/>
  <c r="I204"/>
  <c r="S208"/>
  <c r="O208"/>
  <c r="K208"/>
  <c r="G208"/>
  <c r="C208"/>
  <c r="T208"/>
  <c r="P208"/>
  <c r="L208"/>
  <c r="H208"/>
  <c r="D208"/>
  <c r="AE208"/>
  <c r="M208"/>
  <c r="E208"/>
  <c r="Q208"/>
  <c r="I208"/>
  <c r="S212"/>
  <c r="O212"/>
  <c r="K212"/>
  <c r="G212"/>
  <c r="C212"/>
  <c r="T212"/>
  <c r="P212"/>
  <c r="L212"/>
  <c r="H212"/>
  <c r="D212"/>
  <c r="AE212"/>
  <c r="M212"/>
  <c r="E212"/>
  <c r="Q212"/>
  <c r="I212"/>
  <c r="S216"/>
  <c r="O216"/>
  <c r="K216"/>
  <c r="G216"/>
  <c r="C216"/>
  <c r="T216"/>
  <c r="P216"/>
  <c r="L216"/>
  <c r="H216"/>
  <c r="D216"/>
  <c r="AE216"/>
  <c r="M216"/>
  <c r="E216"/>
  <c r="Q216"/>
  <c r="I216"/>
  <c r="S220"/>
  <c r="O220"/>
  <c r="K220"/>
  <c r="G220"/>
  <c r="C220"/>
  <c r="AE220"/>
  <c r="Q220"/>
  <c r="M220"/>
  <c r="I220"/>
  <c r="E220"/>
  <c r="T220"/>
  <c r="L220"/>
  <c r="D220"/>
  <c r="N220"/>
  <c r="F220"/>
  <c r="P220"/>
  <c r="H220"/>
  <c r="S226"/>
  <c r="O226"/>
  <c r="K226"/>
  <c r="G226"/>
  <c r="C226"/>
  <c r="AE226"/>
  <c r="Q226"/>
  <c r="M226"/>
  <c r="I226"/>
  <c r="E226"/>
  <c r="T226"/>
  <c r="L226"/>
  <c r="D226"/>
  <c r="N226"/>
  <c r="F226"/>
  <c r="P226"/>
  <c r="H226"/>
  <c r="R230"/>
  <c r="N230"/>
  <c r="J230"/>
  <c r="F230"/>
  <c r="B230"/>
  <c r="S230"/>
  <c r="O230"/>
  <c r="K230"/>
  <c r="G230"/>
  <c r="C230"/>
  <c r="AE230"/>
  <c r="M230"/>
  <c r="E230"/>
  <c r="Q230"/>
  <c r="I230"/>
  <c r="P230"/>
  <c r="T230"/>
  <c r="D230"/>
  <c r="H230"/>
  <c r="R234"/>
  <c r="N234"/>
  <c r="J234"/>
  <c r="F234"/>
  <c r="B234"/>
  <c r="S234"/>
  <c r="O234"/>
  <c r="K234"/>
  <c r="G234"/>
  <c r="C234"/>
  <c r="AE234"/>
  <c r="M234"/>
  <c r="E234"/>
  <c r="Q234"/>
  <c r="I234"/>
  <c r="P234"/>
  <c r="T234"/>
  <c r="D234"/>
  <c r="H234"/>
  <c r="R238"/>
  <c r="N238"/>
  <c r="J238"/>
  <c r="F238"/>
  <c r="B238"/>
  <c r="S238"/>
  <c r="O238"/>
  <c r="K238"/>
  <c r="G238"/>
  <c r="C238"/>
  <c r="AE238"/>
  <c r="M238"/>
  <c r="E238"/>
  <c r="Q238"/>
  <c r="I238"/>
  <c r="P238"/>
  <c r="T238"/>
  <c r="D238"/>
  <c r="H238"/>
  <c r="R242"/>
  <c r="N242"/>
  <c r="J242"/>
  <c r="F242"/>
  <c r="B242"/>
  <c r="S242"/>
  <c r="O242"/>
  <c r="K242"/>
  <c r="G242"/>
  <c r="C242"/>
  <c r="AE242"/>
  <c r="M242"/>
  <c r="E242"/>
  <c r="Q242"/>
  <c r="I242"/>
  <c r="P242"/>
  <c r="T242"/>
  <c r="D242"/>
  <c r="H242"/>
  <c r="R248"/>
  <c r="N248"/>
  <c r="J248"/>
  <c r="F248"/>
  <c r="B248"/>
  <c r="S248"/>
  <c r="O248"/>
  <c r="K248"/>
  <c r="G248"/>
  <c r="C248"/>
  <c r="AE248"/>
  <c r="M248"/>
  <c r="E248"/>
  <c r="Q248"/>
  <c r="I248"/>
  <c r="P248"/>
  <c r="T248"/>
  <c r="D248"/>
  <c r="H248"/>
  <c r="R252"/>
  <c r="N252"/>
  <c r="J252"/>
  <c r="F252"/>
  <c r="B252"/>
  <c r="S252"/>
  <c r="O252"/>
  <c r="K252"/>
  <c r="G252"/>
  <c r="C252"/>
  <c r="AE252"/>
  <c r="M252"/>
  <c r="E252"/>
  <c r="Q252"/>
  <c r="I252"/>
  <c r="P252"/>
  <c r="T252"/>
  <c r="D252"/>
  <c r="H252"/>
  <c r="T167"/>
  <c r="P167"/>
  <c r="L167"/>
  <c r="H167"/>
  <c r="D167"/>
  <c r="T169"/>
  <c r="P169"/>
  <c r="L169"/>
  <c r="H169"/>
  <c r="D169"/>
  <c r="T171"/>
  <c r="P171"/>
  <c r="L171"/>
  <c r="H171"/>
  <c r="D171"/>
  <c r="T173"/>
  <c r="P173"/>
  <c r="L173"/>
  <c r="H173"/>
  <c r="D173"/>
  <c r="R175"/>
  <c r="N175"/>
  <c r="J175"/>
  <c r="F175"/>
  <c r="B175"/>
  <c r="T175"/>
  <c r="P175"/>
  <c r="L175"/>
  <c r="H175"/>
  <c r="D175"/>
  <c r="R177"/>
  <c r="N177"/>
  <c r="J177"/>
  <c r="F177"/>
  <c r="B177"/>
  <c r="T177"/>
  <c r="P177"/>
  <c r="L177"/>
  <c r="H177"/>
  <c r="D177"/>
  <c r="R179"/>
  <c r="N179"/>
  <c r="J179"/>
  <c r="F179"/>
  <c r="B179"/>
  <c r="T179"/>
  <c r="P179"/>
  <c r="L179"/>
  <c r="H179"/>
  <c r="D179"/>
  <c r="R181"/>
  <c r="N181"/>
  <c r="J181"/>
  <c r="F181"/>
  <c r="B181"/>
  <c r="T181"/>
  <c r="P181"/>
  <c r="L181"/>
  <c r="H181"/>
  <c r="D181"/>
  <c r="R183"/>
  <c r="N183"/>
  <c r="J183"/>
  <c r="F183"/>
  <c r="B183"/>
  <c r="T183"/>
  <c r="P183"/>
  <c r="L183"/>
  <c r="H183"/>
  <c r="D183"/>
  <c r="R185"/>
  <c r="N185"/>
  <c r="J185"/>
  <c r="F185"/>
  <c r="B185"/>
  <c r="T185"/>
  <c r="P185"/>
  <c r="L185"/>
  <c r="H185"/>
  <c r="D185"/>
  <c r="R187"/>
  <c r="N187"/>
  <c r="J187"/>
  <c r="F187"/>
  <c r="B187"/>
  <c r="T187"/>
  <c r="P187"/>
  <c r="L187"/>
  <c r="H187"/>
  <c r="D187"/>
  <c r="R189"/>
  <c r="N189"/>
  <c r="J189"/>
  <c r="F189"/>
  <c r="B189"/>
  <c r="T189"/>
  <c r="P189"/>
  <c r="L189"/>
  <c r="H189"/>
  <c r="D189"/>
  <c r="R191"/>
  <c r="N191"/>
  <c r="J191"/>
  <c r="F191"/>
  <c r="B191"/>
  <c r="T191"/>
  <c r="P191"/>
  <c r="L191"/>
  <c r="H191"/>
  <c r="D191"/>
  <c r="R193"/>
  <c r="N193"/>
  <c r="J193"/>
  <c r="F193"/>
  <c r="B193"/>
  <c r="T193"/>
  <c r="P193"/>
  <c r="L193"/>
  <c r="H193"/>
  <c r="D193"/>
  <c r="R195"/>
  <c r="N195"/>
  <c r="J195"/>
  <c r="F195"/>
  <c r="B195"/>
  <c r="T195"/>
  <c r="P195"/>
  <c r="L195"/>
  <c r="H195"/>
  <c r="D195"/>
  <c r="R197"/>
  <c r="N197"/>
  <c r="J197"/>
  <c r="F197"/>
  <c r="B197"/>
  <c r="T197"/>
  <c r="P197"/>
  <c r="L197"/>
  <c r="H197"/>
  <c r="D197"/>
  <c r="R199"/>
  <c r="N199"/>
  <c r="J199"/>
  <c r="F199"/>
  <c r="B199"/>
  <c r="T199"/>
  <c r="P199"/>
  <c r="L199"/>
  <c r="H199"/>
  <c r="D199"/>
  <c r="R201"/>
  <c r="N201"/>
  <c r="J201"/>
  <c r="F201"/>
  <c r="B201"/>
  <c r="T201"/>
  <c r="P201"/>
  <c r="L201"/>
  <c r="H201"/>
  <c r="D201"/>
  <c r="R203"/>
  <c r="N203"/>
  <c r="J203"/>
  <c r="F203"/>
  <c r="B203"/>
  <c r="T203"/>
  <c r="P203"/>
  <c r="L203"/>
  <c r="H203"/>
  <c r="D203"/>
  <c r="S205"/>
  <c r="O205"/>
  <c r="K205"/>
  <c r="G205"/>
  <c r="C205"/>
  <c r="T205"/>
  <c r="P205"/>
  <c r="L205"/>
  <c r="H205"/>
  <c r="D205"/>
  <c r="AE205"/>
  <c r="M205"/>
  <c r="E205"/>
  <c r="Q205"/>
  <c r="I205"/>
  <c r="S207"/>
  <c r="O207"/>
  <c r="K207"/>
  <c r="G207"/>
  <c r="C207"/>
  <c r="T207"/>
  <c r="P207"/>
  <c r="L207"/>
  <c r="H207"/>
  <c r="D207"/>
  <c r="AE207"/>
  <c r="M207"/>
  <c r="E207"/>
  <c r="Q207"/>
  <c r="I207"/>
  <c r="S209"/>
  <c r="O209"/>
  <c r="K209"/>
  <c r="G209"/>
  <c r="C209"/>
  <c r="T209"/>
  <c r="P209"/>
  <c r="L209"/>
  <c r="H209"/>
  <c r="D209"/>
  <c r="AE209"/>
  <c r="M209"/>
  <c r="E209"/>
  <c r="Q209"/>
  <c r="I209"/>
  <c r="S211"/>
  <c r="O211"/>
  <c r="K211"/>
  <c r="G211"/>
  <c r="C211"/>
  <c r="T211"/>
  <c r="P211"/>
  <c r="L211"/>
  <c r="H211"/>
  <c r="D211"/>
  <c r="AE211"/>
  <c r="M211"/>
  <c r="E211"/>
  <c r="Q211"/>
  <c r="I211"/>
  <c r="S213"/>
  <c r="O213"/>
  <c r="K213"/>
  <c r="G213"/>
  <c r="C213"/>
  <c r="T213"/>
  <c r="P213"/>
  <c r="L213"/>
  <c r="H213"/>
  <c r="D213"/>
  <c r="AE213"/>
  <c r="M213"/>
  <c r="E213"/>
  <c r="Q213"/>
  <c r="I213"/>
  <c r="S215"/>
  <c r="O215"/>
  <c r="K215"/>
  <c r="G215"/>
  <c r="C215"/>
  <c r="T215"/>
  <c r="P215"/>
  <c r="L215"/>
  <c r="H215"/>
  <c r="D215"/>
  <c r="AE215"/>
  <c r="M215"/>
  <c r="E215"/>
  <c r="Q215"/>
  <c r="I215"/>
  <c r="S217"/>
  <c r="O217"/>
  <c r="K217"/>
  <c r="G217"/>
  <c r="C217"/>
  <c r="AE217"/>
  <c r="Q217"/>
  <c r="M217"/>
  <c r="I217"/>
  <c r="E217"/>
  <c r="T217"/>
  <c r="L217"/>
  <c r="D217"/>
  <c r="N217"/>
  <c r="F217"/>
  <c r="H217"/>
  <c r="P217"/>
  <c r="S219"/>
  <c r="O219"/>
  <c r="K219"/>
  <c r="G219"/>
  <c r="C219"/>
  <c r="AE219"/>
  <c r="Q219"/>
  <c r="M219"/>
  <c r="I219"/>
  <c r="E219"/>
  <c r="T219"/>
  <c r="L219"/>
  <c r="D219"/>
  <c r="N219"/>
  <c r="F219"/>
  <c r="H219"/>
  <c r="P219"/>
  <c r="S221"/>
  <c r="O221"/>
  <c r="K221"/>
  <c r="G221"/>
  <c r="C221"/>
  <c r="AE221"/>
  <c r="Q221"/>
  <c r="M221"/>
  <c r="I221"/>
  <c r="E221"/>
  <c r="T221"/>
  <c r="L221"/>
  <c r="D221"/>
  <c r="N221"/>
  <c r="F221"/>
  <c r="H221"/>
  <c r="P221"/>
  <c r="S223"/>
  <c r="O223"/>
  <c r="K223"/>
  <c r="G223"/>
  <c r="C223"/>
  <c r="AE223"/>
  <c r="Q223"/>
  <c r="M223"/>
  <c r="I223"/>
  <c r="E223"/>
  <c r="T223"/>
  <c r="L223"/>
  <c r="D223"/>
  <c r="N223"/>
  <c r="F223"/>
  <c r="H223"/>
  <c r="P223"/>
  <c r="S225"/>
  <c r="O225"/>
  <c r="K225"/>
  <c r="G225"/>
  <c r="C225"/>
  <c r="AE225"/>
  <c r="Q225"/>
  <c r="M225"/>
  <c r="I225"/>
  <c r="E225"/>
  <c r="T225"/>
  <c r="L225"/>
  <c r="D225"/>
  <c r="N225"/>
  <c r="F225"/>
  <c r="H225"/>
  <c r="P225"/>
  <c r="S227"/>
  <c r="O227"/>
  <c r="K227"/>
  <c r="G227"/>
  <c r="C227"/>
  <c r="AE227"/>
  <c r="Q227"/>
  <c r="M227"/>
  <c r="I227"/>
  <c r="E227"/>
  <c r="T227"/>
  <c r="L227"/>
  <c r="D227"/>
  <c r="N227"/>
  <c r="F227"/>
  <c r="H227"/>
  <c r="P227"/>
  <c r="R229"/>
  <c r="S229"/>
  <c r="AE229"/>
  <c r="O229"/>
  <c r="K229"/>
  <c r="G229"/>
  <c r="C229"/>
  <c r="Q229"/>
  <c r="M229"/>
  <c r="I229"/>
  <c r="E229"/>
  <c r="L229"/>
  <c r="D229"/>
  <c r="N229"/>
  <c r="F229"/>
  <c r="H229"/>
  <c r="P229"/>
  <c r="R231"/>
  <c r="N231"/>
  <c r="J231"/>
  <c r="F231"/>
  <c r="B231"/>
  <c r="S231"/>
  <c r="O231"/>
  <c r="K231"/>
  <c r="G231"/>
  <c r="C231"/>
  <c r="AE231"/>
  <c r="M231"/>
  <c r="E231"/>
  <c r="Q231"/>
  <c r="I231"/>
  <c r="H231"/>
  <c r="L231"/>
  <c r="P231"/>
  <c r="R233"/>
  <c r="N233"/>
  <c r="J233"/>
  <c r="F233"/>
  <c r="B233"/>
  <c r="S233"/>
  <c r="O233"/>
  <c r="K233"/>
  <c r="G233"/>
  <c r="C233"/>
  <c r="AE233"/>
  <c r="M233"/>
  <c r="E233"/>
  <c r="Q233"/>
  <c r="I233"/>
  <c r="H233"/>
  <c r="L233"/>
  <c r="P233"/>
  <c r="R235"/>
  <c r="N235"/>
  <c r="J235"/>
  <c r="F235"/>
  <c r="B235"/>
  <c r="S235"/>
  <c r="O235"/>
  <c r="K235"/>
  <c r="G235"/>
  <c r="C235"/>
  <c r="AE235"/>
  <c r="M235"/>
  <c r="E235"/>
  <c r="Q235"/>
  <c r="I235"/>
  <c r="H235"/>
  <c r="L235"/>
  <c r="P235"/>
  <c r="R237"/>
  <c r="N237"/>
  <c r="J237"/>
  <c r="F237"/>
  <c r="B237"/>
  <c r="S237"/>
  <c r="O237"/>
  <c r="K237"/>
  <c r="G237"/>
  <c r="C237"/>
  <c r="AE237"/>
  <c r="M237"/>
  <c r="E237"/>
  <c r="Q237"/>
  <c r="I237"/>
  <c r="H237"/>
  <c r="L237"/>
  <c r="P237"/>
  <c r="R239"/>
  <c r="N239"/>
  <c r="J239"/>
  <c r="F239"/>
  <c r="B239"/>
  <c r="S239"/>
  <c r="O239"/>
  <c r="K239"/>
  <c r="G239"/>
  <c r="C239"/>
  <c r="AE239"/>
  <c r="M239"/>
  <c r="E239"/>
  <c r="Q239"/>
  <c r="I239"/>
  <c r="H239"/>
  <c r="L239"/>
  <c r="P239"/>
  <c r="R241"/>
  <c r="N241"/>
  <c r="J241"/>
  <c r="F241"/>
  <c r="B241"/>
  <c r="S241"/>
  <c r="O241"/>
  <c r="K241"/>
  <c r="G241"/>
  <c r="C241"/>
  <c r="AE241"/>
  <c r="M241"/>
  <c r="E241"/>
  <c r="Q241"/>
  <c r="I241"/>
  <c r="H241"/>
  <c r="L241"/>
  <c r="P241"/>
  <c r="R243"/>
  <c r="N243"/>
  <c r="J243"/>
  <c r="F243"/>
  <c r="B243"/>
  <c r="S243"/>
  <c r="O243"/>
  <c r="K243"/>
  <c r="G243"/>
  <c r="C243"/>
  <c r="AE243"/>
  <c r="M243"/>
  <c r="E243"/>
  <c r="Q243"/>
  <c r="I243"/>
  <c r="H243"/>
  <c r="L243"/>
  <c r="P243"/>
  <c r="R245"/>
  <c r="N245"/>
  <c r="J245"/>
  <c r="F245"/>
  <c r="B245"/>
  <c r="S245"/>
  <c r="O245"/>
  <c r="K245"/>
  <c r="G245"/>
  <c r="C245"/>
  <c r="AE245"/>
  <c r="M245"/>
  <c r="E245"/>
  <c r="Q245"/>
  <c r="I245"/>
  <c r="H245"/>
  <c r="L245"/>
  <c r="P245"/>
  <c r="R247"/>
  <c r="N247"/>
  <c r="J247"/>
  <c r="F247"/>
  <c r="B247"/>
  <c r="S247"/>
  <c r="O247"/>
  <c r="K247"/>
  <c r="G247"/>
  <c r="C247"/>
  <c r="AE247"/>
  <c r="M247"/>
  <c r="E247"/>
  <c r="Q247"/>
  <c r="I247"/>
  <c r="H247"/>
  <c r="L247"/>
  <c r="P247"/>
  <c r="R249"/>
  <c r="N249"/>
  <c r="J249"/>
  <c r="F249"/>
  <c r="B249"/>
  <c r="S249"/>
  <c r="O249"/>
  <c r="K249"/>
  <c r="G249"/>
  <c r="C249"/>
  <c r="AE249"/>
  <c r="M249"/>
  <c r="E249"/>
  <c r="Q249"/>
  <c r="I249"/>
  <c r="H249"/>
  <c r="L249"/>
  <c r="P249"/>
  <c r="R251"/>
  <c r="N251"/>
  <c r="J251"/>
  <c r="F251"/>
  <c r="B251"/>
  <c r="S251"/>
  <c r="O251"/>
  <c r="K251"/>
  <c r="G251"/>
  <c r="C251"/>
  <c r="AE251"/>
  <c r="M251"/>
  <c r="E251"/>
  <c r="Q251"/>
  <c r="I251"/>
  <c r="H251"/>
  <c r="L251"/>
  <c r="P251"/>
  <c r="R253"/>
  <c r="N253"/>
  <c r="J253"/>
  <c r="F253"/>
  <c r="B253"/>
  <c r="S253"/>
  <c r="O253"/>
  <c r="K253"/>
  <c r="G253"/>
  <c r="C253"/>
  <c r="AE253"/>
  <c r="M253"/>
  <c r="E253"/>
  <c r="Q253"/>
  <c r="I253"/>
  <c r="H253"/>
  <c r="L253"/>
  <c r="P253"/>
  <c r="H156"/>
  <c r="P156"/>
  <c r="H158"/>
  <c r="P158"/>
  <c r="H160"/>
  <c r="P160"/>
  <c r="D162"/>
  <c r="L162"/>
  <c r="T162"/>
  <c r="L164"/>
  <c r="T164"/>
  <c r="G166"/>
  <c r="R166"/>
  <c r="G168"/>
  <c r="R168"/>
  <c r="B170"/>
  <c r="M170"/>
  <c r="G172"/>
  <c r="R172"/>
  <c r="B174"/>
  <c r="M174"/>
  <c r="O176"/>
  <c r="O178"/>
  <c r="G180"/>
  <c r="G182"/>
  <c r="O184"/>
  <c r="G186"/>
  <c r="G188"/>
  <c r="G190"/>
  <c r="G192"/>
  <c r="O194"/>
  <c r="O196"/>
  <c r="G198"/>
  <c r="O198"/>
  <c r="G200"/>
  <c r="O202"/>
  <c r="F204"/>
  <c r="F212"/>
  <c r="B218"/>
  <c r="R228"/>
  <c r="L240"/>
  <c r="B156"/>
  <c r="F156"/>
  <c r="J156"/>
  <c r="N156"/>
  <c r="B157"/>
  <c r="F157"/>
  <c r="J157"/>
  <c r="N157"/>
  <c r="AG157"/>
  <c r="AK157"/>
  <c r="AO157"/>
  <c r="AS157"/>
  <c r="B158"/>
  <c r="F158"/>
  <c r="J158"/>
  <c r="N158"/>
  <c r="B159"/>
  <c r="F159"/>
  <c r="J159"/>
  <c r="N159"/>
  <c r="AG159"/>
  <c r="AK159"/>
  <c r="AO159"/>
  <c r="AS159"/>
  <c r="B160"/>
  <c r="F160"/>
  <c r="J160"/>
  <c r="N160"/>
  <c r="B161"/>
  <c r="F161"/>
  <c r="J161"/>
  <c r="N161"/>
  <c r="AG161"/>
  <c r="AK161"/>
  <c r="AO161"/>
  <c r="AS161"/>
  <c r="B162"/>
  <c r="F162"/>
  <c r="J162"/>
  <c r="N162"/>
  <c r="B163"/>
  <c r="F163"/>
  <c r="J163"/>
  <c r="N163"/>
  <c r="AG163"/>
  <c r="AK163"/>
  <c r="AO163"/>
  <c r="AS163"/>
  <c r="B164"/>
  <c r="F164"/>
  <c r="J164"/>
  <c r="N164"/>
  <c r="B165"/>
  <c r="F165"/>
  <c r="J165"/>
  <c r="N165"/>
  <c r="R165"/>
  <c r="AH165"/>
  <c r="AN165"/>
  <c r="AS165"/>
  <c r="AX165"/>
  <c r="E166"/>
  <c r="J166"/>
  <c r="O166"/>
  <c r="AE166"/>
  <c r="B167"/>
  <c r="G167"/>
  <c r="M167"/>
  <c r="R167"/>
  <c r="AH167"/>
  <c r="AN167"/>
  <c r="AS167"/>
  <c r="AX167"/>
  <c r="E168"/>
  <c r="J168"/>
  <c r="O168"/>
  <c r="AE168"/>
  <c r="B169"/>
  <c r="G169"/>
  <c r="M169"/>
  <c r="R169"/>
  <c r="AH169"/>
  <c r="AN169"/>
  <c r="AS169"/>
  <c r="AX169"/>
  <c r="E170"/>
  <c r="J170"/>
  <c r="O170"/>
  <c r="AE170"/>
  <c r="B171"/>
  <c r="G171"/>
  <c r="M171"/>
  <c r="R171"/>
  <c r="AH171"/>
  <c r="AN171"/>
  <c r="AS171"/>
  <c r="AX171"/>
  <c r="E172"/>
  <c r="J172"/>
  <c r="O172"/>
  <c r="AE172"/>
  <c r="B173"/>
  <c r="G173"/>
  <c r="M173"/>
  <c r="R173"/>
  <c r="AH173"/>
  <c r="AN173"/>
  <c r="AS173"/>
  <c r="AX173"/>
  <c r="E174"/>
  <c r="J174"/>
  <c r="O174"/>
  <c r="AE174"/>
  <c r="C175"/>
  <c r="K175"/>
  <c r="S175"/>
  <c r="AL175"/>
  <c r="AT175"/>
  <c r="C176"/>
  <c r="K176"/>
  <c r="S176"/>
  <c r="C177"/>
  <c r="K177"/>
  <c r="S177"/>
  <c r="AL177"/>
  <c r="AT177"/>
  <c r="C178"/>
  <c r="K178"/>
  <c r="S178"/>
  <c r="C179"/>
  <c r="K179"/>
  <c r="S179"/>
  <c r="AL179"/>
  <c r="AT179"/>
  <c r="C180"/>
  <c r="K180"/>
  <c r="S180"/>
  <c r="C181"/>
  <c r="K181"/>
  <c r="S181"/>
  <c r="AL181"/>
  <c r="AT181"/>
  <c r="C182"/>
  <c r="K182"/>
  <c r="S182"/>
  <c r="C183"/>
  <c r="K183"/>
  <c r="S183"/>
  <c r="AL183"/>
  <c r="AT183"/>
  <c r="C184"/>
  <c r="K184"/>
  <c r="S184"/>
  <c r="C185"/>
  <c r="K185"/>
  <c r="S185"/>
  <c r="AL185"/>
  <c r="AT185"/>
  <c r="C186"/>
  <c r="K186"/>
  <c r="S186"/>
  <c r="C187"/>
  <c r="K187"/>
  <c r="S187"/>
  <c r="AL187"/>
  <c r="AT187"/>
  <c r="C188"/>
  <c r="K188"/>
  <c r="S188"/>
  <c r="C189"/>
  <c r="K189"/>
  <c r="S189"/>
  <c r="AL189"/>
  <c r="AT189"/>
  <c r="C190"/>
  <c r="K190"/>
  <c r="S190"/>
  <c r="C191"/>
  <c r="K191"/>
  <c r="S191"/>
  <c r="AL191"/>
  <c r="AT191"/>
  <c r="C192"/>
  <c r="K192"/>
  <c r="S192"/>
  <c r="C193"/>
  <c r="K193"/>
  <c r="S193"/>
  <c r="AL193"/>
  <c r="AT193"/>
  <c r="C194"/>
  <c r="K194"/>
  <c r="S194"/>
  <c r="C195"/>
  <c r="K195"/>
  <c r="S195"/>
  <c r="AL195"/>
  <c r="AT195"/>
  <c r="C196"/>
  <c r="K196"/>
  <c r="S196"/>
  <c r="C197"/>
  <c r="K197"/>
  <c r="S197"/>
  <c r="AL197"/>
  <c r="AT197"/>
  <c r="C198"/>
  <c r="K198"/>
  <c r="S198"/>
  <c r="C199"/>
  <c r="K199"/>
  <c r="S199"/>
  <c r="AL199"/>
  <c r="AT199"/>
  <c r="C200"/>
  <c r="K200"/>
  <c r="S200"/>
  <c r="C201"/>
  <c r="K201"/>
  <c r="S201"/>
  <c r="AL201"/>
  <c r="AT201"/>
  <c r="C202"/>
  <c r="K202"/>
  <c r="S202"/>
  <c r="C203"/>
  <c r="K203"/>
  <c r="S203"/>
  <c r="AL203"/>
  <c r="AW203"/>
  <c r="N204"/>
  <c r="F205"/>
  <c r="AG205"/>
  <c r="AW205"/>
  <c r="N206"/>
  <c r="F207"/>
  <c r="AG207"/>
  <c r="AW207"/>
  <c r="N208"/>
  <c r="F209"/>
  <c r="AG209"/>
  <c r="AW209"/>
  <c r="N210"/>
  <c r="F211"/>
  <c r="AG211"/>
  <c r="AW211"/>
  <c r="N212"/>
  <c r="F213"/>
  <c r="AG213"/>
  <c r="AW213"/>
  <c r="N214"/>
  <c r="F215"/>
  <c r="AG215"/>
  <c r="AW215"/>
  <c r="N216"/>
  <c r="AK217"/>
  <c r="R218"/>
  <c r="J219"/>
  <c r="B220"/>
  <c r="AK221"/>
  <c r="R222"/>
  <c r="J223"/>
  <c r="B224"/>
  <c r="AK225"/>
  <c r="R226"/>
  <c r="J227"/>
  <c r="B228"/>
  <c r="AU229"/>
  <c r="T231"/>
  <c r="D233"/>
  <c r="L236"/>
  <c r="AU237"/>
  <c r="T239"/>
  <c r="D241"/>
  <c r="L244"/>
  <c r="AU245"/>
  <c r="T247"/>
  <c r="D249"/>
  <c r="L252"/>
  <c r="AU253"/>
  <c r="AE156" i="74"/>
  <c r="Q156"/>
  <c r="M156"/>
  <c r="I156"/>
  <c r="E156"/>
  <c r="R156"/>
  <c r="N156"/>
  <c r="J156"/>
  <c r="F156"/>
  <c r="B156"/>
  <c r="S156"/>
  <c r="O156"/>
  <c r="K156"/>
  <c r="G156"/>
  <c r="C156"/>
  <c r="AE158"/>
  <c r="Q158"/>
  <c r="M158"/>
  <c r="I158"/>
  <c r="E158"/>
  <c r="R158"/>
  <c r="N158"/>
  <c r="J158"/>
  <c r="F158"/>
  <c r="B158"/>
  <c r="S158"/>
  <c r="O158"/>
  <c r="K158"/>
  <c r="G158"/>
  <c r="C158"/>
  <c r="AE160"/>
  <c r="Q160"/>
  <c r="M160"/>
  <c r="I160"/>
  <c r="E160"/>
  <c r="R160"/>
  <c r="N160"/>
  <c r="J160"/>
  <c r="F160"/>
  <c r="B160"/>
  <c r="S160"/>
  <c r="O160"/>
  <c r="K160"/>
  <c r="G160"/>
  <c r="C160"/>
  <c r="AE162"/>
  <c r="Q162"/>
  <c r="M162"/>
  <c r="I162"/>
  <c r="E162"/>
  <c r="R162"/>
  <c r="N162"/>
  <c r="J162"/>
  <c r="F162"/>
  <c r="B162"/>
  <c r="S162"/>
  <c r="O162"/>
  <c r="K162"/>
  <c r="G162"/>
  <c r="C162"/>
  <c r="AE164"/>
  <c r="Q164"/>
  <c r="M164"/>
  <c r="I164"/>
  <c r="E164"/>
  <c r="R164"/>
  <c r="N164"/>
  <c r="J164"/>
  <c r="F164"/>
  <c r="B164"/>
  <c r="S164"/>
  <c r="O164"/>
  <c r="K164"/>
  <c r="G164"/>
  <c r="C164"/>
  <c r="AE166"/>
  <c r="Q166"/>
  <c r="M166"/>
  <c r="I166"/>
  <c r="E166"/>
  <c r="R166"/>
  <c r="N166"/>
  <c r="J166"/>
  <c r="F166"/>
  <c r="B166"/>
  <c r="S166"/>
  <c r="O166"/>
  <c r="K166"/>
  <c r="G166"/>
  <c r="C166"/>
  <c r="AE168"/>
  <c r="Q168"/>
  <c r="M168"/>
  <c r="I168"/>
  <c r="E168"/>
  <c r="R168"/>
  <c r="N168"/>
  <c r="J168"/>
  <c r="F168"/>
  <c r="B168"/>
  <c r="S168"/>
  <c r="O168"/>
  <c r="K168"/>
  <c r="G168"/>
  <c r="C168"/>
  <c r="AE170"/>
  <c r="Q170"/>
  <c r="M170"/>
  <c r="I170"/>
  <c r="E170"/>
  <c r="R170"/>
  <c r="N170"/>
  <c r="J170"/>
  <c r="F170"/>
  <c r="B170"/>
  <c r="S170"/>
  <c r="O170"/>
  <c r="K170"/>
  <c r="G170"/>
  <c r="C170"/>
  <c r="AE172"/>
  <c r="Q172"/>
  <c r="M172"/>
  <c r="I172"/>
  <c r="E172"/>
  <c r="R172"/>
  <c r="N172"/>
  <c r="J172"/>
  <c r="F172"/>
  <c r="B172"/>
  <c r="S172"/>
  <c r="O172"/>
  <c r="K172"/>
  <c r="G172"/>
  <c r="C172"/>
  <c r="AE174"/>
  <c r="Q174"/>
  <c r="M174"/>
  <c r="I174"/>
  <c r="E174"/>
  <c r="R174"/>
  <c r="N174"/>
  <c r="J174"/>
  <c r="F174"/>
  <c r="B174"/>
  <c r="S174"/>
  <c r="O174"/>
  <c r="K174"/>
  <c r="G174"/>
  <c r="C174"/>
  <c r="AE176"/>
  <c r="Q176"/>
  <c r="M176"/>
  <c r="I176"/>
  <c r="E176"/>
  <c r="R176"/>
  <c r="N176"/>
  <c r="J176"/>
  <c r="F176"/>
  <c r="B176"/>
  <c r="S176"/>
  <c r="O176"/>
  <c r="K176"/>
  <c r="G176"/>
  <c r="C176"/>
  <c r="AE178"/>
  <c r="Q178"/>
  <c r="M178"/>
  <c r="I178"/>
  <c r="E178"/>
  <c r="R178"/>
  <c r="N178"/>
  <c r="J178"/>
  <c r="F178"/>
  <c r="B178"/>
  <c r="S178"/>
  <c r="O178"/>
  <c r="K178"/>
  <c r="G178"/>
  <c r="C178"/>
  <c r="AE180"/>
  <c r="Q180"/>
  <c r="M180"/>
  <c r="I180"/>
  <c r="E180"/>
  <c r="R180"/>
  <c r="N180"/>
  <c r="J180"/>
  <c r="F180"/>
  <c r="B180"/>
  <c r="S180"/>
  <c r="O180"/>
  <c r="K180"/>
  <c r="G180"/>
  <c r="C180"/>
  <c r="AE182"/>
  <c r="Q182"/>
  <c r="M182"/>
  <c r="I182"/>
  <c r="E182"/>
  <c r="R182"/>
  <c r="N182"/>
  <c r="J182"/>
  <c r="F182"/>
  <c r="B182"/>
  <c r="S182"/>
  <c r="O182"/>
  <c r="K182"/>
  <c r="G182"/>
  <c r="C182"/>
  <c r="AE184"/>
  <c r="Q184"/>
  <c r="M184"/>
  <c r="I184"/>
  <c r="E184"/>
  <c r="R184"/>
  <c r="N184"/>
  <c r="J184"/>
  <c r="F184"/>
  <c r="B184"/>
  <c r="S184"/>
  <c r="O184"/>
  <c r="K184"/>
  <c r="G184"/>
  <c r="C184"/>
  <c r="AE186"/>
  <c r="Q186"/>
  <c r="M186"/>
  <c r="I186"/>
  <c r="E186"/>
  <c r="T186"/>
  <c r="L186"/>
  <c r="D186"/>
  <c r="R186"/>
  <c r="N186"/>
  <c r="J186"/>
  <c r="F186"/>
  <c r="B186"/>
  <c r="P186"/>
  <c r="H186"/>
  <c r="S186"/>
  <c r="O186"/>
  <c r="K186"/>
  <c r="G186"/>
  <c r="C186"/>
  <c r="AE188"/>
  <c r="Q188"/>
  <c r="M188"/>
  <c r="I188"/>
  <c r="E188"/>
  <c r="P188"/>
  <c r="H188"/>
  <c r="R188"/>
  <c r="N188"/>
  <c r="J188"/>
  <c r="F188"/>
  <c r="B188"/>
  <c r="T188"/>
  <c r="L188"/>
  <c r="D188"/>
  <c r="S188"/>
  <c r="O188"/>
  <c r="K188"/>
  <c r="G188"/>
  <c r="C188"/>
  <c r="AE190"/>
  <c r="Q190"/>
  <c r="M190"/>
  <c r="I190"/>
  <c r="E190"/>
  <c r="T190"/>
  <c r="L190"/>
  <c r="D190"/>
  <c r="R190"/>
  <c r="N190"/>
  <c r="J190"/>
  <c r="F190"/>
  <c r="B190"/>
  <c r="P190"/>
  <c r="H190"/>
  <c r="S190"/>
  <c r="O190"/>
  <c r="K190"/>
  <c r="G190"/>
  <c r="C190"/>
  <c r="AE192"/>
  <c r="Q192"/>
  <c r="M192"/>
  <c r="I192"/>
  <c r="E192"/>
  <c r="T192"/>
  <c r="L192"/>
  <c r="D192"/>
  <c r="R192"/>
  <c r="N192"/>
  <c r="J192"/>
  <c r="F192"/>
  <c r="B192"/>
  <c r="P192"/>
  <c r="H192"/>
  <c r="S192"/>
  <c r="O192"/>
  <c r="K192"/>
  <c r="G192"/>
  <c r="C192"/>
  <c r="AE194"/>
  <c r="Q194"/>
  <c r="M194"/>
  <c r="I194"/>
  <c r="E194"/>
  <c r="S194"/>
  <c r="N194"/>
  <c r="H194"/>
  <c r="C194"/>
  <c r="L194"/>
  <c r="B194"/>
  <c r="T194"/>
  <c r="O194"/>
  <c r="J194"/>
  <c r="D194"/>
  <c r="R194"/>
  <c r="G194"/>
  <c r="P194"/>
  <c r="K194"/>
  <c r="F194"/>
  <c r="AE196"/>
  <c r="Q196"/>
  <c r="M196"/>
  <c r="I196"/>
  <c r="E196"/>
  <c r="S196"/>
  <c r="N196"/>
  <c r="H196"/>
  <c r="C196"/>
  <c r="L196"/>
  <c r="B196"/>
  <c r="T196"/>
  <c r="O196"/>
  <c r="J196"/>
  <c r="D196"/>
  <c r="R196"/>
  <c r="G196"/>
  <c r="P196"/>
  <c r="K196"/>
  <c r="F196"/>
  <c r="T198"/>
  <c r="P198"/>
  <c r="L198"/>
  <c r="H198"/>
  <c r="D198"/>
  <c r="AE198"/>
  <c r="Q198"/>
  <c r="M198"/>
  <c r="I198"/>
  <c r="E198"/>
  <c r="N198"/>
  <c r="F198"/>
  <c r="K198"/>
  <c r="O198"/>
  <c r="G198"/>
  <c r="S198"/>
  <c r="C198"/>
  <c r="R198"/>
  <c r="J198"/>
  <c r="B198"/>
  <c r="T200"/>
  <c r="P200"/>
  <c r="L200"/>
  <c r="H200"/>
  <c r="D200"/>
  <c r="AE200"/>
  <c r="Q200"/>
  <c r="M200"/>
  <c r="I200"/>
  <c r="E200"/>
  <c r="N200"/>
  <c r="F200"/>
  <c r="C200"/>
  <c r="O200"/>
  <c r="G200"/>
  <c r="S200"/>
  <c r="K200"/>
  <c r="R200"/>
  <c r="J200"/>
  <c r="B200"/>
  <c r="T202"/>
  <c r="P202"/>
  <c r="L202"/>
  <c r="H202"/>
  <c r="D202"/>
  <c r="AE202"/>
  <c r="Q202"/>
  <c r="M202"/>
  <c r="I202"/>
  <c r="E202"/>
  <c r="N202"/>
  <c r="F202"/>
  <c r="S202"/>
  <c r="K202"/>
  <c r="O202"/>
  <c r="G202"/>
  <c r="C202"/>
  <c r="R202"/>
  <c r="J202"/>
  <c r="B202"/>
  <c r="T204"/>
  <c r="P204"/>
  <c r="L204"/>
  <c r="H204"/>
  <c r="D204"/>
  <c r="Q204"/>
  <c r="K204"/>
  <c r="F204"/>
  <c r="R204"/>
  <c r="M204"/>
  <c r="G204"/>
  <c r="B204"/>
  <c r="S204"/>
  <c r="I204"/>
  <c r="O204"/>
  <c r="AE204"/>
  <c r="J204"/>
  <c r="E204"/>
  <c r="N204"/>
  <c r="C204"/>
  <c r="T206"/>
  <c r="P206"/>
  <c r="L206"/>
  <c r="H206"/>
  <c r="D206"/>
  <c r="Q206"/>
  <c r="K206"/>
  <c r="F206"/>
  <c r="R206"/>
  <c r="M206"/>
  <c r="G206"/>
  <c r="B206"/>
  <c r="S206"/>
  <c r="N206"/>
  <c r="I206"/>
  <c r="C206"/>
  <c r="E206"/>
  <c r="AE206"/>
  <c r="J206"/>
  <c r="O206"/>
  <c r="T208"/>
  <c r="P208"/>
  <c r="L208"/>
  <c r="H208"/>
  <c r="D208"/>
  <c r="Q208"/>
  <c r="K208"/>
  <c r="F208"/>
  <c r="R208"/>
  <c r="M208"/>
  <c r="G208"/>
  <c r="B208"/>
  <c r="S208"/>
  <c r="N208"/>
  <c r="I208"/>
  <c r="C208"/>
  <c r="J208"/>
  <c r="E208"/>
  <c r="O208"/>
  <c r="AE208"/>
  <c r="T210"/>
  <c r="P210"/>
  <c r="L210"/>
  <c r="H210"/>
  <c r="D210"/>
  <c r="Q210"/>
  <c r="K210"/>
  <c r="F210"/>
  <c r="R210"/>
  <c r="M210"/>
  <c r="G210"/>
  <c r="B210"/>
  <c r="S210"/>
  <c r="N210"/>
  <c r="I210"/>
  <c r="C210"/>
  <c r="O210"/>
  <c r="J210"/>
  <c r="AE210"/>
  <c r="E210"/>
  <c r="R212"/>
  <c r="N212"/>
  <c r="J212"/>
  <c r="F212"/>
  <c r="B212"/>
  <c r="T212"/>
  <c r="P212"/>
  <c r="L212"/>
  <c r="H212"/>
  <c r="D212"/>
  <c r="O212"/>
  <c r="G212"/>
  <c r="Q212"/>
  <c r="I212"/>
  <c r="S212"/>
  <c r="K212"/>
  <c r="C212"/>
  <c r="AE212"/>
  <c r="E212"/>
  <c r="M212"/>
  <c r="R214"/>
  <c r="N214"/>
  <c r="J214"/>
  <c r="F214"/>
  <c r="B214"/>
  <c r="T214"/>
  <c r="P214"/>
  <c r="L214"/>
  <c r="H214"/>
  <c r="D214"/>
  <c r="O214"/>
  <c r="G214"/>
  <c r="Q214"/>
  <c r="I214"/>
  <c r="S214"/>
  <c r="K214"/>
  <c r="C214"/>
  <c r="M214"/>
  <c r="E214"/>
  <c r="AE214"/>
  <c r="R216"/>
  <c r="N216"/>
  <c r="J216"/>
  <c r="F216"/>
  <c r="B216"/>
  <c r="T216"/>
  <c r="P216"/>
  <c r="L216"/>
  <c r="H216"/>
  <c r="D216"/>
  <c r="O216"/>
  <c r="G216"/>
  <c r="Q216"/>
  <c r="I216"/>
  <c r="S216"/>
  <c r="K216"/>
  <c r="C216"/>
  <c r="E216"/>
  <c r="AE216"/>
  <c r="M216"/>
  <c r="R218"/>
  <c r="N218"/>
  <c r="J218"/>
  <c r="F218"/>
  <c r="B218"/>
  <c r="T218"/>
  <c r="P218"/>
  <c r="L218"/>
  <c r="H218"/>
  <c r="D218"/>
  <c r="O218"/>
  <c r="G218"/>
  <c r="Q218"/>
  <c r="I218"/>
  <c r="S218"/>
  <c r="K218"/>
  <c r="C218"/>
  <c r="M218"/>
  <c r="AE218"/>
  <c r="E218"/>
  <c r="R220"/>
  <c r="N220"/>
  <c r="J220"/>
  <c r="F220"/>
  <c r="B220"/>
  <c r="T220"/>
  <c r="P220"/>
  <c r="L220"/>
  <c r="H220"/>
  <c r="D220"/>
  <c r="O220"/>
  <c r="G220"/>
  <c r="Q220"/>
  <c r="I220"/>
  <c r="S220"/>
  <c r="K220"/>
  <c r="C220"/>
  <c r="E220"/>
  <c r="AE220"/>
  <c r="M220"/>
  <c r="R222"/>
  <c r="N222"/>
  <c r="J222"/>
  <c r="F222"/>
  <c r="B222"/>
  <c r="T222"/>
  <c r="P222"/>
  <c r="L222"/>
  <c r="H222"/>
  <c r="D222"/>
  <c r="O222"/>
  <c r="G222"/>
  <c r="Q222"/>
  <c r="I222"/>
  <c r="S222"/>
  <c r="K222"/>
  <c r="C222"/>
  <c r="M222"/>
  <c r="AE222"/>
  <c r="E222"/>
  <c r="R224"/>
  <c r="N224"/>
  <c r="J224"/>
  <c r="F224"/>
  <c r="B224"/>
  <c r="T224"/>
  <c r="P224"/>
  <c r="L224"/>
  <c r="H224"/>
  <c r="D224"/>
  <c r="O224"/>
  <c r="G224"/>
  <c r="Q224"/>
  <c r="I224"/>
  <c r="S224"/>
  <c r="K224"/>
  <c r="C224"/>
  <c r="E224"/>
  <c r="AE224"/>
  <c r="M224"/>
  <c r="R226"/>
  <c r="N226"/>
  <c r="J226"/>
  <c r="F226"/>
  <c r="B226"/>
  <c r="T226"/>
  <c r="P226"/>
  <c r="L226"/>
  <c r="H226"/>
  <c r="D226"/>
  <c r="O226"/>
  <c r="G226"/>
  <c r="Q226"/>
  <c r="I226"/>
  <c r="S226"/>
  <c r="K226"/>
  <c r="C226"/>
  <c r="M226"/>
  <c r="E226"/>
  <c r="AE226"/>
  <c r="R228"/>
  <c r="N228"/>
  <c r="J228"/>
  <c r="F228"/>
  <c r="B228"/>
  <c r="S228"/>
  <c r="O228"/>
  <c r="K228"/>
  <c r="G228"/>
  <c r="C228"/>
  <c r="T228"/>
  <c r="P228"/>
  <c r="L228"/>
  <c r="H228"/>
  <c r="D228"/>
  <c r="I228"/>
  <c r="M228"/>
  <c r="Q228"/>
  <c r="AE228"/>
  <c r="E228"/>
  <c r="R230"/>
  <c r="N230"/>
  <c r="J230"/>
  <c r="F230"/>
  <c r="B230"/>
  <c r="S230"/>
  <c r="O230"/>
  <c r="K230"/>
  <c r="T230"/>
  <c r="P230"/>
  <c r="L230"/>
  <c r="H230"/>
  <c r="D230"/>
  <c r="M230"/>
  <c r="C230"/>
  <c r="Q230"/>
  <c r="E230"/>
  <c r="AE230"/>
  <c r="G230"/>
  <c r="I230"/>
  <c r="R232"/>
  <c r="N232"/>
  <c r="J232"/>
  <c r="F232"/>
  <c r="B232"/>
  <c r="S232"/>
  <c r="O232"/>
  <c r="K232"/>
  <c r="G232"/>
  <c r="C232"/>
  <c r="T232"/>
  <c r="P232"/>
  <c r="L232"/>
  <c r="H232"/>
  <c r="D232"/>
  <c r="M232"/>
  <c r="Q232"/>
  <c r="AE232"/>
  <c r="E232"/>
  <c r="I232"/>
  <c r="R234"/>
  <c r="N234"/>
  <c r="J234"/>
  <c r="F234"/>
  <c r="B234"/>
  <c r="S234"/>
  <c r="O234"/>
  <c r="K234"/>
  <c r="G234"/>
  <c r="C234"/>
  <c r="T234"/>
  <c r="P234"/>
  <c r="L234"/>
  <c r="H234"/>
  <c r="D234"/>
  <c r="M234"/>
  <c r="Q234"/>
  <c r="AE234"/>
  <c r="E234"/>
  <c r="I234"/>
  <c r="R236"/>
  <c r="N236"/>
  <c r="J236"/>
  <c r="F236"/>
  <c r="B236"/>
  <c r="S236"/>
  <c r="O236"/>
  <c r="K236"/>
  <c r="G236"/>
  <c r="C236"/>
  <c r="T236"/>
  <c r="P236"/>
  <c r="L236"/>
  <c r="H236"/>
  <c r="D236"/>
  <c r="M236"/>
  <c r="Q236"/>
  <c r="AE236"/>
  <c r="E236"/>
  <c r="I236"/>
  <c r="R238"/>
  <c r="N238"/>
  <c r="J238"/>
  <c r="F238"/>
  <c r="B238"/>
  <c r="S238"/>
  <c r="O238"/>
  <c r="K238"/>
  <c r="G238"/>
  <c r="C238"/>
  <c r="T238"/>
  <c r="P238"/>
  <c r="L238"/>
  <c r="H238"/>
  <c r="D238"/>
  <c r="M238"/>
  <c r="Q238"/>
  <c r="AE238"/>
  <c r="E238"/>
  <c r="I238"/>
  <c r="R240"/>
  <c r="N240"/>
  <c r="J240"/>
  <c r="F240"/>
  <c r="B240"/>
  <c r="S240"/>
  <c r="O240"/>
  <c r="K240"/>
  <c r="G240"/>
  <c r="C240"/>
  <c r="T240"/>
  <c r="P240"/>
  <c r="L240"/>
  <c r="H240"/>
  <c r="D240"/>
  <c r="M240"/>
  <c r="Q240"/>
  <c r="AE240"/>
  <c r="E240"/>
  <c r="I240"/>
  <c r="R242"/>
  <c r="N242"/>
  <c r="J242"/>
  <c r="F242"/>
  <c r="B242"/>
  <c r="S242"/>
  <c r="O242"/>
  <c r="K242"/>
  <c r="G242"/>
  <c r="C242"/>
  <c r="T242"/>
  <c r="P242"/>
  <c r="L242"/>
  <c r="H242"/>
  <c r="D242"/>
  <c r="M242"/>
  <c r="Q242"/>
  <c r="AE242"/>
  <c r="E242"/>
  <c r="I242"/>
  <c r="R244"/>
  <c r="N244"/>
  <c r="J244"/>
  <c r="F244"/>
  <c r="B244"/>
  <c r="S244"/>
  <c r="O244"/>
  <c r="K244"/>
  <c r="G244"/>
  <c r="C244"/>
  <c r="T244"/>
  <c r="P244"/>
  <c r="L244"/>
  <c r="H244"/>
  <c r="D244"/>
  <c r="M244"/>
  <c r="Q244"/>
  <c r="AE244"/>
  <c r="E244"/>
  <c r="I244"/>
  <c r="R246"/>
  <c r="N246"/>
  <c r="J246"/>
  <c r="F246"/>
  <c r="B246"/>
  <c r="S246"/>
  <c r="O246"/>
  <c r="K246"/>
  <c r="G246"/>
  <c r="C246"/>
  <c r="T246"/>
  <c r="P246"/>
  <c r="L246"/>
  <c r="H246"/>
  <c r="D246"/>
  <c r="M246"/>
  <c r="Q246"/>
  <c r="AE246"/>
  <c r="E246"/>
  <c r="I246"/>
  <c r="R248"/>
  <c r="N248"/>
  <c r="J248"/>
  <c r="F248"/>
  <c r="B248"/>
  <c r="S248"/>
  <c r="O248"/>
  <c r="K248"/>
  <c r="G248"/>
  <c r="C248"/>
  <c r="T248"/>
  <c r="P248"/>
  <c r="L248"/>
  <c r="H248"/>
  <c r="D248"/>
  <c r="M248"/>
  <c r="Q248"/>
  <c r="AE248"/>
  <c r="E248"/>
  <c r="I248"/>
  <c r="R250"/>
  <c r="N250"/>
  <c r="J250"/>
  <c r="F250"/>
  <c r="B250"/>
  <c r="S250"/>
  <c r="O250"/>
  <c r="K250"/>
  <c r="G250"/>
  <c r="C250"/>
  <c r="T250"/>
  <c r="P250"/>
  <c r="L250"/>
  <c r="H250"/>
  <c r="D250"/>
  <c r="M250"/>
  <c r="Q250"/>
  <c r="AE250"/>
  <c r="E250"/>
  <c r="I250"/>
  <c r="R252"/>
  <c r="N252"/>
  <c r="J252"/>
  <c r="F252"/>
  <c r="B252"/>
  <c r="S252"/>
  <c r="O252"/>
  <c r="K252"/>
  <c r="G252"/>
  <c r="C252"/>
  <c r="T252"/>
  <c r="P252"/>
  <c r="L252"/>
  <c r="H252"/>
  <c r="D252"/>
  <c r="M252"/>
  <c r="Q252"/>
  <c r="AE252"/>
  <c r="E252"/>
  <c r="I252"/>
  <c r="R254"/>
  <c r="N254"/>
  <c r="J254"/>
  <c r="F254"/>
  <c r="B254"/>
  <c r="S254"/>
  <c r="O254"/>
  <c r="K254"/>
  <c r="G254"/>
  <c r="C254"/>
  <c r="T254"/>
  <c r="P254"/>
  <c r="L254"/>
  <c r="H254"/>
  <c r="D254"/>
  <c r="M254"/>
  <c r="Q254"/>
  <c r="AE254"/>
  <c r="E254"/>
  <c r="I254"/>
  <c r="H156"/>
  <c r="P158"/>
  <c r="H160"/>
  <c r="P162"/>
  <c r="H164"/>
  <c r="D166"/>
  <c r="T166"/>
  <c r="D168"/>
  <c r="T168"/>
  <c r="D170"/>
  <c r="T170"/>
  <c r="D172"/>
  <c r="T172"/>
  <c r="D174"/>
  <c r="T174"/>
  <c r="D176"/>
  <c r="T176"/>
  <c r="D178"/>
  <c r="T178"/>
  <c r="D180"/>
  <c r="T180"/>
  <c r="D182"/>
  <c r="T182"/>
  <c r="D184"/>
  <c r="T184"/>
  <c r="P174"/>
  <c r="P176"/>
  <c r="P178"/>
  <c r="P180"/>
  <c r="P182"/>
  <c r="P184"/>
  <c r="BJ193"/>
  <c r="AV193"/>
  <c r="BJ195"/>
  <c r="AV195"/>
  <c r="AR195"/>
  <c r="AN195"/>
  <c r="AJ195"/>
  <c r="AY197"/>
  <c r="AU197"/>
  <c r="AQ197"/>
  <c r="AM197"/>
  <c r="AI197"/>
  <c r="BJ197"/>
  <c r="AV197"/>
  <c r="AR197"/>
  <c r="AN197"/>
  <c r="AJ197"/>
  <c r="AY199"/>
  <c r="AU199"/>
  <c r="AQ199"/>
  <c r="AM199"/>
  <c r="AI199"/>
  <c r="BJ199"/>
  <c r="AV199"/>
  <c r="AR199"/>
  <c r="AN199"/>
  <c r="AJ199"/>
  <c r="AY201"/>
  <c r="AU201"/>
  <c r="AQ201"/>
  <c r="AM201"/>
  <c r="AI201"/>
  <c r="BJ201"/>
  <c r="AV201"/>
  <c r="AR201"/>
  <c r="AN201"/>
  <c r="AJ201"/>
  <c r="AY203"/>
  <c r="BJ203"/>
  <c r="AU203"/>
  <c r="AQ203"/>
  <c r="AM203"/>
  <c r="AI203"/>
  <c r="AV203"/>
  <c r="AR203"/>
  <c r="AN203"/>
  <c r="AJ203"/>
  <c r="AY205"/>
  <c r="AU205"/>
  <c r="AQ205"/>
  <c r="AM205"/>
  <c r="AI205"/>
  <c r="BJ205"/>
  <c r="AT205"/>
  <c r="AO205"/>
  <c r="AJ205"/>
  <c r="AV205"/>
  <c r="AP205"/>
  <c r="AK205"/>
  <c r="AW205"/>
  <c r="AR205"/>
  <c r="AL205"/>
  <c r="AG205"/>
  <c r="AY207"/>
  <c r="AU207"/>
  <c r="AQ207"/>
  <c r="AM207"/>
  <c r="AI207"/>
  <c r="BJ207"/>
  <c r="AT207"/>
  <c r="AO207"/>
  <c r="AJ207"/>
  <c r="AV207"/>
  <c r="AP207"/>
  <c r="AK207"/>
  <c r="AW207"/>
  <c r="AR207"/>
  <c r="AL207"/>
  <c r="AG207"/>
  <c r="AY209"/>
  <c r="AU209"/>
  <c r="AQ209"/>
  <c r="AM209"/>
  <c r="AI209"/>
  <c r="BJ209"/>
  <c r="AT209"/>
  <c r="AO209"/>
  <c r="AJ209"/>
  <c r="AV209"/>
  <c r="AP209"/>
  <c r="AK209"/>
  <c r="AW209"/>
  <c r="AR209"/>
  <c r="AL209"/>
  <c r="AG209"/>
  <c r="AW211"/>
  <c r="AS211"/>
  <c r="AO211"/>
  <c r="AK211"/>
  <c r="AG211"/>
  <c r="AY211"/>
  <c r="AU211"/>
  <c r="AQ211"/>
  <c r="AM211"/>
  <c r="AI211"/>
  <c r="AX211"/>
  <c r="AP211"/>
  <c r="AH211"/>
  <c r="BJ211"/>
  <c r="AR211"/>
  <c r="AJ211"/>
  <c r="AT211"/>
  <c r="AL211"/>
  <c r="AW213"/>
  <c r="AS213"/>
  <c r="AO213"/>
  <c r="AK213"/>
  <c r="AG213"/>
  <c r="AY213"/>
  <c r="AU213"/>
  <c r="AQ213"/>
  <c r="AM213"/>
  <c r="AI213"/>
  <c r="AX213"/>
  <c r="AP213"/>
  <c r="AH213"/>
  <c r="BJ213"/>
  <c r="AR213"/>
  <c r="AJ213"/>
  <c r="AT213"/>
  <c r="AL213"/>
  <c r="AW215"/>
  <c r="AS215"/>
  <c r="AO215"/>
  <c r="AK215"/>
  <c r="AG215"/>
  <c r="AY215"/>
  <c r="AU215"/>
  <c r="AQ215"/>
  <c r="AM215"/>
  <c r="AI215"/>
  <c r="AX215"/>
  <c r="AP215"/>
  <c r="AH215"/>
  <c r="BJ215"/>
  <c r="AR215"/>
  <c r="AJ215"/>
  <c r="AT215"/>
  <c r="AL215"/>
  <c r="AW217"/>
  <c r="AS217"/>
  <c r="AO217"/>
  <c r="AK217"/>
  <c r="AG217"/>
  <c r="AY217"/>
  <c r="AU217"/>
  <c r="AQ217"/>
  <c r="AM217"/>
  <c r="AI217"/>
  <c r="AX217"/>
  <c r="AP217"/>
  <c r="AH217"/>
  <c r="BJ217"/>
  <c r="AR217"/>
  <c r="AJ217"/>
  <c r="AT217"/>
  <c r="AL217"/>
  <c r="AW219"/>
  <c r="AS219"/>
  <c r="AO219"/>
  <c r="AK219"/>
  <c r="AG219"/>
  <c r="AY219"/>
  <c r="AU219"/>
  <c r="AQ219"/>
  <c r="AM219"/>
  <c r="AI219"/>
  <c r="AX219"/>
  <c r="AP219"/>
  <c r="AH219"/>
  <c r="BJ219"/>
  <c r="AR219"/>
  <c r="AJ219"/>
  <c r="AT219"/>
  <c r="AL219"/>
  <c r="AW221"/>
  <c r="AS221"/>
  <c r="AO221"/>
  <c r="AK221"/>
  <c r="AG221"/>
  <c r="AY221"/>
  <c r="AU221"/>
  <c r="AQ221"/>
  <c r="AM221"/>
  <c r="AI221"/>
  <c r="AX221"/>
  <c r="AP221"/>
  <c r="AH221"/>
  <c r="BJ221"/>
  <c r="AR221"/>
  <c r="AJ221"/>
  <c r="AT221"/>
  <c r="AL221"/>
  <c r="AW223"/>
  <c r="AS223"/>
  <c r="AO223"/>
  <c r="AK223"/>
  <c r="AG223"/>
  <c r="AY223"/>
  <c r="AU223"/>
  <c r="AQ223"/>
  <c r="AM223"/>
  <c r="AI223"/>
  <c r="AX223"/>
  <c r="AP223"/>
  <c r="AH223"/>
  <c r="BJ223"/>
  <c r="AR223"/>
  <c r="AJ223"/>
  <c r="AT223"/>
  <c r="AL223"/>
  <c r="AW225"/>
  <c r="AS225"/>
  <c r="AO225"/>
  <c r="AK225"/>
  <c r="AG225"/>
  <c r="AY225"/>
  <c r="AU225"/>
  <c r="AQ225"/>
  <c r="AM225"/>
  <c r="AI225"/>
  <c r="AX225"/>
  <c r="AP225"/>
  <c r="AH225"/>
  <c r="BJ225"/>
  <c r="AR225"/>
  <c r="AJ225"/>
  <c r="AT225"/>
  <c r="AL225"/>
  <c r="AW227"/>
  <c r="AS227"/>
  <c r="AO227"/>
  <c r="AK227"/>
  <c r="AG227"/>
  <c r="AX227"/>
  <c r="AT227"/>
  <c r="AP227"/>
  <c r="AL227"/>
  <c r="AH227"/>
  <c r="AY227"/>
  <c r="AU227"/>
  <c r="AQ227"/>
  <c r="AM227"/>
  <c r="AI227"/>
  <c r="AR227"/>
  <c r="AV227"/>
  <c r="BJ227"/>
  <c r="AJ227"/>
  <c r="AW229"/>
  <c r="AS229"/>
  <c r="AY229"/>
  <c r="AU229"/>
  <c r="AQ229"/>
  <c r="AM229"/>
  <c r="AI229"/>
  <c r="AT229"/>
  <c r="AN229"/>
  <c r="AH229"/>
  <c r="AV229"/>
  <c r="AO229"/>
  <c r="AJ229"/>
  <c r="AX229"/>
  <c r="AP229"/>
  <c r="AK229"/>
  <c r="BJ229"/>
  <c r="AG229"/>
  <c r="AL229"/>
  <c r="AW231"/>
  <c r="AS231"/>
  <c r="AO231"/>
  <c r="AK231"/>
  <c r="AG231"/>
  <c r="AX231"/>
  <c r="AT231"/>
  <c r="AP231"/>
  <c r="AL231"/>
  <c r="AH231"/>
  <c r="AY231"/>
  <c r="AU231"/>
  <c r="AQ231"/>
  <c r="AM231"/>
  <c r="AI231"/>
  <c r="AV231"/>
  <c r="BJ231"/>
  <c r="AJ231"/>
  <c r="AN231"/>
  <c r="AR231"/>
  <c r="AW233"/>
  <c r="AS233"/>
  <c r="AO233"/>
  <c r="AK233"/>
  <c r="AG233"/>
  <c r="AX233"/>
  <c r="AT233"/>
  <c r="AP233"/>
  <c r="AL233"/>
  <c r="AH233"/>
  <c r="AY233"/>
  <c r="AU233"/>
  <c r="AQ233"/>
  <c r="AM233"/>
  <c r="AI233"/>
  <c r="AV233"/>
  <c r="BJ233"/>
  <c r="AJ233"/>
  <c r="AN233"/>
  <c r="AR233"/>
  <c r="AW235"/>
  <c r="AS235"/>
  <c r="AO235"/>
  <c r="AK235"/>
  <c r="AG235"/>
  <c r="AX235"/>
  <c r="AT235"/>
  <c r="AP235"/>
  <c r="AL235"/>
  <c r="AH235"/>
  <c r="AY235"/>
  <c r="AU235"/>
  <c r="AQ235"/>
  <c r="AM235"/>
  <c r="AI235"/>
  <c r="AV235"/>
  <c r="BJ235"/>
  <c r="AJ235"/>
  <c r="AN235"/>
  <c r="AW237"/>
  <c r="AS237"/>
  <c r="AO237"/>
  <c r="AK237"/>
  <c r="AG237"/>
  <c r="AX237"/>
  <c r="AT237"/>
  <c r="AP237"/>
  <c r="AL237"/>
  <c r="AH237"/>
  <c r="AY237"/>
  <c r="AU237"/>
  <c r="AQ237"/>
  <c r="AM237"/>
  <c r="AI237"/>
  <c r="AV237"/>
  <c r="BJ237"/>
  <c r="AJ237"/>
  <c r="AN237"/>
  <c r="AR237"/>
  <c r="AW239"/>
  <c r="AS239"/>
  <c r="AO239"/>
  <c r="AK239"/>
  <c r="AG239"/>
  <c r="AX239"/>
  <c r="AT239"/>
  <c r="AP239"/>
  <c r="AL239"/>
  <c r="AH239"/>
  <c r="AY239"/>
  <c r="AU239"/>
  <c r="AQ239"/>
  <c r="AM239"/>
  <c r="AI239"/>
  <c r="AV239"/>
  <c r="BJ239"/>
  <c r="AJ239"/>
  <c r="AN239"/>
  <c r="AR239"/>
  <c r="AW241"/>
  <c r="AS241"/>
  <c r="AO241"/>
  <c r="AK241"/>
  <c r="AG241"/>
  <c r="AX241"/>
  <c r="AT241"/>
  <c r="AP241"/>
  <c r="AL241"/>
  <c r="AH241"/>
  <c r="AY241"/>
  <c r="AU241"/>
  <c r="AQ241"/>
  <c r="AM241"/>
  <c r="AI241"/>
  <c r="AV241"/>
  <c r="BJ241"/>
  <c r="AJ241"/>
  <c r="AN241"/>
  <c r="AR241"/>
  <c r="AW243"/>
  <c r="AS243"/>
  <c r="AO243"/>
  <c r="AK243"/>
  <c r="AG243"/>
  <c r="AX243"/>
  <c r="AT243"/>
  <c r="AP243"/>
  <c r="AL243"/>
  <c r="AH243"/>
  <c r="AY243"/>
  <c r="AU243"/>
  <c r="AQ243"/>
  <c r="AM243"/>
  <c r="AI243"/>
  <c r="AV243"/>
  <c r="BJ243"/>
  <c r="AJ243"/>
  <c r="AN243"/>
  <c r="AW245"/>
  <c r="AS245"/>
  <c r="AO245"/>
  <c r="AK245"/>
  <c r="AG245"/>
  <c r="AX245"/>
  <c r="AT245"/>
  <c r="AP245"/>
  <c r="AL245"/>
  <c r="AH245"/>
  <c r="AY245"/>
  <c r="AU245"/>
  <c r="AQ245"/>
  <c r="AM245"/>
  <c r="AI245"/>
  <c r="AV245"/>
  <c r="BJ245"/>
  <c r="AJ245"/>
  <c r="AN245"/>
  <c r="AR245"/>
  <c r="AW247"/>
  <c r="AS247"/>
  <c r="AO247"/>
  <c r="AK247"/>
  <c r="AG247"/>
  <c r="AX247"/>
  <c r="AT247"/>
  <c r="AP247"/>
  <c r="AL247"/>
  <c r="AH247"/>
  <c r="AY247"/>
  <c r="AU247"/>
  <c r="AQ247"/>
  <c r="AM247"/>
  <c r="AI247"/>
  <c r="AV247"/>
  <c r="BJ247"/>
  <c r="AJ247"/>
  <c r="AN247"/>
  <c r="AR247"/>
  <c r="AW249"/>
  <c r="AS249"/>
  <c r="AO249"/>
  <c r="AK249"/>
  <c r="AG249"/>
  <c r="AX249"/>
  <c r="AT249"/>
  <c r="AP249"/>
  <c r="AL249"/>
  <c r="AH249"/>
  <c r="AY249"/>
  <c r="AU249"/>
  <c r="AQ249"/>
  <c r="AM249"/>
  <c r="AI249"/>
  <c r="AV249"/>
  <c r="BJ249"/>
  <c r="AJ249"/>
  <c r="AN249"/>
  <c r="AR249"/>
  <c r="AW251"/>
  <c r="AS251"/>
  <c r="AO251"/>
  <c r="AK251"/>
  <c r="AG251"/>
  <c r="AX251"/>
  <c r="AT251"/>
  <c r="AP251"/>
  <c r="AL251"/>
  <c r="AH251"/>
  <c r="AY251"/>
  <c r="AU251"/>
  <c r="AQ251"/>
  <c r="AM251"/>
  <c r="AI251"/>
  <c r="AV251"/>
  <c r="BJ251"/>
  <c r="AJ251"/>
  <c r="AN251"/>
  <c r="AW253"/>
  <c r="AS253"/>
  <c r="AO253"/>
  <c r="AK253"/>
  <c r="AG253"/>
  <c r="AX253"/>
  <c r="AT253"/>
  <c r="AP253"/>
  <c r="AL253"/>
  <c r="AH253"/>
  <c r="AY253"/>
  <c r="AU253"/>
  <c r="AQ253"/>
  <c r="AM253"/>
  <c r="AI253"/>
  <c r="AV253"/>
  <c r="BJ253"/>
  <c r="AJ253"/>
  <c r="AN253"/>
  <c r="AR253"/>
  <c r="AH157"/>
  <c r="AL157"/>
  <c r="AP157"/>
  <c r="AT157"/>
  <c r="AX157"/>
  <c r="AH159"/>
  <c r="AL159"/>
  <c r="AP159"/>
  <c r="AT159"/>
  <c r="AX159"/>
  <c r="AH161"/>
  <c r="AL161"/>
  <c r="AP161"/>
  <c r="AT161"/>
  <c r="AX161"/>
  <c r="AH163"/>
  <c r="AL163"/>
  <c r="AP163"/>
  <c r="AT163"/>
  <c r="AX163"/>
  <c r="AH164"/>
  <c r="AL164"/>
  <c r="AP164"/>
  <c r="AT164"/>
  <c r="AX164"/>
  <c r="AH165"/>
  <c r="AL165"/>
  <c r="AP165"/>
  <c r="AT165"/>
  <c r="AX165"/>
  <c r="AH166"/>
  <c r="AL166"/>
  <c r="AP166"/>
  <c r="AT166"/>
  <c r="AX166"/>
  <c r="C167"/>
  <c r="G167"/>
  <c r="K167"/>
  <c r="O167"/>
  <c r="S167"/>
  <c r="AH167"/>
  <c r="AL167"/>
  <c r="AP167"/>
  <c r="AT167"/>
  <c r="AX167"/>
  <c r="AH168"/>
  <c r="AL168"/>
  <c r="AP168"/>
  <c r="AT168"/>
  <c r="AX168"/>
  <c r="C169"/>
  <c r="G169"/>
  <c r="K169"/>
  <c r="O169"/>
  <c r="S169"/>
  <c r="AH169"/>
  <c r="AL169"/>
  <c r="AP169"/>
  <c r="AT169"/>
  <c r="AX169"/>
  <c r="AH170"/>
  <c r="AL170"/>
  <c r="AP170"/>
  <c r="AT170"/>
  <c r="AX170"/>
  <c r="C171"/>
  <c r="G171"/>
  <c r="K171"/>
  <c r="O171"/>
  <c r="S171"/>
  <c r="AH171"/>
  <c r="AL171"/>
  <c r="AP171"/>
  <c r="AT171"/>
  <c r="AX171"/>
  <c r="AH172"/>
  <c r="AL172"/>
  <c r="AP172"/>
  <c r="AT172"/>
  <c r="AX172"/>
  <c r="C173"/>
  <c r="G173"/>
  <c r="K173"/>
  <c r="O173"/>
  <c r="S173"/>
  <c r="AH173"/>
  <c r="AL173"/>
  <c r="AP173"/>
  <c r="AT173"/>
  <c r="AX173"/>
  <c r="AH174"/>
  <c r="AL174"/>
  <c r="AP174"/>
  <c r="AT174"/>
  <c r="AX174"/>
  <c r="C175"/>
  <c r="G175"/>
  <c r="K175"/>
  <c r="O175"/>
  <c r="S175"/>
  <c r="AH175"/>
  <c r="AL175"/>
  <c r="AP175"/>
  <c r="AT175"/>
  <c r="AX175"/>
  <c r="AH176"/>
  <c r="AL176"/>
  <c r="AP176"/>
  <c r="AT176"/>
  <c r="AX176"/>
  <c r="C177"/>
  <c r="G177"/>
  <c r="K177"/>
  <c r="O177"/>
  <c r="S177"/>
  <c r="AH177"/>
  <c r="AL177"/>
  <c r="AP177"/>
  <c r="AT177"/>
  <c r="AX177"/>
  <c r="AH178"/>
  <c r="AL178"/>
  <c r="AP178"/>
  <c r="AT178"/>
  <c r="AX178"/>
  <c r="C179"/>
  <c r="G179"/>
  <c r="K179"/>
  <c r="O179"/>
  <c r="S179"/>
  <c r="AH179"/>
  <c r="AL179"/>
  <c r="AP179"/>
  <c r="AT179"/>
  <c r="AX179"/>
  <c r="AH180"/>
  <c r="AL180"/>
  <c r="AP180"/>
  <c r="AT180"/>
  <c r="AX180"/>
  <c r="C181"/>
  <c r="G181"/>
  <c r="K181"/>
  <c r="O181"/>
  <c r="S181"/>
  <c r="AH181"/>
  <c r="AL181"/>
  <c r="AP181"/>
  <c r="AT181"/>
  <c r="AX181"/>
  <c r="AH182"/>
  <c r="AL182"/>
  <c r="AP182"/>
  <c r="AT182"/>
  <c r="AX182"/>
  <c r="C183"/>
  <c r="G183"/>
  <c r="K183"/>
  <c r="O183"/>
  <c r="S183"/>
  <c r="AH183"/>
  <c r="AL183"/>
  <c r="AP183"/>
  <c r="AT183"/>
  <c r="AX183"/>
  <c r="AH184"/>
  <c r="AL184"/>
  <c r="AP184"/>
  <c r="AT184"/>
  <c r="AX184"/>
  <c r="C185"/>
  <c r="G185"/>
  <c r="K185"/>
  <c r="O185"/>
  <c r="S185"/>
  <c r="AH185"/>
  <c r="AL185"/>
  <c r="AP185"/>
  <c r="AT185"/>
  <c r="AX185"/>
  <c r="AH186"/>
  <c r="AL186"/>
  <c r="AP186"/>
  <c r="AT186"/>
  <c r="AX186"/>
  <c r="C187"/>
  <c r="G187"/>
  <c r="K187"/>
  <c r="O187"/>
  <c r="S187"/>
  <c r="AH187"/>
  <c r="AL187"/>
  <c r="AP187"/>
  <c r="AT187"/>
  <c r="AX187"/>
  <c r="AH188"/>
  <c r="AL188"/>
  <c r="AP188"/>
  <c r="AT188"/>
  <c r="AX188"/>
  <c r="C189"/>
  <c r="G189"/>
  <c r="K189"/>
  <c r="O189"/>
  <c r="S189"/>
  <c r="AH189"/>
  <c r="AL189"/>
  <c r="AP189"/>
  <c r="AT189"/>
  <c r="AX189"/>
  <c r="AH190"/>
  <c r="AL190"/>
  <c r="AP190"/>
  <c r="AT190"/>
  <c r="AX190"/>
  <c r="C191"/>
  <c r="G191"/>
  <c r="K191"/>
  <c r="O191"/>
  <c r="S191"/>
  <c r="AH191"/>
  <c r="AL191"/>
  <c r="AP191"/>
  <c r="AT191"/>
  <c r="AX191"/>
  <c r="AH192"/>
  <c r="AL192"/>
  <c r="AP192"/>
  <c r="AT192"/>
  <c r="AX192"/>
  <c r="C193"/>
  <c r="G193"/>
  <c r="K193"/>
  <c r="O193"/>
  <c r="S193"/>
  <c r="AH193"/>
  <c r="AL193"/>
  <c r="AP193"/>
  <c r="AT193"/>
  <c r="AY193"/>
  <c r="AG194"/>
  <c r="AL194"/>
  <c r="AQ194"/>
  <c r="AW194"/>
  <c r="C195"/>
  <c r="H195"/>
  <c r="N195"/>
  <c r="AI195"/>
  <c r="AO195"/>
  <c r="AT195"/>
  <c r="AY195"/>
  <c r="AG196"/>
  <c r="AL196"/>
  <c r="AS196"/>
  <c r="B197"/>
  <c r="J197"/>
  <c r="AK197"/>
  <c r="AS197"/>
  <c r="AK198"/>
  <c r="AS198"/>
  <c r="B199"/>
  <c r="J199"/>
  <c r="AK199"/>
  <c r="AS199"/>
  <c r="AK200"/>
  <c r="AS200"/>
  <c r="B201"/>
  <c r="J201"/>
  <c r="AK201"/>
  <c r="AS201"/>
  <c r="AK202"/>
  <c r="AS202"/>
  <c r="B203"/>
  <c r="J203"/>
  <c r="AK203"/>
  <c r="AS203"/>
  <c r="AJ204"/>
  <c r="AT204"/>
  <c r="F205"/>
  <c r="AS205"/>
  <c r="AV206"/>
  <c r="AX207"/>
  <c r="AH209"/>
  <c r="AV213"/>
  <c r="AV217"/>
  <c r="AV221"/>
  <c r="AV225"/>
  <c r="AN227"/>
  <c r="AE195"/>
  <c r="Q195"/>
  <c r="M195"/>
  <c r="I195"/>
  <c r="E195"/>
  <c r="T197"/>
  <c r="P197"/>
  <c r="L197"/>
  <c r="H197"/>
  <c r="D197"/>
  <c r="AE197"/>
  <c r="Q197"/>
  <c r="M197"/>
  <c r="I197"/>
  <c r="E197"/>
  <c r="T199"/>
  <c r="P199"/>
  <c r="L199"/>
  <c r="H199"/>
  <c r="D199"/>
  <c r="AE199"/>
  <c r="Q199"/>
  <c r="M199"/>
  <c r="I199"/>
  <c r="E199"/>
  <c r="T201"/>
  <c r="P201"/>
  <c r="L201"/>
  <c r="H201"/>
  <c r="D201"/>
  <c r="AE201"/>
  <c r="Q201"/>
  <c r="M201"/>
  <c r="I201"/>
  <c r="E201"/>
  <c r="T203"/>
  <c r="P203"/>
  <c r="L203"/>
  <c r="H203"/>
  <c r="D203"/>
  <c r="AE203"/>
  <c r="Q203"/>
  <c r="M203"/>
  <c r="I203"/>
  <c r="E203"/>
  <c r="T205"/>
  <c r="P205"/>
  <c r="L205"/>
  <c r="H205"/>
  <c r="D205"/>
  <c r="S205"/>
  <c r="N205"/>
  <c r="I205"/>
  <c r="C205"/>
  <c r="AE205"/>
  <c r="O205"/>
  <c r="J205"/>
  <c r="E205"/>
  <c r="T207"/>
  <c r="P207"/>
  <c r="L207"/>
  <c r="H207"/>
  <c r="D207"/>
  <c r="S207"/>
  <c r="N207"/>
  <c r="I207"/>
  <c r="C207"/>
  <c r="AE207"/>
  <c r="O207"/>
  <c r="J207"/>
  <c r="E207"/>
  <c r="Q207"/>
  <c r="K207"/>
  <c r="F207"/>
  <c r="T209"/>
  <c r="P209"/>
  <c r="L209"/>
  <c r="H209"/>
  <c r="D209"/>
  <c r="S209"/>
  <c r="N209"/>
  <c r="I209"/>
  <c r="C209"/>
  <c r="AE209"/>
  <c r="O209"/>
  <c r="J209"/>
  <c r="E209"/>
  <c r="Q209"/>
  <c r="K209"/>
  <c r="F209"/>
  <c r="R211"/>
  <c r="N211"/>
  <c r="J211"/>
  <c r="F211"/>
  <c r="B211"/>
  <c r="T211"/>
  <c r="P211"/>
  <c r="L211"/>
  <c r="H211"/>
  <c r="D211"/>
  <c r="O211"/>
  <c r="G211"/>
  <c r="Q211"/>
  <c r="I211"/>
  <c r="S211"/>
  <c r="K211"/>
  <c r="C211"/>
  <c r="R213"/>
  <c r="N213"/>
  <c r="J213"/>
  <c r="F213"/>
  <c r="B213"/>
  <c r="T213"/>
  <c r="P213"/>
  <c r="L213"/>
  <c r="H213"/>
  <c r="D213"/>
  <c r="O213"/>
  <c r="G213"/>
  <c r="Q213"/>
  <c r="I213"/>
  <c r="S213"/>
  <c r="K213"/>
  <c r="C213"/>
  <c r="R215"/>
  <c r="N215"/>
  <c r="J215"/>
  <c r="F215"/>
  <c r="B215"/>
  <c r="T215"/>
  <c r="P215"/>
  <c r="L215"/>
  <c r="H215"/>
  <c r="D215"/>
  <c r="O215"/>
  <c r="G215"/>
  <c r="Q215"/>
  <c r="I215"/>
  <c r="S215"/>
  <c r="K215"/>
  <c r="C215"/>
  <c r="R217"/>
  <c r="N217"/>
  <c r="J217"/>
  <c r="F217"/>
  <c r="B217"/>
  <c r="T217"/>
  <c r="P217"/>
  <c r="L217"/>
  <c r="H217"/>
  <c r="D217"/>
  <c r="O217"/>
  <c r="G217"/>
  <c r="Q217"/>
  <c r="I217"/>
  <c r="S217"/>
  <c r="K217"/>
  <c r="C217"/>
  <c r="R219"/>
  <c r="N219"/>
  <c r="J219"/>
  <c r="F219"/>
  <c r="B219"/>
  <c r="T219"/>
  <c r="P219"/>
  <c r="L219"/>
  <c r="H219"/>
  <c r="D219"/>
  <c r="O219"/>
  <c r="G219"/>
  <c r="Q219"/>
  <c r="I219"/>
  <c r="S219"/>
  <c r="K219"/>
  <c r="C219"/>
  <c r="R221"/>
  <c r="N221"/>
  <c r="J221"/>
  <c r="F221"/>
  <c r="B221"/>
  <c r="T221"/>
  <c r="P221"/>
  <c r="L221"/>
  <c r="H221"/>
  <c r="D221"/>
  <c r="O221"/>
  <c r="G221"/>
  <c r="Q221"/>
  <c r="I221"/>
  <c r="S221"/>
  <c r="K221"/>
  <c r="C221"/>
  <c r="R223"/>
  <c r="N223"/>
  <c r="J223"/>
  <c r="F223"/>
  <c r="B223"/>
  <c r="T223"/>
  <c r="P223"/>
  <c r="L223"/>
  <c r="H223"/>
  <c r="D223"/>
  <c r="O223"/>
  <c r="G223"/>
  <c r="Q223"/>
  <c r="I223"/>
  <c r="S223"/>
  <c r="K223"/>
  <c r="C223"/>
  <c r="R225"/>
  <c r="N225"/>
  <c r="J225"/>
  <c r="F225"/>
  <c r="B225"/>
  <c r="T225"/>
  <c r="P225"/>
  <c r="L225"/>
  <c r="H225"/>
  <c r="D225"/>
  <c r="O225"/>
  <c r="G225"/>
  <c r="Q225"/>
  <c r="I225"/>
  <c r="S225"/>
  <c r="K225"/>
  <c r="C225"/>
  <c r="R227"/>
  <c r="N227"/>
  <c r="J227"/>
  <c r="F227"/>
  <c r="B227"/>
  <c r="S227"/>
  <c r="O227"/>
  <c r="T227"/>
  <c r="P227"/>
  <c r="L227"/>
  <c r="H227"/>
  <c r="D227"/>
  <c r="Q227"/>
  <c r="G227"/>
  <c r="AE227"/>
  <c r="I227"/>
  <c r="K227"/>
  <c r="C227"/>
  <c r="T229"/>
  <c r="R229"/>
  <c r="N229"/>
  <c r="J229"/>
  <c r="F229"/>
  <c r="B229"/>
  <c r="S229"/>
  <c r="O229"/>
  <c r="K229"/>
  <c r="G229"/>
  <c r="C229"/>
  <c r="AE229"/>
  <c r="P229"/>
  <c r="L229"/>
  <c r="H229"/>
  <c r="D229"/>
  <c r="Q229"/>
  <c r="E229"/>
  <c r="I229"/>
  <c r="R231"/>
  <c r="N231"/>
  <c r="J231"/>
  <c r="F231"/>
  <c r="B231"/>
  <c r="S231"/>
  <c r="O231"/>
  <c r="K231"/>
  <c r="G231"/>
  <c r="C231"/>
  <c r="T231"/>
  <c r="P231"/>
  <c r="L231"/>
  <c r="H231"/>
  <c r="D231"/>
  <c r="AE231"/>
  <c r="E231"/>
  <c r="I231"/>
  <c r="M231"/>
  <c r="Q231"/>
  <c r="R233"/>
  <c r="N233"/>
  <c r="J233"/>
  <c r="F233"/>
  <c r="B233"/>
  <c r="S233"/>
  <c r="O233"/>
  <c r="K233"/>
  <c r="G233"/>
  <c r="C233"/>
  <c r="T233"/>
  <c r="P233"/>
  <c r="L233"/>
  <c r="H233"/>
  <c r="D233"/>
  <c r="AE233"/>
  <c r="E233"/>
  <c r="I233"/>
  <c r="M233"/>
  <c r="Q233"/>
  <c r="R235"/>
  <c r="N235"/>
  <c r="J235"/>
  <c r="F235"/>
  <c r="B235"/>
  <c r="S235"/>
  <c r="O235"/>
  <c r="K235"/>
  <c r="G235"/>
  <c r="C235"/>
  <c r="T235"/>
  <c r="P235"/>
  <c r="L235"/>
  <c r="H235"/>
  <c r="D235"/>
  <c r="AE235"/>
  <c r="E235"/>
  <c r="I235"/>
  <c r="M235"/>
  <c r="Q235"/>
  <c r="R237"/>
  <c r="N237"/>
  <c r="J237"/>
  <c r="F237"/>
  <c r="B237"/>
  <c r="S237"/>
  <c r="O237"/>
  <c r="K237"/>
  <c r="G237"/>
  <c r="C237"/>
  <c r="T237"/>
  <c r="P237"/>
  <c r="L237"/>
  <c r="H237"/>
  <c r="D237"/>
  <c r="AE237"/>
  <c r="E237"/>
  <c r="I237"/>
  <c r="M237"/>
  <c r="R239"/>
  <c r="N239"/>
  <c r="J239"/>
  <c r="F239"/>
  <c r="B239"/>
  <c r="S239"/>
  <c r="O239"/>
  <c r="K239"/>
  <c r="G239"/>
  <c r="C239"/>
  <c r="T239"/>
  <c r="P239"/>
  <c r="L239"/>
  <c r="H239"/>
  <c r="D239"/>
  <c r="AE239"/>
  <c r="E239"/>
  <c r="I239"/>
  <c r="M239"/>
  <c r="Q239"/>
  <c r="R241"/>
  <c r="N241"/>
  <c r="J241"/>
  <c r="F241"/>
  <c r="B241"/>
  <c r="S241"/>
  <c r="O241"/>
  <c r="K241"/>
  <c r="G241"/>
  <c r="C241"/>
  <c r="T241"/>
  <c r="P241"/>
  <c r="L241"/>
  <c r="H241"/>
  <c r="D241"/>
  <c r="AE241"/>
  <c r="E241"/>
  <c r="I241"/>
  <c r="M241"/>
  <c r="Q241"/>
  <c r="R243"/>
  <c r="N243"/>
  <c r="J243"/>
  <c r="F243"/>
  <c r="B243"/>
  <c r="S243"/>
  <c r="O243"/>
  <c r="K243"/>
  <c r="G243"/>
  <c r="C243"/>
  <c r="T243"/>
  <c r="P243"/>
  <c r="L243"/>
  <c r="H243"/>
  <c r="D243"/>
  <c r="AE243"/>
  <c r="E243"/>
  <c r="I243"/>
  <c r="M243"/>
  <c r="Q243"/>
  <c r="R245"/>
  <c r="N245"/>
  <c r="J245"/>
  <c r="F245"/>
  <c r="B245"/>
  <c r="S245"/>
  <c r="O245"/>
  <c r="K245"/>
  <c r="G245"/>
  <c r="C245"/>
  <c r="T245"/>
  <c r="P245"/>
  <c r="L245"/>
  <c r="H245"/>
  <c r="D245"/>
  <c r="AE245"/>
  <c r="E245"/>
  <c r="I245"/>
  <c r="M245"/>
  <c r="R247"/>
  <c r="N247"/>
  <c r="J247"/>
  <c r="F247"/>
  <c r="B247"/>
  <c r="S247"/>
  <c r="O247"/>
  <c r="K247"/>
  <c r="G247"/>
  <c r="C247"/>
  <c r="T247"/>
  <c r="P247"/>
  <c r="L247"/>
  <c r="H247"/>
  <c r="D247"/>
  <c r="AE247"/>
  <c r="E247"/>
  <c r="I247"/>
  <c r="M247"/>
  <c r="Q247"/>
  <c r="R249"/>
  <c r="N249"/>
  <c r="J249"/>
  <c r="F249"/>
  <c r="B249"/>
  <c r="S249"/>
  <c r="O249"/>
  <c r="K249"/>
  <c r="G249"/>
  <c r="C249"/>
  <c r="T249"/>
  <c r="P249"/>
  <c r="L249"/>
  <c r="H249"/>
  <c r="D249"/>
  <c r="AE249"/>
  <c r="E249"/>
  <c r="I249"/>
  <c r="M249"/>
  <c r="Q249"/>
  <c r="R251"/>
  <c r="N251"/>
  <c r="J251"/>
  <c r="F251"/>
  <c r="B251"/>
  <c r="S251"/>
  <c r="O251"/>
  <c r="K251"/>
  <c r="G251"/>
  <c r="C251"/>
  <c r="T251"/>
  <c r="P251"/>
  <c r="L251"/>
  <c r="H251"/>
  <c r="D251"/>
  <c r="AE251"/>
  <c r="E251"/>
  <c r="I251"/>
  <c r="M251"/>
  <c r="Q251"/>
  <c r="R253"/>
  <c r="N253"/>
  <c r="J253"/>
  <c r="F253"/>
  <c r="B253"/>
  <c r="S253"/>
  <c r="O253"/>
  <c r="K253"/>
  <c r="G253"/>
  <c r="C253"/>
  <c r="T253"/>
  <c r="P253"/>
  <c r="L253"/>
  <c r="H253"/>
  <c r="D253"/>
  <c r="AE253"/>
  <c r="E253"/>
  <c r="I253"/>
  <c r="M253"/>
  <c r="AG156"/>
  <c r="AK156"/>
  <c r="AO156"/>
  <c r="AS156"/>
  <c r="AW156"/>
  <c r="B157"/>
  <c r="F157"/>
  <c r="J157"/>
  <c r="N157"/>
  <c r="R157"/>
  <c r="AG157"/>
  <c r="AK157"/>
  <c r="AO157"/>
  <c r="AS157"/>
  <c r="AW157"/>
  <c r="AG158"/>
  <c r="AK158"/>
  <c r="AO158"/>
  <c r="AS158"/>
  <c r="AW158"/>
  <c r="B159"/>
  <c r="F159"/>
  <c r="J159"/>
  <c r="N159"/>
  <c r="R159"/>
  <c r="AG159"/>
  <c r="AK159"/>
  <c r="AO159"/>
  <c r="AS159"/>
  <c r="AW159"/>
  <c r="AG160"/>
  <c r="AK160"/>
  <c r="AO160"/>
  <c r="AS160"/>
  <c r="AW160"/>
  <c r="B161"/>
  <c r="F161"/>
  <c r="J161"/>
  <c r="N161"/>
  <c r="R161"/>
  <c r="AG161"/>
  <c r="AK161"/>
  <c r="AO161"/>
  <c r="AS161"/>
  <c r="AW161"/>
  <c r="AG162"/>
  <c r="AK162"/>
  <c r="AO162"/>
  <c r="AS162"/>
  <c r="AW162"/>
  <c r="B163"/>
  <c r="F163"/>
  <c r="J163"/>
  <c r="N163"/>
  <c r="R163"/>
  <c r="AG163"/>
  <c r="AK163"/>
  <c r="AO163"/>
  <c r="AS163"/>
  <c r="AW163"/>
  <c r="AG164"/>
  <c r="AK164"/>
  <c r="AO164"/>
  <c r="AS164"/>
  <c r="AW164"/>
  <c r="B165"/>
  <c r="F165"/>
  <c r="J165"/>
  <c r="N165"/>
  <c r="R165"/>
  <c r="AG165"/>
  <c r="AK165"/>
  <c r="AO165"/>
  <c r="AS165"/>
  <c r="AW165"/>
  <c r="AG166"/>
  <c r="AK166"/>
  <c r="AO166"/>
  <c r="AS166"/>
  <c r="AW166"/>
  <c r="B167"/>
  <c r="F167"/>
  <c r="J167"/>
  <c r="N167"/>
  <c r="R167"/>
  <c r="AG167"/>
  <c r="AK167"/>
  <c r="AO167"/>
  <c r="AS167"/>
  <c r="AW167"/>
  <c r="AG168"/>
  <c r="AK168"/>
  <c r="AO168"/>
  <c r="AS168"/>
  <c r="AW168"/>
  <c r="B169"/>
  <c r="F169"/>
  <c r="J169"/>
  <c r="N169"/>
  <c r="R169"/>
  <c r="AG169"/>
  <c r="AK169"/>
  <c r="AO169"/>
  <c r="AS169"/>
  <c r="AW169"/>
  <c r="AG170"/>
  <c r="AK170"/>
  <c r="AO170"/>
  <c r="AS170"/>
  <c r="AW170"/>
  <c r="B171"/>
  <c r="F171"/>
  <c r="J171"/>
  <c r="N171"/>
  <c r="R171"/>
  <c r="AG171"/>
  <c r="AK171"/>
  <c r="AO171"/>
  <c r="AS171"/>
  <c r="AW171"/>
  <c r="AG172"/>
  <c r="AK172"/>
  <c r="AO172"/>
  <c r="AS172"/>
  <c r="AW172"/>
  <c r="B173"/>
  <c r="F173"/>
  <c r="J173"/>
  <c r="N173"/>
  <c r="R173"/>
  <c r="AG173"/>
  <c r="AK173"/>
  <c r="AO173"/>
  <c r="AS173"/>
  <c r="AW173"/>
  <c r="AG174"/>
  <c r="AK174"/>
  <c r="AO174"/>
  <c r="AS174"/>
  <c r="AW174"/>
  <c r="B175"/>
  <c r="F175"/>
  <c r="J175"/>
  <c r="N175"/>
  <c r="R175"/>
  <c r="AG175"/>
  <c r="AK175"/>
  <c r="AO175"/>
  <c r="AS175"/>
  <c r="AW175"/>
  <c r="AG176"/>
  <c r="AK176"/>
  <c r="AO176"/>
  <c r="AS176"/>
  <c r="AW176"/>
  <c r="B177"/>
  <c r="F177"/>
  <c r="J177"/>
  <c r="N177"/>
  <c r="R177"/>
  <c r="AG177"/>
  <c r="AK177"/>
  <c r="AO177"/>
  <c r="AS177"/>
  <c r="AW177"/>
  <c r="AG178"/>
  <c r="AK178"/>
  <c r="AO178"/>
  <c r="AS178"/>
  <c r="AW178"/>
  <c r="B179"/>
  <c r="F179"/>
  <c r="J179"/>
  <c r="N179"/>
  <c r="R179"/>
  <c r="AG179"/>
  <c r="AK179"/>
  <c r="AO179"/>
  <c r="AS179"/>
  <c r="AW179"/>
  <c r="AG180"/>
  <c r="AK180"/>
  <c r="AO180"/>
  <c r="AS180"/>
  <c r="AW180"/>
  <c r="B181"/>
  <c r="F181"/>
  <c r="J181"/>
  <c r="N181"/>
  <c r="R181"/>
  <c r="AG181"/>
  <c r="AK181"/>
  <c r="AO181"/>
  <c r="AS181"/>
  <c r="AW181"/>
  <c r="AG182"/>
  <c r="AK182"/>
  <c r="AO182"/>
  <c r="AS182"/>
  <c r="AW182"/>
  <c r="B183"/>
  <c r="F183"/>
  <c r="J183"/>
  <c r="N183"/>
  <c r="R183"/>
  <c r="AG183"/>
  <c r="AK183"/>
  <c r="AO183"/>
  <c r="AS183"/>
  <c r="AW183"/>
  <c r="AG184"/>
  <c r="AK184"/>
  <c r="AO184"/>
  <c r="AS184"/>
  <c r="AW184"/>
  <c r="B185"/>
  <c r="F185"/>
  <c r="J185"/>
  <c r="N185"/>
  <c r="R185"/>
  <c r="AG185"/>
  <c r="AK185"/>
  <c r="AO185"/>
  <c r="AS185"/>
  <c r="AW185"/>
  <c r="AG186"/>
  <c r="AK186"/>
  <c r="AO186"/>
  <c r="AS186"/>
  <c r="AW186"/>
  <c r="B187"/>
  <c r="F187"/>
  <c r="J187"/>
  <c r="N187"/>
  <c r="R187"/>
  <c r="AG187"/>
  <c r="AK187"/>
  <c r="AO187"/>
  <c r="AS187"/>
  <c r="AW187"/>
  <c r="AG188"/>
  <c r="AK188"/>
  <c r="AO188"/>
  <c r="AS188"/>
  <c r="AW188"/>
  <c r="B189"/>
  <c r="F189"/>
  <c r="J189"/>
  <c r="N189"/>
  <c r="R189"/>
  <c r="AG189"/>
  <c r="AK189"/>
  <c r="AO189"/>
  <c r="AS189"/>
  <c r="AW189"/>
  <c r="AG190"/>
  <c r="AK190"/>
  <c r="AO190"/>
  <c r="AS190"/>
  <c r="AW190"/>
  <c r="B191"/>
  <c r="F191"/>
  <c r="J191"/>
  <c r="N191"/>
  <c r="R191"/>
  <c r="AG191"/>
  <c r="AK191"/>
  <c r="AO191"/>
  <c r="AS191"/>
  <c r="AW191"/>
  <c r="AG192"/>
  <c r="AK192"/>
  <c r="AO192"/>
  <c r="AS192"/>
  <c r="AW192"/>
  <c r="B193"/>
  <c r="F193"/>
  <c r="J193"/>
  <c r="N193"/>
  <c r="R193"/>
  <c r="AG193"/>
  <c r="AK193"/>
  <c r="AO193"/>
  <c r="AS193"/>
  <c r="AX193"/>
  <c r="AK194"/>
  <c r="AP194"/>
  <c r="B195"/>
  <c r="G195"/>
  <c r="L195"/>
  <c r="R195"/>
  <c r="AH195"/>
  <c r="AM195"/>
  <c r="AS195"/>
  <c r="AX195"/>
  <c r="AK196"/>
  <c r="AP196"/>
  <c r="G197"/>
  <c r="O197"/>
  <c r="AH197"/>
  <c r="AP197"/>
  <c r="AX197"/>
  <c r="AH198"/>
  <c r="AP198"/>
  <c r="G199"/>
  <c r="O199"/>
  <c r="AH199"/>
  <c r="AP199"/>
  <c r="AX199"/>
  <c r="AH200"/>
  <c r="AP200"/>
  <c r="G201"/>
  <c r="O201"/>
  <c r="AH201"/>
  <c r="AP201"/>
  <c r="AX201"/>
  <c r="AH202"/>
  <c r="AP202"/>
  <c r="G203"/>
  <c r="O203"/>
  <c r="AH203"/>
  <c r="AP203"/>
  <c r="AX203"/>
  <c r="B205"/>
  <c r="M205"/>
  <c r="AN205"/>
  <c r="M207"/>
  <c r="AS207"/>
  <c r="R209"/>
  <c r="AX209"/>
  <c r="M211"/>
  <c r="AN213"/>
  <c r="M215"/>
  <c r="AN217"/>
  <c r="M219"/>
  <c r="AN221"/>
  <c r="M223"/>
  <c r="AN225"/>
  <c r="M227"/>
  <c r="Q245"/>
  <c r="AR251"/>
  <c r="BJ194"/>
  <c r="AV194"/>
  <c r="AR194"/>
  <c r="AN194"/>
  <c r="AJ194"/>
  <c r="AY196"/>
  <c r="AU196"/>
  <c r="AQ196"/>
  <c r="BJ196"/>
  <c r="AV196"/>
  <c r="AR196"/>
  <c r="AN196"/>
  <c r="AJ196"/>
  <c r="AY198"/>
  <c r="AU198"/>
  <c r="AQ198"/>
  <c r="AM198"/>
  <c r="AI198"/>
  <c r="BJ198"/>
  <c r="AV198"/>
  <c r="AR198"/>
  <c r="AN198"/>
  <c r="AJ198"/>
  <c r="AY200"/>
  <c r="AU200"/>
  <c r="AQ200"/>
  <c r="AM200"/>
  <c r="AI200"/>
  <c r="BJ200"/>
  <c r="AV200"/>
  <c r="AR200"/>
  <c r="AN200"/>
  <c r="AJ200"/>
  <c r="AY202"/>
  <c r="AU202"/>
  <c r="AQ202"/>
  <c r="AM202"/>
  <c r="AI202"/>
  <c r="BJ202"/>
  <c r="AV202"/>
  <c r="AR202"/>
  <c r="AN202"/>
  <c r="AJ202"/>
  <c r="AY204"/>
  <c r="AU204"/>
  <c r="AQ204"/>
  <c r="AM204"/>
  <c r="AI204"/>
  <c r="AW204"/>
  <c r="AR204"/>
  <c r="AL204"/>
  <c r="AG204"/>
  <c r="AX204"/>
  <c r="AS204"/>
  <c r="AN204"/>
  <c r="AH204"/>
  <c r="AY206"/>
  <c r="AU206"/>
  <c r="AQ206"/>
  <c r="AM206"/>
  <c r="AI206"/>
  <c r="AW206"/>
  <c r="AR206"/>
  <c r="AL206"/>
  <c r="AG206"/>
  <c r="AX206"/>
  <c r="AS206"/>
  <c r="AN206"/>
  <c r="AH206"/>
  <c r="BJ206"/>
  <c r="AT206"/>
  <c r="AO206"/>
  <c r="AJ206"/>
  <c r="AY208"/>
  <c r="AU208"/>
  <c r="AQ208"/>
  <c r="AM208"/>
  <c r="AI208"/>
  <c r="AW208"/>
  <c r="AR208"/>
  <c r="AL208"/>
  <c r="AG208"/>
  <c r="AX208"/>
  <c r="AS208"/>
  <c r="AN208"/>
  <c r="AH208"/>
  <c r="BJ208"/>
  <c r="AT208"/>
  <c r="AO208"/>
  <c r="AJ208"/>
  <c r="AW210"/>
  <c r="AS210"/>
  <c r="AO210"/>
  <c r="AK210"/>
  <c r="AG210"/>
  <c r="AY210"/>
  <c r="AU210"/>
  <c r="AQ210"/>
  <c r="AM210"/>
  <c r="AI210"/>
  <c r="AX210"/>
  <c r="AP210"/>
  <c r="AH210"/>
  <c r="BJ210"/>
  <c r="AR210"/>
  <c r="AJ210"/>
  <c r="AT210"/>
  <c r="AL210"/>
  <c r="AW212"/>
  <c r="AS212"/>
  <c r="AO212"/>
  <c r="AK212"/>
  <c r="AG212"/>
  <c r="AY212"/>
  <c r="AU212"/>
  <c r="AQ212"/>
  <c r="AM212"/>
  <c r="AI212"/>
  <c r="AX212"/>
  <c r="AP212"/>
  <c r="AH212"/>
  <c r="BJ212"/>
  <c r="AR212"/>
  <c r="AJ212"/>
  <c r="AT212"/>
  <c r="AL212"/>
  <c r="AW214"/>
  <c r="AS214"/>
  <c r="AO214"/>
  <c r="AK214"/>
  <c r="AG214"/>
  <c r="AY214"/>
  <c r="AU214"/>
  <c r="AQ214"/>
  <c r="AM214"/>
  <c r="AI214"/>
  <c r="AX214"/>
  <c r="AP214"/>
  <c r="AH214"/>
  <c r="BJ214"/>
  <c r="AR214"/>
  <c r="AJ214"/>
  <c r="AT214"/>
  <c r="AL214"/>
  <c r="AW216"/>
  <c r="AS216"/>
  <c r="AO216"/>
  <c r="AK216"/>
  <c r="AG216"/>
  <c r="AY216"/>
  <c r="AU216"/>
  <c r="AQ216"/>
  <c r="AM216"/>
  <c r="AI216"/>
  <c r="AX216"/>
  <c r="AP216"/>
  <c r="AH216"/>
  <c r="BJ216"/>
  <c r="AR216"/>
  <c r="AJ216"/>
  <c r="AT216"/>
  <c r="AL216"/>
  <c r="AW218"/>
  <c r="AS218"/>
  <c r="AO218"/>
  <c r="AK218"/>
  <c r="AG218"/>
  <c r="AY218"/>
  <c r="AU218"/>
  <c r="AQ218"/>
  <c r="AM218"/>
  <c r="AI218"/>
  <c r="AX218"/>
  <c r="AP218"/>
  <c r="AH218"/>
  <c r="BJ218"/>
  <c r="AR218"/>
  <c r="AJ218"/>
  <c r="AT218"/>
  <c r="AL218"/>
  <c r="AW220"/>
  <c r="AS220"/>
  <c r="AO220"/>
  <c r="AK220"/>
  <c r="AG220"/>
  <c r="AY220"/>
  <c r="AU220"/>
  <c r="AQ220"/>
  <c r="AM220"/>
  <c r="AI220"/>
  <c r="AX220"/>
  <c r="AP220"/>
  <c r="AH220"/>
  <c r="BJ220"/>
  <c r="AR220"/>
  <c r="AJ220"/>
  <c r="AT220"/>
  <c r="AL220"/>
  <c r="AW222"/>
  <c r="AS222"/>
  <c r="AO222"/>
  <c r="AK222"/>
  <c r="AG222"/>
  <c r="AY222"/>
  <c r="AU222"/>
  <c r="AQ222"/>
  <c r="AM222"/>
  <c r="AI222"/>
  <c r="AX222"/>
  <c r="AP222"/>
  <c r="AH222"/>
  <c r="BJ222"/>
  <c r="AR222"/>
  <c r="AJ222"/>
  <c r="AT222"/>
  <c r="AL222"/>
  <c r="AW224"/>
  <c r="AS224"/>
  <c r="AO224"/>
  <c r="AK224"/>
  <c r="AG224"/>
  <c r="AY224"/>
  <c r="AU224"/>
  <c r="AQ224"/>
  <c r="AM224"/>
  <c r="AI224"/>
  <c r="AX224"/>
  <c r="AP224"/>
  <c r="AH224"/>
  <c r="BJ224"/>
  <c r="AR224"/>
  <c r="AJ224"/>
  <c r="AT224"/>
  <c r="AL224"/>
  <c r="AW226"/>
  <c r="AS226"/>
  <c r="AO226"/>
  <c r="AK226"/>
  <c r="AG226"/>
  <c r="AY226"/>
  <c r="AU226"/>
  <c r="AQ226"/>
  <c r="AM226"/>
  <c r="AI226"/>
  <c r="AX226"/>
  <c r="AP226"/>
  <c r="AH226"/>
  <c r="BJ226"/>
  <c r="AR226"/>
  <c r="AJ226"/>
  <c r="AT226"/>
  <c r="AL226"/>
  <c r="AW228"/>
  <c r="AS228"/>
  <c r="AO228"/>
  <c r="AK228"/>
  <c r="AG228"/>
  <c r="AX228"/>
  <c r="AT228"/>
  <c r="AP228"/>
  <c r="AL228"/>
  <c r="AH228"/>
  <c r="AY228"/>
  <c r="AU228"/>
  <c r="AQ228"/>
  <c r="AM228"/>
  <c r="AI228"/>
  <c r="BJ228"/>
  <c r="AJ228"/>
  <c r="AN228"/>
  <c r="AR228"/>
  <c r="AW230"/>
  <c r="AS230"/>
  <c r="AO230"/>
  <c r="AK230"/>
  <c r="AG230"/>
  <c r="AX230"/>
  <c r="AT230"/>
  <c r="AP230"/>
  <c r="AL230"/>
  <c r="AH230"/>
  <c r="AY230"/>
  <c r="AU230"/>
  <c r="AQ230"/>
  <c r="AM230"/>
  <c r="AI230"/>
  <c r="AN230"/>
  <c r="AR230"/>
  <c r="AV230"/>
  <c r="AJ230"/>
  <c r="AW232"/>
  <c r="AS232"/>
  <c r="AO232"/>
  <c r="AK232"/>
  <c r="AG232"/>
  <c r="AX232"/>
  <c r="AT232"/>
  <c r="AP232"/>
  <c r="AL232"/>
  <c r="AH232"/>
  <c r="AY232"/>
  <c r="AU232"/>
  <c r="AQ232"/>
  <c r="AM232"/>
  <c r="AI232"/>
  <c r="AN232"/>
  <c r="AR232"/>
  <c r="AV232"/>
  <c r="BJ232"/>
  <c r="AW234"/>
  <c r="AS234"/>
  <c r="AO234"/>
  <c r="AK234"/>
  <c r="AG234"/>
  <c r="AX234"/>
  <c r="AT234"/>
  <c r="AP234"/>
  <c r="AL234"/>
  <c r="AH234"/>
  <c r="AY234"/>
  <c r="AU234"/>
  <c r="AQ234"/>
  <c r="AM234"/>
  <c r="AI234"/>
  <c r="AN234"/>
  <c r="AR234"/>
  <c r="AV234"/>
  <c r="AJ234"/>
  <c r="BJ234"/>
  <c r="AW236"/>
  <c r="AS236"/>
  <c r="AO236"/>
  <c r="AK236"/>
  <c r="AG236"/>
  <c r="AX236"/>
  <c r="AT236"/>
  <c r="AP236"/>
  <c r="AL236"/>
  <c r="AH236"/>
  <c r="AY236"/>
  <c r="AU236"/>
  <c r="AQ236"/>
  <c r="AM236"/>
  <c r="AI236"/>
  <c r="AN236"/>
  <c r="AR236"/>
  <c r="AV236"/>
  <c r="AJ236"/>
  <c r="BJ236"/>
  <c r="AW238"/>
  <c r="AS238"/>
  <c r="AO238"/>
  <c r="AK238"/>
  <c r="AG238"/>
  <c r="AX238"/>
  <c r="AT238"/>
  <c r="AP238"/>
  <c r="AL238"/>
  <c r="AH238"/>
  <c r="AY238"/>
  <c r="AU238"/>
  <c r="AQ238"/>
  <c r="AM238"/>
  <c r="AI238"/>
  <c r="AN238"/>
  <c r="AR238"/>
  <c r="AV238"/>
  <c r="AJ238"/>
  <c r="AW240"/>
  <c r="AS240"/>
  <c r="AO240"/>
  <c r="AK240"/>
  <c r="AG240"/>
  <c r="AX240"/>
  <c r="AT240"/>
  <c r="AP240"/>
  <c r="AL240"/>
  <c r="AH240"/>
  <c r="AY240"/>
  <c r="AU240"/>
  <c r="AQ240"/>
  <c r="AM240"/>
  <c r="AI240"/>
  <c r="AN240"/>
  <c r="AR240"/>
  <c r="AV240"/>
  <c r="BJ240"/>
  <c r="AW242"/>
  <c r="AS242"/>
  <c r="AO242"/>
  <c r="AK242"/>
  <c r="AG242"/>
  <c r="AX242"/>
  <c r="AT242"/>
  <c r="AP242"/>
  <c r="AL242"/>
  <c r="AH242"/>
  <c r="AY242"/>
  <c r="AU242"/>
  <c r="AQ242"/>
  <c r="AM242"/>
  <c r="AI242"/>
  <c r="AN242"/>
  <c r="AR242"/>
  <c r="AV242"/>
  <c r="AJ242"/>
  <c r="BJ242"/>
  <c r="AW244"/>
  <c r="AS244"/>
  <c r="AO244"/>
  <c r="AK244"/>
  <c r="AG244"/>
  <c r="AX244"/>
  <c r="AT244"/>
  <c r="AP244"/>
  <c r="AL244"/>
  <c r="AH244"/>
  <c r="AY244"/>
  <c r="AU244"/>
  <c r="AQ244"/>
  <c r="AM244"/>
  <c r="AI244"/>
  <c r="AN244"/>
  <c r="AR244"/>
  <c r="AV244"/>
  <c r="AJ244"/>
  <c r="BJ244"/>
  <c r="AW246"/>
  <c r="AS246"/>
  <c r="AO246"/>
  <c r="AK246"/>
  <c r="AG246"/>
  <c r="AX246"/>
  <c r="AT246"/>
  <c r="AP246"/>
  <c r="AL246"/>
  <c r="AH246"/>
  <c r="AY246"/>
  <c r="AU246"/>
  <c r="AQ246"/>
  <c r="AM246"/>
  <c r="AI246"/>
  <c r="AN246"/>
  <c r="AR246"/>
  <c r="AV246"/>
  <c r="AJ246"/>
  <c r="AW248"/>
  <c r="AS248"/>
  <c r="AO248"/>
  <c r="AK248"/>
  <c r="AG248"/>
  <c r="AX248"/>
  <c r="AT248"/>
  <c r="AP248"/>
  <c r="AL248"/>
  <c r="AH248"/>
  <c r="AY248"/>
  <c r="AU248"/>
  <c r="AQ248"/>
  <c r="AM248"/>
  <c r="AI248"/>
  <c r="AN248"/>
  <c r="AR248"/>
  <c r="AV248"/>
  <c r="BJ248"/>
  <c r="AW250"/>
  <c r="AS250"/>
  <c r="AO250"/>
  <c r="AK250"/>
  <c r="AG250"/>
  <c r="AX250"/>
  <c r="AT250"/>
  <c r="AP250"/>
  <c r="AL250"/>
  <c r="AH250"/>
  <c r="AY250"/>
  <c r="AU250"/>
  <c r="AQ250"/>
  <c r="AM250"/>
  <c r="AI250"/>
  <c r="AN250"/>
  <c r="AR250"/>
  <c r="AV250"/>
  <c r="AJ250"/>
  <c r="BJ250"/>
  <c r="AW252"/>
  <c r="AS252"/>
  <c r="AO252"/>
  <c r="AK252"/>
  <c r="AG252"/>
  <c r="AX252"/>
  <c r="AT252"/>
  <c r="AP252"/>
  <c r="AL252"/>
  <c r="AH252"/>
  <c r="AY252"/>
  <c r="AU252"/>
  <c r="AQ252"/>
  <c r="AM252"/>
  <c r="AI252"/>
  <c r="AN252"/>
  <c r="AR252"/>
  <c r="AV252"/>
  <c r="AJ252"/>
  <c r="BJ252"/>
  <c r="AW254"/>
  <c r="AS254"/>
  <c r="AO254"/>
  <c r="AK254"/>
  <c r="AG254"/>
  <c r="AX254"/>
  <c r="AT254"/>
  <c r="AP254"/>
  <c r="AL254"/>
  <c r="AH254"/>
  <c r="AY254"/>
  <c r="AU254"/>
  <c r="AQ254"/>
  <c r="AM254"/>
  <c r="AI254"/>
  <c r="AN254"/>
  <c r="AR254"/>
  <c r="AV254"/>
  <c r="AJ254"/>
  <c r="AJ156"/>
  <c r="AN156"/>
  <c r="AR156"/>
  <c r="AV156"/>
  <c r="E157"/>
  <c r="I157"/>
  <c r="M157"/>
  <c r="Q157"/>
  <c r="AJ157"/>
  <c r="AN157"/>
  <c r="AR157"/>
  <c r="AV157"/>
  <c r="AJ158"/>
  <c r="AN158"/>
  <c r="AR158"/>
  <c r="AV158"/>
  <c r="E159"/>
  <c r="I159"/>
  <c r="M159"/>
  <c r="Q159"/>
  <c r="AJ159"/>
  <c r="AN159"/>
  <c r="AR159"/>
  <c r="AV159"/>
  <c r="AJ160"/>
  <c r="AN160"/>
  <c r="AR160"/>
  <c r="AV160"/>
  <c r="E161"/>
  <c r="I161"/>
  <c r="M161"/>
  <c r="Q161"/>
  <c r="AJ161"/>
  <c r="AN161"/>
  <c r="AR161"/>
  <c r="AV161"/>
  <c r="AJ162"/>
  <c r="AN162"/>
  <c r="AR162"/>
  <c r="AV162"/>
  <c r="E163"/>
  <c r="I163"/>
  <c r="M163"/>
  <c r="Q163"/>
  <c r="AJ163"/>
  <c r="AN163"/>
  <c r="AR163"/>
  <c r="AV163"/>
  <c r="AJ164"/>
  <c r="AN164"/>
  <c r="AR164"/>
  <c r="AV164"/>
  <c r="E165"/>
  <c r="I165"/>
  <c r="M165"/>
  <c r="Q165"/>
  <c r="AJ165"/>
  <c r="AN165"/>
  <c r="AR165"/>
  <c r="AV165"/>
  <c r="AJ166"/>
  <c r="AN166"/>
  <c r="AR166"/>
  <c r="AV166"/>
  <c r="E167"/>
  <c r="I167"/>
  <c r="M167"/>
  <c r="Q167"/>
  <c r="AJ167"/>
  <c r="AN167"/>
  <c r="AR167"/>
  <c r="AV167"/>
  <c r="AJ168"/>
  <c r="AN168"/>
  <c r="AR168"/>
  <c r="AV168"/>
  <c r="E169"/>
  <c r="I169"/>
  <c r="M169"/>
  <c r="Q169"/>
  <c r="AJ169"/>
  <c r="AN169"/>
  <c r="AR169"/>
  <c r="AV169"/>
  <c r="AJ170"/>
  <c r="AN170"/>
  <c r="AR170"/>
  <c r="AV170"/>
  <c r="E171"/>
  <c r="I171"/>
  <c r="M171"/>
  <c r="Q171"/>
  <c r="AJ171"/>
  <c r="AN171"/>
  <c r="AR171"/>
  <c r="AV171"/>
  <c r="AJ172"/>
  <c r="AN172"/>
  <c r="AR172"/>
  <c r="AV172"/>
  <c r="E173"/>
  <c r="I173"/>
  <c r="M173"/>
  <c r="Q173"/>
  <c r="AJ173"/>
  <c r="AN173"/>
  <c r="AR173"/>
  <c r="AV173"/>
  <c r="AJ174"/>
  <c r="AN174"/>
  <c r="AR174"/>
  <c r="AV174"/>
  <c r="E175"/>
  <c r="I175"/>
  <c r="M175"/>
  <c r="Q175"/>
  <c r="AJ175"/>
  <c r="AN175"/>
  <c r="AR175"/>
  <c r="AV175"/>
  <c r="AJ176"/>
  <c r="AN176"/>
  <c r="AR176"/>
  <c r="AV176"/>
  <c r="E177"/>
  <c r="I177"/>
  <c r="M177"/>
  <c r="Q177"/>
  <c r="AJ177"/>
  <c r="AN177"/>
  <c r="AR177"/>
  <c r="AV177"/>
  <c r="AJ178"/>
  <c r="AN178"/>
  <c r="AR178"/>
  <c r="AV178"/>
  <c r="E179"/>
  <c r="I179"/>
  <c r="M179"/>
  <c r="Q179"/>
  <c r="AJ179"/>
  <c r="AN179"/>
  <c r="AR179"/>
  <c r="AV179"/>
  <c r="AJ180"/>
  <c r="AN180"/>
  <c r="AR180"/>
  <c r="AV180"/>
  <c r="E181"/>
  <c r="I181"/>
  <c r="M181"/>
  <c r="Q181"/>
  <c r="AJ181"/>
  <c r="AN181"/>
  <c r="AR181"/>
  <c r="AV181"/>
  <c r="AJ182"/>
  <c r="AN182"/>
  <c r="AR182"/>
  <c r="AV182"/>
  <c r="E183"/>
  <c r="I183"/>
  <c r="M183"/>
  <c r="Q183"/>
  <c r="AJ183"/>
  <c r="AN183"/>
  <c r="AR183"/>
  <c r="AV183"/>
  <c r="AJ184"/>
  <c r="AN184"/>
  <c r="AR184"/>
  <c r="AV184"/>
  <c r="E185"/>
  <c r="I185"/>
  <c r="M185"/>
  <c r="Q185"/>
  <c r="AJ185"/>
  <c r="AN185"/>
  <c r="AR185"/>
  <c r="AV185"/>
  <c r="AJ186"/>
  <c r="AN186"/>
  <c r="AR186"/>
  <c r="AV186"/>
  <c r="E187"/>
  <c r="I187"/>
  <c r="M187"/>
  <c r="Q187"/>
  <c r="AJ187"/>
  <c r="AN187"/>
  <c r="AR187"/>
  <c r="AV187"/>
  <c r="AJ188"/>
  <c r="AN188"/>
  <c r="AR188"/>
  <c r="AV188"/>
  <c r="E189"/>
  <c r="I189"/>
  <c r="M189"/>
  <c r="Q189"/>
  <c r="AJ189"/>
  <c r="AN189"/>
  <c r="AR189"/>
  <c r="AV189"/>
  <c r="AJ190"/>
  <c r="AN190"/>
  <c r="AR190"/>
  <c r="AV190"/>
  <c r="E191"/>
  <c r="I191"/>
  <c r="M191"/>
  <c r="Q191"/>
  <c r="AJ191"/>
  <c r="AN191"/>
  <c r="AR191"/>
  <c r="AV191"/>
  <c r="AJ192"/>
  <c r="AN192"/>
  <c r="AR192"/>
  <c r="AV192"/>
  <c r="E193"/>
  <c r="I193"/>
  <c r="M193"/>
  <c r="Q193"/>
  <c r="AJ193"/>
  <c r="AN193"/>
  <c r="AR193"/>
  <c r="AW193"/>
  <c r="AI194"/>
  <c r="AO194"/>
  <c r="AT194"/>
  <c r="AY194"/>
  <c r="F195"/>
  <c r="K195"/>
  <c r="P195"/>
  <c r="AG195"/>
  <c r="AL195"/>
  <c r="AQ195"/>
  <c r="AW195"/>
  <c r="AI196"/>
  <c r="AO196"/>
  <c r="AW196"/>
  <c r="F197"/>
  <c r="N197"/>
  <c r="AG197"/>
  <c r="AO197"/>
  <c r="AW197"/>
  <c r="AG198"/>
  <c r="AO198"/>
  <c r="AW198"/>
  <c r="F199"/>
  <c r="N199"/>
  <c r="AG199"/>
  <c r="AO199"/>
  <c r="AW199"/>
  <c r="AG200"/>
  <c r="AO200"/>
  <c r="AW200"/>
  <c r="F201"/>
  <c r="N201"/>
  <c r="AG201"/>
  <c r="AO201"/>
  <c r="AW201"/>
  <c r="AG202"/>
  <c r="AO202"/>
  <c r="AW202"/>
  <c r="F203"/>
  <c r="N203"/>
  <c r="AG203"/>
  <c r="AO203"/>
  <c r="AW203"/>
  <c r="AO204"/>
  <c r="BJ204"/>
  <c r="K205"/>
  <c r="AH205"/>
  <c r="AK206"/>
  <c r="G207"/>
  <c r="AN207"/>
  <c r="AP208"/>
  <c r="M209"/>
  <c r="AS209"/>
  <c r="E211"/>
  <c r="AV211"/>
  <c r="AN212"/>
  <c r="AE213"/>
  <c r="E215"/>
  <c r="AV215"/>
  <c r="AN216"/>
  <c r="AE217"/>
  <c r="E219"/>
  <c r="AV219"/>
  <c r="AN220"/>
  <c r="AE221"/>
  <c r="E223"/>
  <c r="AV223"/>
  <c r="AN224"/>
  <c r="AE225"/>
  <c r="E227"/>
  <c r="BJ230"/>
  <c r="Q237"/>
  <c r="AR243"/>
  <c r="AS156" i="73"/>
  <c r="AX158"/>
  <c r="AH160"/>
  <c r="AP162"/>
  <c r="AH164"/>
  <c r="AM156"/>
  <c r="AS158"/>
  <c r="AX160"/>
  <c r="AH162"/>
  <c r="AX166"/>
  <c r="AH156"/>
  <c r="AI157"/>
  <c r="AT157"/>
  <c r="AK159"/>
  <c r="AU159"/>
  <c r="AO161"/>
  <c r="AY161"/>
  <c r="AG163"/>
  <c r="AW163"/>
  <c r="AP165"/>
  <c r="C156"/>
  <c r="K156"/>
  <c r="R156"/>
  <c r="G158"/>
  <c r="N158"/>
  <c r="C160"/>
  <c r="K160"/>
  <c r="R160"/>
  <c r="G162"/>
  <c r="N162"/>
  <c r="J164"/>
  <c r="J166"/>
  <c r="B156"/>
  <c r="H156"/>
  <c r="P156"/>
  <c r="F158"/>
  <c r="L158"/>
  <c r="S158"/>
  <c r="B160"/>
  <c r="H160"/>
  <c r="P160"/>
  <c r="F162"/>
  <c r="L162"/>
  <c r="S162"/>
  <c r="G164"/>
  <c r="R164"/>
  <c r="G166"/>
  <c r="R166"/>
  <c r="G156"/>
  <c r="N156"/>
  <c r="C158"/>
  <c r="K158"/>
  <c r="R158"/>
  <c r="G160"/>
  <c r="N160"/>
  <c r="C162"/>
  <c r="K162"/>
  <c r="R162"/>
  <c r="F164"/>
  <c r="O164"/>
  <c r="F166"/>
  <c r="O166"/>
  <c r="F156"/>
  <c r="L156"/>
  <c r="B158"/>
  <c r="H158"/>
  <c r="F160"/>
  <c r="L160"/>
  <c r="B162"/>
  <c r="H162"/>
  <c r="B164"/>
  <c r="B166"/>
  <c r="AE157"/>
  <c r="Q157"/>
  <c r="M157"/>
  <c r="I157"/>
  <c r="E157"/>
  <c r="AE161"/>
  <c r="Q161"/>
  <c r="M161"/>
  <c r="I161"/>
  <c r="E161"/>
  <c r="T165"/>
  <c r="P165"/>
  <c r="L165"/>
  <c r="H165"/>
  <c r="D165"/>
  <c r="AE165"/>
  <c r="Q165"/>
  <c r="M165"/>
  <c r="I165"/>
  <c r="E165"/>
  <c r="T167"/>
  <c r="P167"/>
  <c r="L167"/>
  <c r="H167"/>
  <c r="D167"/>
  <c r="AE167"/>
  <c r="Q167"/>
  <c r="M167"/>
  <c r="I167"/>
  <c r="E167"/>
  <c r="T171"/>
  <c r="P171"/>
  <c r="L171"/>
  <c r="H171"/>
  <c r="D171"/>
  <c r="AE171"/>
  <c r="Q171"/>
  <c r="M171"/>
  <c r="I171"/>
  <c r="E171"/>
  <c r="T175"/>
  <c r="P175"/>
  <c r="L175"/>
  <c r="H175"/>
  <c r="D175"/>
  <c r="AE175"/>
  <c r="Q175"/>
  <c r="M175"/>
  <c r="I175"/>
  <c r="E175"/>
  <c r="T177"/>
  <c r="P177"/>
  <c r="L177"/>
  <c r="H177"/>
  <c r="D177"/>
  <c r="AE177"/>
  <c r="Q177"/>
  <c r="M177"/>
  <c r="I177"/>
  <c r="E177"/>
  <c r="T181"/>
  <c r="P181"/>
  <c r="L181"/>
  <c r="H181"/>
  <c r="D181"/>
  <c r="AE181"/>
  <c r="Q181"/>
  <c r="M181"/>
  <c r="I181"/>
  <c r="E181"/>
  <c r="T185"/>
  <c r="P185"/>
  <c r="L185"/>
  <c r="H185"/>
  <c r="D185"/>
  <c r="AE185"/>
  <c r="Q185"/>
  <c r="M185"/>
  <c r="I185"/>
  <c r="E185"/>
  <c r="T189"/>
  <c r="P189"/>
  <c r="L189"/>
  <c r="H189"/>
  <c r="D189"/>
  <c r="AE189"/>
  <c r="Q189"/>
  <c r="M189"/>
  <c r="I189"/>
  <c r="E189"/>
  <c r="S193"/>
  <c r="O193"/>
  <c r="K193"/>
  <c r="G193"/>
  <c r="C193"/>
  <c r="Q193"/>
  <c r="L193"/>
  <c r="F193"/>
  <c r="R193"/>
  <c r="M193"/>
  <c r="H193"/>
  <c r="B193"/>
  <c r="S197"/>
  <c r="T197"/>
  <c r="O197"/>
  <c r="K197"/>
  <c r="G197"/>
  <c r="C197"/>
  <c r="Q197"/>
  <c r="L197"/>
  <c r="F197"/>
  <c r="R197"/>
  <c r="M197"/>
  <c r="H197"/>
  <c r="B197"/>
  <c r="S201"/>
  <c r="O201"/>
  <c r="K201"/>
  <c r="G201"/>
  <c r="C201"/>
  <c r="T201"/>
  <c r="N201"/>
  <c r="I201"/>
  <c r="D201"/>
  <c r="AE201"/>
  <c r="M201"/>
  <c r="F201"/>
  <c r="P201"/>
  <c r="H201"/>
  <c r="S205"/>
  <c r="O205"/>
  <c r="K205"/>
  <c r="G205"/>
  <c r="C205"/>
  <c r="T205"/>
  <c r="N205"/>
  <c r="I205"/>
  <c r="D205"/>
  <c r="Q205"/>
  <c r="J205"/>
  <c r="B205"/>
  <c r="R205"/>
  <c r="L205"/>
  <c r="E205"/>
  <c r="S209"/>
  <c r="O209"/>
  <c r="K209"/>
  <c r="G209"/>
  <c r="C209"/>
  <c r="R209"/>
  <c r="M209"/>
  <c r="H209"/>
  <c r="B209"/>
  <c r="T209"/>
  <c r="N209"/>
  <c r="I209"/>
  <c r="D209"/>
  <c r="P209"/>
  <c r="E209"/>
  <c r="Q209"/>
  <c r="F209"/>
  <c r="S211"/>
  <c r="O211"/>
  <c r="K211"/>
  <c r="G211"/>
  <c r="C211"/>
  <c r="R211"/>
  <c r="M211"/>
  <c r="H211"/>
  <c r="B211"/>
  <c r="T211"/>
  <c r="N211"/>
  <c r="I211"/>
  <c r="D211"/>
  <c r="AE211"/>
  <c r="J211"/>
  <c r="L211"/>
  <c r="S215"/>
  <c r="O215"/>
  <c r="K215"/>
  <c r="G215"/>
  <c r="C215"/>
  <c r="R215"/>
  <c r="M215"/>
  <c r="H215"/>
  <c r="B215"/>
  <c r="T215"/>
  <c r="N215"/>
  <c r="I215"/>
  <c r="D215"/>
  <c r="AE215"/>
  <c r="J215"/>
  <c r="L215"/>
  <c r="S219"/>
  <c r="O219"/>
  <c r="K219"/>
  <c r="G219"/>
  <c r="C219"/>
  <c r="R219"/>
  <c r="M219"/>
  <c r="H219"/>
  <c r="B219"/>
  <c r="T219"/>
  <c r="N219"/>
  <c r="I219"/>
  <c r="D219"/>
  <c r="AE219"/>
  <c r="J219"/>
  <c r="L219"/>
  <c r="S223"/>
  <c r="O223"/>
  <c r="K223"/>
  <c r="G223"/>
  <c r="C223"/>
  <c r="R223"/>
  <c r="M223"/>
  <c r="H223"/>
  <c r="B223"/>
  <c r="T223"/>
  <c r="N223"/>
  <c r="I223"/>
  <c r="D223"/>
  <c r="AE223"/>
  <c r="J223"/>
  <c r="L223"/>
  <c r="R227"/>
  <c r="N227"/>
  <c r="J227"/>
  <c r="F227"/>
  <c r="B227"/>
  <c r="S227"/>
  <c r="O227"/>
  <c r="K227"/>
  <c r="G227"/>
  <c r="C227"/>
  <c r="T227"/>
  <c r="L227"/>
  <c r="D227"/>
  <c r="AE227"/>
  <c r="M227"/>
  <c r="E227"/>
  <c r="H227"/>
  <c r="I227"/>
  <c r="S231"/>
  <c r="O231"/>
  <c r="K231"/>
  <c r="G231"/>
  <c r="C231"/>
  <c r="R231"/>
  <c r="M231"/>
  <c r="H231"/>
  <c r="B231"/>
  <c r="T231"/>
  <c r="N231"/>
  <c r="I231"/>
  <c r="D231"/>
  <c r="P231"/>
  <c r="E231"/>
  <c r="Q231"/>
  <c r="F231"/>
  <c r="J231"/>
  <c r="L231"/>
  <c r="S233"/>
  <c r="O233"/>
  <c r="K233"/>
  <c r="G233"/>
  <c r="C233"/>
  <c r="R233"/>
  <c r="M233"/>
  <c r="H233"/>
  <c r="B233"/>
  <c r="T233"/>
  <c r="N233"/>
  <c r="I233"/>
  <c r="D233"/>
  <c r="AE233"/>
  <c r="J233"/>
  <c r="L233"/>
  <c r="P233"/>
  <c r="Q233"/>
  <c r="S237"/>
  <c r="O237"/>
  <c r="K237"/>
  <c r="G237"/>
  <c r="C237"/>
  <c r="R237"/>
  <c r="M237"/>
  <c r="H237"/>
  <c r="B237"/>
  <c r="T237"/>
  <c r="N237"/>
  <c r="I237"/>
  <c r="D237"/>
  <c r="AE237"/>
  <c r="J237"/>
  <c r="L237"/>
  <c r="E237"/>
  <c r="F237"/>
  <c r="S239"/>
  <c r="O239"/>
  <c r="K239"/>
  <c r="G239"/>
  <c r="C239"/>
  <c r="R239"/>
  <c r="M239"/>
  <c r="H239"/>
  <c r="B239"/>
  <c r="T239"/>
  <c r="N239"/>
  <c r="I239"/>
  <c r="D239"/>
  <c r="P239"/>
  <c r="E239"/>
  <c r="Q239"/>
  <c r="F239"/>
  <c r="J239"/>
  <c r="L239"/>
  <c r="S243"/>
  <c r="O243"/>
  <c r="K243"/>
  <c r="G243"/>
  <c r="C243"/>
  <c r="R243"/>
  <c r="M243"/>
  <c r="H243"/>
  <c r="B243"/>
  <c r="T243"/>
  <c r="N243"/>
  <c r="I243"/>
  <c r="D243"/>
  <c r="P243"/>
  <c r="E243"/>
  <c r="Q243"/>
  <c r="F243"/>
  <c r="AE243"/>
  <c r="S245"/>
  <c r="O245"/>
  <c r="K245"/>
  <c r="G245"/>
  <c r="C245"/>
  <c r="R245"/>
  <c r="M245"/>
  <c r="H245"/>
  <c r="B245"/>
  <c r="T245"/>
  <c r="N245"/>
  <c r="I245"/>
  <c r="D245"/>
  <c r="AE245"/>
  <c r="J245"/>
  <c r="L245"/>
  <c r="E245"/>
  <c r="F245"/>
  <c r="S247"/>
  <c r="O247"/>
  <c r="K247"/>
  <c r="G247"/>
  <c r="C247"/>
  <c r="R247"/>
  <c r="M247"/>
  <c r="H247"/>
  <c r="B247"/>
  <c r="T247"/>
  <c r="N247"/>
  <c r="I247"/>
  <c r="D247"/>
  <c r="P247"/>
  <c r="E247"/>
  <c r="Q247"/>
  <c r="F247"/>
  <c r="J247"/>
  <c r="L247"/>
  <c r="S251"/>
  <c r="O251"/>
  <c r="K251"/>
  <c r="G251"/>
  <c r="C251"/>
  <c r="R251"/>
  <c r="M251"/>
  <c r="H251"/>
  <c r="B251"/>
  <c r="T251"/>
  <c r="N251"/>
  <c r="I251"/>
  <c r="D251"/>
  <c r="P251"/>
  <c r="E251"/>
  <c r="Q251"/>
  <c r="F251"/>
  <c r="AE251"/>
  <c r="S253"/>
  <c r="O253"/>
  <c r="K253"/>
  <c r="G253"/>
  <c r="C253"/>
  <c r="R253"/>
  <c r="M253"/>
  <c r="H253"/>
  <c r="B253"/>
  <c r="T253"/>
  <c r="N253"/>
  <c r="I253"/>
  <c r="D253"/>
  <c r="AE253"/>
  <c r="J253"/>
  <c r="L253"/>
  <c r="E253"/>
  <c r="F253"/>
  <c r="BJ158"/>
  <c r="AV158"/>
  <c r="AR158"/>
  <c r="AN158"/>
  <c r="AJ158"/>
  <c r="BJ160"/>
  <c r="AV160"/>
  <c r="AR160"/>
  <c r="AN160"/>
  <c r="AJ160"/>
  <c r="AY164"/>
  <c r="AU164"/>
  <c r="AQ164"/>
  <c r="AM164"/>
  <c r="AI164"/>
  <c r="BJ164"/>
  <c r="AV164"/>
  <c r="AR164"/>
  <c r="AN164"/>
  <c r="AJ164"/>
  <c r="AY166"/>
  <c r="AU166"/>
  <c r="AQ166"/>
  <c r="AM166"/>
  <c r="AI166"/>
  <c r="BJ166"/>
  <c r="AV166"/>
  <c r="AR166"/>
  <c r="AN166"/>
  <c r="AJ166"/>
  <c r="AY170"/>
  <c r="AU170"/>
  <c r="AQ170"/>
  <c r="AM170"/>
  <c r="AI170"/>
  <c r="BJ170"/>
  <c r="AV170"/>
  <c r="AR170"/>
  <c r="AN170"/>
  <c r="AJ170"/>
  <c r="AY172"/>
  <c r="AU172"/>
  <c r="AQ172"/>
  <c r="AM172"/>
  <c r="AI172"/>
  <c r="BJ172"/>
  <c r="AV172"/>
  <c r="AR172"/>
  <c r="AN172"/>
  <c r="AJ172"/>
  <c r="AY176"/>
  <c r="AU176"/>
  <c r="AQ176"/>
  <c r="AM176"/>
  <c r="AI176"/>
  <c r="BJ176"/>
  <c r="AV176"/>
  <c r="AR176"/>
  <c r="AN176"/>
  <c r="AJ176"/>
  <c r="AY178"/>
  <c r="AU178"/>
  <c r="AQ178"/>
  <c r="AM178"/>
  <c r="AI178"/>
  <c r="BJ178"/>
  <c r="AV178"/>
  <c r="AR178"/>
  <c r="AN178"/>
  <c r="AJ178"/>
  <c r="AY182"/>
  <c r="AU182"/>
  <c r="AQ182"/>
  <c r="AM182"/>
  <c r="AI182"/>
  <c r="BJ182"/>
  <c r="AV182"/>
  <c r="AR182"/>
  <c r="AN182"/>
  <c r="AJ182"/>
  <c r="AY186"/>
  <c r="AU186"/>
  <c r="AQ186"/>
  <c r="AM186"/>
  <c r="AI186"/>
  <c r="BJ186"/>
  <c r="AV186"/>
  <c r="AR186"/>
  <c r="AN186"/>
  <c r="AJ186"/>
  <c r="AX190"/>
  <c r="AT190"/>
  <c r="AP190"/>
  <c r="AL190"/>
  <c r="AH190"/>
  <c r="BJ190"/>
  <c r="AU190"/>
  <c r="AO190"/>
  <c r="AJ190"/>
  <c r="AV190"/>
  <c r="AQ190"/>
  <c r="AK190"/>
  <c r="AX192"/>
  <c r="AT192"/>
  <c r="AP192"/>
  <c r="AL192"/>
  <c r="AH192"/>
  <c r="BJ192"/>
  <c r="AU192"/>
  <c r="AO192"/>
  <c r="AJ192"/>
  <c r="AV192"/>
  <c r="AQ192"/>
  <c r="AK192"/>
  <c r="AX196"/>
  <c r="AT196"/>
  <c r="AP196"/>
  <c r="AL196"/>
  <c r="AH196"/>
  <c r="BJ196"/>
  <c r="AU196"/>
  <c r="AO196"/>
  <c r="AJ196"/>
  <c r="AV196"/>
  <c r="AQ196"/>
  <c r="AK196"/>
  <c r="AX198"/>
  <c r="AT198"/>
  <c r="AP198"/>
  <c r="AL198"/>
  <c r="AH198"/>
  <c r="AW198"/>
  <c r="AR198"/>
  <c r="AM198"/>
  <c r="AG198"/>
  <c r="BJ198"/>
  <c r="AS198"/>
  <c r="AK198"/>
  <c r="AU198"/>
  <c r="AN198"/>
  <c r="AX202"/>
  <c r="AT202"/>
  <c r="AP202"/>
  <c r="AL202"/>
  <c r="AH202"/>
  <c r="AW202"/>
  <c r="AR202"/>
  <c r="AM202"/>
  <c r="AG202"/>
  <c r="AV202"/>
  <c r="AO202"/>
  <c r="AI202"/>
  <c r="AY202"/>
  <c r="AQ202"/>
  <c r="AJ202"/>
  <c r="AX204"/>
  <c r="AT204"/>
  <c r="AP204"/>
  <c r="AL204"/>
  <c r="AH204"/>
  <c r="AW204"/>
  <c r="AR204"/>
  <c r="AM204"/>
  <c r="AG204"/>
  <c r="AU204"/>
  <c r="AN204"/>
  <c r="AV204"/>
  <c r="AO204"/>
  <c r="AI204"/>
  <c r="AX208"/>
  <c r="AT208"/>
  <c r="AP208"/>
  <c r="AL208"/>
  <c r="AH208"/>
  <c r="AV208"/>
  <c r="AQ208"/>
  <c r="AK208"/>
  <c r="AW208"/>
  <c r="AR208"/>
  <c r="AM208"/>
  <c r="AG208"/>
  <c r="AS208"/>
  <c r="AI208"/>
  <c r="AU208"/>
  <c r="AJ208"/>
  <c r="AX210"/>
  <c r="AT210"/>
  <c r="AP210"/>
  <c r="AL210"/>
  <c r="AH210"/>
  <c r="AV210"/>
  <c r="AQ210"/>
  <c r="AK210"/>
  <c r="AW210"/>
  <c r="AR210"/>
  <c r="AM210"/>
  <c r="AG210"/>
  <c r="AY210"/>
  <c r="AN210"/>
  <c r="BJ210"/>
  <c r="AO210"/>
  <c r="AX214"/>
  <c r="AT214"/>
  <c r="AP214"/>
  <c r="AL214"/>
  <c r="AH214"/>
  <c r="AV214"/>
  <c r="AQ214"/>
  <c r="AK214"/>
  <c r="AW214"/>
  <c r="AR214"/>
  <c r="AM214"/>
  <c r="AG214"/>
  <c r="AY214"/>
  <c r="AN214"/>
  <c r="BJ214"/>
  <c r="AO214"/>
  <c r="AX218"/>
  <c r="AT218"/>
  <c r="AP218"/>
  <c r="AL218"/>
  <c r="AH218"/>
  <c r="AV218"/>
  <c r="AQ218"/>
  <c r="AK218"/>
  <c r="AW218"/>
  <c r="AR218"/>
  <c r="AM218"/>
  <c r="AG218"/>
  <c r="AY218"/>
  <c r="AN218"/>
  <c r="BJ218"/>
  <c r="AO218"/>
  <c r="AX220"/>
  <c r="AT220"/>
  <c r="AP220"/>
  <c r="AL220"/>
  <c r="AH220"/>
  <c r="AV220"/>
  <c r="AQ220"/>
  <c r="AK220"/>
  <c r="AW220"/>
  <c r="AR220"/>
  <c r="AM220"/>
  <c r="AG220"/>
  <c r="AS220"/>
  <c r="AI220"/>
  <c r="AU220"/>
  <c r="AJ220"/>
  <c r="AX224"/>
  <c r="AT224"/>
  <c r="AP224"/>
  <c r="AL224"/>
  <c r="AH224"/>
  <c r="AV224"/>
  <c r="AQ224"/>
  <c r="AK224"/>
  <c r="AW224"/>
  <c r="AR224"/>
  <c r="AM224"/>
  <c r="AG224"/>
  <c r="AS224"/>
  <c r="AI224"/>
  <c r="AU224"/>
  <c r="AJ224"/>
  <c r="AW228"/>
  <c r="AS228"/>
  <c r="AO228"/>
  <c r="AK228"/>
  <c r="AG228"/>
  <c r="AX228"/>
  <c r="AT228"/>
  <c r="AP228"/>
  <c r="AL228"/>
  <c r="AH228"/>
  <c r="AU228"/>
  <c r="AM228"/>
  <c r="AV228"/>
  <c r="AN228"/>
  <c r="AQ228"/>
  <c r="AR228"/>
  <c r="AX232"/>
  <c r="AT232"/>
  <c r="AP232"/>
  <c r="AL232"/>
  <c r="AH232"/>
  <c r="AV232"/>
  <c r="AQ232"/>
  <c r="AK232"/>
  <c r="AW232"/>
  <c r="AR232"/>
  <c r="AM232"/>
  <c r="AG232"/>
  <c r="AY232"/>
  <c r="AN232"/>
  <c r="BJ232"/>
  <c r="AO232"/>
  <c r="AS232"/>
  <c r="AU232"/>
  <c r="AX234"/>
  <c r="AT234"/>
  <c r="AP234"/>
  <c r="AL234"/>
  <c r="AH234"/>
  <c r="AV234"/>
  <c r="AQ234"/>
  <c r="AK234"/>
  <c r="AW234"/>
  <c r="AR234"/>
  <c r="AM234"/>
  <c r="AG234"/>
  <c r="AS234"/>
  <c r="AI234"/>
  <c r="AU234"/>
  <c r="AJ234"/>
  <c r="AY234"/>
  <c r="BJ234"/>
  <c r="AX238"/>
  <c r="AT238"/>
  <c r="AP238"/>
  <c r="AL238"/>
  <c r="AH238"/>
  <c r="AV238"/>
  <c r="AQ238"/>
  <c r="AK238"/>
  <c r="AW238"/>
  <c r="AR238"/>
  <c r="AM238"/>
  <c r="AG238"/>
  <c r="AS238"/>
  <c r="AI238"/>
  <c r="AU238"/>
  <c r="AJ238"/>
  <c r="AN238"/>
  <c r="AO238"/>
  <c r="AX240"/>
  <c r="AT240"/>
  <c r="AP240"/>
  <c r="AL240"/>
  <c r="AH240"/>
  <c r="AV240"/>
  <c r="AQ240"/>
  <c r="AK240"/>
  <c r="AW240"/>
  <c r="AR240"/>
  <c r="AM240"/>
  <c r="AG240"/>
  <c r="AY240"/>
  <c r="AN240"/>
  <c r="BJ240"/>
  <c r="AO240"/>
  <c r="AS240"/>
  <c r="AU240"/>
  <c r="AX244"/>
  <c r="AT244"/>
  <c r="AP244"/>
  <c r="AL244"/>
  <c r="AH244"/>
  <c r="AV244"/>
  <c r="AQ244"/>
  <c r="AK244"/>
  <c r="AW244"/>
  <c r="AR244"/>
  <c r="AM244"/>
  <c r="AG244"/>
  <c r="AY244"/>
  <c r="AN244"/>
  <c r="BJ244"/>
  <c r="AO244"/>
  <c r="AI244"/>
  <c r="AJ244"/>
  <c r="AX246"/>
  <c r="AT246"/>
  <c r="AP246"/>
  <c r="AL246"/>
  <c r="AH246"/>
  <c r="AV246"/>
  <c r="AQ246"/>
  <c r="AK246"/>
  <c r="AW246"/>
  <c r="AR246"/>
  <c r="AM246"/>
  <c r="AG246"/>
  <c r="AS246"/>
  <c r="AI246"/>
  <c r="AU246"/>
  <c r="AJ246"/>
  <c r="AN246"/>
  <c r="AO246"/>
  <c r="AX250"/>
  <c r="AT250"/>
  <c r="AP250"/>
  <c r="AL250"/>
  <c r="AH250"/>
  <c r="AV250"/>
  <c r="AQ250"/>
  <c r="AK250"/>
  <c r="AW250"/>
  <c r="AR250"/>
  <c r="AM250"/>
  <c r="AG250"/>
  <c r="AS250"/>
  <c r="AI250"/>
  <c r="AU250"/>
  <c r="AJ250"/>
  <c r="AY250"/>
  <c r="BJ250"/>
  <c r="AX252"/>
  <c r="AT252"/>
  <c r="AP252"/>
  <c r="AL252"/>
  <c r="AH252"/>
  <c r="AV252"/>
  <c r="AQ252"/>
  <c r="AK252"/>
  <c r="AW252"/>
  <c r="AR252"/>
  <c r="AM252"/>
  <c r="AG252"/>
  <c r="AY252"/>
  <c r="AN252"/>
  <c r="BJ252"/>
  <c r="AO252"/>
  <c r="AI252"/>
  <c r="AJ252"/>
  <c r="AX254"/>
  <c r="AT254"/>
  <c r="AP254"/>
  <c r="AL254"/>
  <c r="AH254"/>
  <c r="AV254"/>
  <c r="AQ254"/>
  <c r="AK254"/>
  <c r="AW254"/>
  <c r="AR254"/>
  <c r="AM254"/>
  <c r="AG254"/>
  <c r="AS254"/>
  <c r="AI254"/>
  <c r="AU254"/>
  <c r="AJ254"/>
  <c r="AN254"/>
  <c r="AO254"/>
  <c r="AE156"/>
  <c r="Q156"/>
  <c r="M156"/>
  <c r="I156"/>
  <c r="E156"/>
  <c r="AE158"/>
  <c r="Q158"/>
  <c r="M158"/>
  <c r="I158"/>
  <c r="E158"/>
  <c r="AE160"/>
  <c r="Q160"/>
  <c r="M160"/>
  <c r="I160"/>
  <c r="E160"/>
  <c r="AE162"/>
  <c r="Q162"/>
  <c r="M162"/>
  <c r="I162"/>
  <c r="E162"/>
  <c r="T164"/>
  <c r="P164"/>
  <c r="L164"/>
  <c r="H164"/>
  <c r="D164"/>
  <c r="AE164"/>
  <c r="Q164"/>
  <c r="M164"/>
  <c r="I164"/>
  <c r="E164"/>
  <c r="T166"/>
  <c r="P166"/>
  <c r="L166"/>
  <c r="H166"/>
  <c r="D166"/>
  <c r="AE166"/>
  <c r="Q166"/>
  <c r="M166"/>
  <c r="I166"/>
  <c r="E166"/>
  <c r="T168"/>
  <c r="P168"/>
  <c r="L168"/>
  <c r="H168"/>
  <c r="D168"/>
  <c r="AE168"/>
  <c r="Q168"/>
  <c r="M168"/>
  <c r="I168"/>
  <c r="E168"/>
  <c r="T170"/>
  <c r="P170"/>
  <c r="L170"/>
  <c r="H170"/>
  <c r="D170"/>
  <c r="AE170"/>
  <c r="Q170"/>
  <c r="M170"/>
  <c r="I170"/>
  <c r="E170"/>
  <c r="T172"/>
  <c r="P172"/>
  <c r="L172"/>
  <c r="H172"/>
  <c r="D172"/>
  <c r="AE172"/>
  <c r="Q172"/>
  <c r="M172"/>
  <c r="I172"/>
  <c r="E172"/>
  <c r="T174"/>
  <c r="P174"/>
  <c r="L174"/>
  <c r="H174"/>
  <c r="D174"/>
  <c r="AE174"/>
  <c r="Q174"/>
  <c r="M174"/>
  <c r="I174"/>
  <c r="E174"/>
  <c r="T176"/>
  <c r="P176"/>
  <c r="L176"/>
  <c r="H176"/>
  <c r="D176"/>
  <c r="AE176"/>
  <c r="Q176"/>
  <c r="M176"/>
  <c r="I176"/>
  <c r="E176"/>
  <c r="T178"/>
  <c r="P178"/>
  <c r="L178"/>
  <c r="H178"/>
  <c r="D178"/>
  <c r="AE178"/>
  <c r="Q178"/>
  <c r="M178"/>
  <c r="I178"/>
  <c r="E178"/>
  <c r="T180"/>
  <c r="P180"/>
  <c r="L180"/>
  <c r="H180"/>
  <c r="D180"/>
  <c r="AE180"/>
  <c r="Q180"/>
  <c r="M180"/>
  <c r="I180"/>
  <c r="E180"/>
  <c r="T182"/>
  <c r="P182"/>
  <c r="L182"/>
  <c r="H182"/>
  <c r="D182"/>
  <c r="AE182"/>
  <c r="Q182"/>
  <c r="M182"/>
  <c r="I182"/>
  <c r="E182"/>
  <c r="T184"/>
  <c r="P184"/>
  <c r="L184"/>
  <c r="H184"/>
  <c r="D184"/>
  <c r="AE184"/>
  <c r="Q184"/>
  <c r="M184"/>
  <c r="I184"/>
  <c r="E184"/>
  <c r="T186"/>
  <c r="P186"/>
  <c r="L186"/>
  <c r="H186"/>
  <c r="D186"/>
  <c r="AE186"/>
  <c r="Q186"/>
  <c r="M186"/>
  <c r="I186"/>
  <c r="E186"/>
  <c r="T188"/>
  <c r="P188"/>
  <c r="L188"/>
  <c r="H188"/>
  <c r="D188"/>
  <c r="AE188"/>
  <c r="Q188"/>
  <c r="M188"/>
  <c r="I188"/>
  <c r="E188"/>
  <c r="S190"/>
  <c r="O190"/>
  <c r="K190"/>
  <c r="G190"/>
  <c r="C190"/>
  <c r="T190"/>
  <c r="N190"/>
  <c r="I190"/>
  <c r="D190"/>
  <c r="AE190"/>
  <c r="P190"/>
  <c r="J190"/>
  <c r="E190"/>
  <c r="S192"/>
  <c r="O192"/>
  <c r="K192"/>
  <c r="G192"/>
  <c r="C192"/>
  <c r="T192"/>
  <c r="N192"/>
  <c r="I192"/>
  <c r="D192"/>
  <c r="AE192"/>
  <c r="P192"/>
  <c r="J192"/>
  <c r="E192"/>
  <c r="S194"/>
  <c r="O194"/>
  <c r="K194"/>
  <c r="G194"/>
  <c r="C194"/>
  <c r="T194"/>
  <c r="N194"/>
  <c r="I194"/>
  <c r="D194"/>
  <c r="AE194"/>
  <c r="P194"/>
  <c r="J194"/>
  <c r="E194"/>
  <c r="S196"/>
  <c r="O196"/>
  <c r="K196"/>
  <c r="G196"/>
  <c r="C196"/>
  <c r="T196"/>
  <c r="N196"/>
  <c r="I196"/>
  <c r="D196"/>
  <c r="AE196"/>
  <c r="P196"/>
  <c r="J196"/>
  <c r="E196"/>
  <c r="S198"/>
  <c r="O198"/>
  <c r="K198"/>
  <c r="G198"/>
  <c r="C198"/>
  <c r="Q198"/>
  <c r="L198"/>
  <c r="F198"/>
  <c r="T198"/>
  <c r="M198"/>
  <c r="E198"/>
  <c r="AE198"/>
  <c r="N198"/>
  <c r="H198"/>
  <c r="S200"/>
  <c r="O200"/>
  <c r="K200"/>
  <c r="G200"/>
  <c r="C200"/>
  <c r="Q200"/>
  <c r="L200"/>
  <c r="F200"/>
  <c r="R200"/>
  <c r="J200"/>
  <c r="D200"/>
  <c r="T200"/>
  <c r="M200"/>
  <c r="E200"/>
  <c r="S202"/>
  <c r="O202"/>
  <c r="K202"/>
  <c r="G202"/>
  <c r="C202"/>
  <c r="Q202"/>
  <c r="L202"/>
  <c r="F202"/>
  <c r="P202"/>
  <c r="I202"/>
  <c r="B202"/>
  <c r="R202"/>
  <c r="J202"/>
  <c r="D202"/>
  <c r="S204"/>
  <c r="O204"/>
  <c r="K204"/>
  <c r="G204"/>
  <c r="C204"/>
  <c r="Q204"/>
  <c r="L204"/>
  <c r="F204"/>
  <c r="AE204"/>
  <c r="N204"/>
  <c r="H204"/>
  <c r="P204"/>
  <c r="I204"/>
  <c r="B204"/>
  <c r="S206"/>
  <c r="O206"/>
  <c r="K206"/>
  <c r="G206"/>
  <c r="C206"/>
  <c r="Q206"/>
  <c r="L206"/>
  <c r="F206"/>
  <c r="T206"/>
  <c r="M206"/>
  <c r="E206"/>
  <c r="AE206"/>
  <c r="N206"/>
  <c r="H206"/>
  <c r="S208"/>
  <c r="O208"/>
  <c r="K208"/>
  <c r="G208"/>
  <c r="C208"/>
  <c r="AE208"/>
  <c r="P208"/>
  <c r="J208"/>
  <c r="E208"/>
  <c r="Q208"/>
  <c r="L208"/>
  <c r="F208"/>
  <c r="M208"/>
  <c r="B208"/>
  <c r="N208"/>
  <c r="D208"/>
  <c r="S210"/>
  <c r="O210"/>
  <c r="K210"/>
  <c r="G210"/>
  <c r="C210"/>
  <c r="AE210"/>
  <c r="P210"/>
  <c r="J210"/>
  <c r="E210"/>
  <c r="Q210"/>
  <c r="L210"/>
  <c r="F210"/>
  <c r="R210"/>
  <c r="H210"/>
  <c r="T210"/>
  <c r="I210"/>
  <c r="S212"/>
  <c r="O212"/>
  <c r="K212"/>
  <c r="G212"/>
  <c r="C212"/>
  <c r="AE212"/>
  <c r="P212"/>
  <c r="J212"/>
  <c r="E212"/>
  <c r="Q212"/>
  <c r="L212"/>
  <c r="F212"/>
  <c r="M212"/>
  <c r="B212"/>
  <c r="N212"/>
  <c r="D212"/>
  <c r="S214"/>
  <c r="O214"/>
  <c r="K214"/>
  <c r="G214"/>
  <c r="C214"/>
  <c r="AE214"/>
  <c r="P214"/>
  <c r="J214"/>
  <c r="E214"/>
  <c r="Q214"/>
  <c r="L214"/>
  <c r="F214"/>
  <c r="R214"/>
  <c r="H214"/>
  <c r="T214"/>
  <c r="I214"/>
  <c r="S216"/>
  <c r="O216"/>
  <c r="K216"/>
  <c r="G216"/>
  <c r="C216"/>
  <c r="AE216"/>
  <c r="P216"/>
  <c r="J216"/>
  <c r="E216"/>
  <c r="Q216"/>
  <c r="L216"/>
  <c r="F216"/>
  <c r="M216"/>
  <c r="B216"/>
  <c r="N216"/>
  <c r="D216"/>
  <c r="S218"/>
  <c r="O218"/>
  <c r="K218"/>
  <c r="G218"/>
  <c r="C218"/>
  <c r="AE218"/>
  <c r="P218"/>
  <c r="J218"/>
  <c r="E218"/>
  <c r="Q218"/>
  <c r="L218"/>
  <c r="F218"/>
  <c r="R218"/>
  <c r="H218"/>
  <c r="T218"/>
  <c r="I218"/>
  <c r="S220"/>
  <c r="O220"/>
  <c r="K220"/>
  <c r="G220"/>
  <c r="C220"/>
  <c r="AE220"/>
  <c r="P220"/>
  <c r="J220"/>
  <c r="E220"/>
  <c r="Q220"/>
  <c r="L220"/>
  <c r="F220"/>
  <c r="M220"/>
  <c r="B220"/>
  <c r="N220"/>
  <c r="D220"/>
  <c r="S222"/>
  <c r="O222"/>
  <c r="K222"/>
  <c r="G222"/>
  <c r="C222"/>
  <c r="AE222"/>
  <c r="P222"/>
  <c r="J222"/>
  <c r="E222"/>
  <c r="Q222"/>
  <c r="L222"/>
  <c r="F222"/>
  <c r="R222"/>
  <c r="H222"/>
  <c r="T222"/>
  <c r="I222"/>
  <c r="S224"/>
  <c r="O224"/>
  <c r="K224"/>
  <c r="G224"/>
  <c r="C224"/>
  <c r="AE224"/>
  <c r="P224"/>
  <c r="J224"/>
  <c r="E224"/>
  <c r="Q224"/>
  <c r="L224"/>
  <c r="F224"/>
  <c r="M224"/>
  <c r="B224"/>
  <c r="N224"/>
  <c r="D224"/>
  <c r="S226"/>
  <c r="O226"/>
  <c r="K226"/>
  <c r="G226"/>
  <c r="C226"/>
  <c r="AE226"/>
  <c r="P226"/>
  <c r="J226"/>
  <c r="E226"/>
  <c r="Q226"/>
  <c r="L226"/>
  <c r="F226"/>
  <c r="R226"/>
  <c r="H226"/>
  <c r="T226"/>
  <c r="I226"/>
  <c r="R228"/>
  <c r="N228"/>
  <c r="J228"/>
  <c r="F228"/>
  <c r="B228"/>
  <c r="S228"/>
  <c r="O228"/>
  <c r="K228"/>
  <c r="G228"/>
  <c r="C228"/>
  <c r="T228"/>
  <c r="L228"/>
  <c r="D228"/>
  <c r="AE228"/>
  <c r="M228"/>
  <c r="E228"/>
  <c r="P228"/>
  <c r="Q228"/>
  <c r="S230"/>
  <c r="O230"/>
  <c r="K230"/>
  <c r="G230"/>
  <c r="C230"/>
  <c r="AE230"/>
  <c r="P230"/>
  <c r="J230"/>
  <c r="E230"/>
  <c r="Q230"/>
  <c r="L230"/>
  <c r="F230"/>
  <c r="M230"/>
  <c r="B230"/>
  <c r="N230"/>
  <c r="D230"/>
  <c r="H230"/>
  <c r="I230"/>
  <c r="S232"/>
  <c r="O232"/>
  <c r="K232"/>
  <c r="G232"/>
  <c r="C232"/>
  <c r="AE232"/>
  <c r="P232"/>
  <c r="J232"/>
  <c r="E232"/>
  <c r="Q232"/>
  <c r="L232"/>
  <c r="F232"/>
  <c r="R232"/>
  <c r="H232"/>
  <c r="T232"/>
  <c r="I232"/>
  <c r="M232"/>
  <c r="N232"/>
  <c r="S234"/>
  <c r="O234"/>
  <c r="K234"/>
  <c r="G234"/>
  <c r="C234"/>
  <c r="AE234"/>
  <c r="P234"/>
  <c r="J234"/>
  <c r="E234"/>
  <c r="Q234"/>
  <c r="L234"/>
  <c r="F234"/>
  <c r="M234"/>
  <c r="B234"/>
  <c r="N234"/>
  <c r="D234"/>
  <c r="R234"/>
  <c r="T234"/>
  <c r="S236"/>
  <c r="O236"/>
  <c r="K236"/>
  <c r="G236"/>
  <c r="C236"/>
  <c r="AE236"/>
  <c r="P236"/>
  <c r="J236"/>
  <c r="E236"/>
  <c r="Q236"/>
  <c r="L236"/>
  <c r="F236"/>
  <c r="R236"/>
  <c r="H236"/>
  <c r="T236"/>
  <c r="I236"/>
  <c r="B236"/>
  <c r="D236"/>
  <c r="S238"/>
  <c r="O238"/>
  <c r="K238"/>
  <c r="G238"/>
  <c r="C238"/>
  <c r="AE238"/>
  <c r="P238"/>
  <c r="J238"/>
  <c r="E238"/>
  <c r="Q238"/>
  <c r="L238"/>
  <c r="F238"/>
  <c r="M238"/>
  <c r="B238"/>
  <c r="N238"/>
  <c r="D238"/>
  <c r="H238"/>
  <c r="I238"/>
  <c r="S240"/>
  <c r="O240"/>
  <c r="K240"/>
  <c r="G240"/>
  <c r="C240"/>
  <c r="AE240"/>
  <c r="P240"/>
  <c r="J240"/>
  <c r="E240"/>
  <c r="Q240"/>
  <c r="L240"/>
  <c r="F240"/>
  <c r="R240"/>
  <c r="H240"/>
  <c r="T240"/>
  <c r="I240"/>
  <c r="M240"/>
  <c r="N240"/>
  <c r="S242"/>
  <c r="O242"/>
  <c r="K242"/>
  <c r="G242"/>
  <c r="C242"/>
  <c r="AE242"/>
  <c r="P242"/>
  <c r="J242"/>
  <c r="E242"/>
  <c r="Q242"/>
  <c r="L242"/>
  <c r="F242"/>
  <c r="M242"/>
  <c r="B242"/>
  <c r="N242"/>
  <c r="D242"/>
  <c r="R242"/>
  <c r="T242"/>
  <c r="S244"/>
  <c r="O244"/>
  <c r="K244"/>
  <c r="G244"/>
  <c r="C244"/>
  <c r="AE244"/>
  <c r="P244"/>
  <c r="J244"/>
  <c r="E244"/>
  <c r="Q244"/>
  <c r="L244"/>
  <c r="F244"/>
  <c r="R244"/>
  <c r="H244"/>
  <c r="T244"/>
  <c r="I244"/>
  <c r="B244"/>
  <c r="D244"/>
  <c r="S246"/>
  <c r="O246"/>
  <c r="K246"/>
  <c r="G246"/>
  <c r="C246"/>
  <c r="AE246"/>
  <c r="P246"/>
  <c r="J246"/>
  <c r="E246"/>
  <c r="Q246"/>
  <c r="L246"/>
  <c r="F246"/>
  <c r="M246"/>
  <c r="B246"/>
  <c r="N246"/>
  <c r="D246"/>
  <c r="H246"/>
  <c r="I246"/>
  <c r="S248"/>
  <c r="O248"/>
  <c r="K248"/>
  <c r="G248"/>
  <c r="C248"/>
  <c r="AE248"/>
  <c r="P248"/>
  <c r="J248"/>
  <c r="E248"/>
  <c r="Q248"/>
  <c r="L248"/>
  <c r="F248"/>
  <c r="R248"/>
  <c r="H248"/>
  <c r="T248"/>
  <c r="I248"/>
  <c r="M248"/>
  <c r="N248"/>
  <c r="S250"/>
  <c r="O250"/>
  <c r="K250"/>
  <c r="G250"/>
  <c r="C250"/>
  <c r="AE250"/>
  <c r="P250"/>
  <c r="J250"/>
  <c r="E250"/>
  <c r="Q250"/>
  <c r="L250"/>
  <c r="F250"/>
  <c r="M250"/>
  <c r="B250"/>
  <c r="N250"/>
  <c r="D250"/>
  <c r="R250"/>
  <c r="T250"/>
  <c r="S252"/>
  <c r="O252"/>
  <c r="K252"/>
  <c r="G252"/>
  <c r="C252"/>
  <c r="AE252"/>
  <c r="P252"/>
  <c r="J252"/>
  <c r="E252"/>
  <c r="Q252"/>
  <c r="L252"/>
  <c r="F252"/>
  <c r="R252"/>
  <c r="H252"/>
  <c r="T252"/>
  <c r="I252"/>
  <c r="B252"/>
  <c r="D252"/>
  <c r="S254"/>
  <c r="O254"/>
  <c r="K254"/>
  <c r="G254"/>
  <c r="C254"/>
  <c r="AE254"/>
  <c r="P254"/>
  <c r="J254"/>
  <c r="E254"/>
  <c r="Q254"/>
  <c r="L254"/>
  <c r="F254"/>
  <c r="M254"/>
  <c r="B254"/>
  <c r="N254"/>
  <c r="D254"/>
  <c r="H254"/>
  <c r="I254"/>
  <c r="J157"/>
  <c r="O157"/>
  <c r="T157"/>
  <c r="J159"/>
  <c r="T159"/>
  <c r="J161"/>
  <c r="T161"/>
  <c r="O163"/>
  <c r="G165"/>
  <c r="O167"/>
  <c r="G169"/>
  <c r="O169"/>
  <c r="O171"/>
  <c r="O173"/>
  <c r="O175"/>
  <c r="O177"/>
  <c r="G179"/>
  <c r="G181"/>
  <c r="O181"/>
  <c r="O183"/>
  <c r="G185"/>
  <c r="O185"/>
  <c r="G187"/>
  <c r="O187"/>
  <c r="G189"/>
  <c r="E191"/>
  <c r="AE193"/>
  <c r="E195"/>
  <c r="J197"/>
  <c r="E201"/>
  <c r="L209"/>
  <c r="F215"/>
  <c r="L217"/>
  <c r="Q219"/>
  <c r="F223"/>
  <c r="L225"/>
  <c r="F241"/>
  <c r="L243"/>
  <c r="Q245"/>
  <c r="AL156"/>
  <c r="AQ156"/>
  <c r="C157"/>
  <c r="S157"/>
  <c r="AG158"/>
  <c r="AQ158"/>
  <c r="AW158"/>
  <c r="H159"/>
  <c r="S159"/>
  <c r="AG160"/>
  <c r="AL160"/>
  <c r="AW160"/>
  <c r="H161"/>
  <c r="S161"/>
  <c r="AG162"/>
  <c r="AW162"/>
  <c r="F163"/>
  <c r="AG164"/>
  <c r="AW164"/>
  <c r="F165"/>
  <c r="N165"/>
  <c r="AG166"/>
  <c r="AO166"/>
  <c r="F167"/>
  <c r="AG168"/>
  <c r="AO168"/>
  <c r="F169"/>
  <c r="AG170"/>
  <c r="AO170"/>
  <c r="F171"/>
  <c r="N171"/>
  <c r="AO172"/>
  <c r="F173"/>
  <c r="N173"/>
  <c r="AO174"/>
  <c r="F175"/>
  <c r="N175"/>
  <c r="AO176"/>
  <c r="F177"/>
  <c r="AO178"/>
  <c r="AW178"/>
  <c r="N179"/>
  <c r="AG180"/>
  <c r="AW180"/>
  <c r="N181"/>
  <c r="AG182"/>
  <c r="AO182"/>
  <c r="F183"/>
  <c r="N183"/>
  <c r="AG184"/>
  <c r="AW184"/>
  <c r="F185"/>
  <c r="AG186"/>
  <c r="AW186"/>
  <c r="F187"/>
  <c r="N187"/>
  <c r="AO188"/>
  <c r="F189"/>
  <c r="AG190"/>
  <c r="D191"/>
  <c r="N191"/>
  <c r="AM192"/>
  <c r="I193"/>
  <c r="AG194"/>
  <c r="D195"/>
  <c r="AW196"/>
  <c r="AE197"/>
  <c r="AI198"/>
  <c r="L199"/>
  <c r="AN200"/>
  <c r="Q201"/>
  <c r="H203"/>
  <c r="AY204"/>
  <c r="M205"/>
  <c r="E207"/>
  <c r="AN208"/>
  <c r="P211"/>
  <c r="AY212"/>
  <c r="E215"/>
  <c r="AN216"/>
  <c r="P219"/>
  <c r="AY220"/>
  <c r="E223"/>
  <c r="AN224"/>
  <c r="AY226"/>
  <c r="AI228"/>
  <c r="AI232"/>
  <c r="AY238"/>
  <c r="J243"/>
  <c r="P245"/>
  <c r="AE247"/>
  <c r="AN250"/>
  <c r="AS252"/>
  <c r="AY254"/>
  <c r="D156"/>
  <c r="J156"/>
  <c r="O156"/>
  <c r="T156"/>
  <c r="AK156"/>
  <c r="AP156"/>
  <c r="B157"/>
  <c r="G157"/>
  <c r="L157"/>
  <c r="R157"/>
  <c r="AH157"/>
  <c r="AM157"/>
  <c r="AS157"/>
  <c r="D158"/>
  <c r="J158"/>
  <c r="O158"/>
  <c r="T158"/>
  <c r="AK158"/>
  <c r="AP158"/>
  <c r="AU158"/>
  <c r="B159"/>
  <c r="G159"/>
  <c r="L159"/>
  <c r="AH159"/>
  <c r="AM159"/>
  <c r="AS159"/>
  <c r="D160"/>
  <c r="J160"/>
  <c r="O160"/>
  <c r="T160"/>
  <c r="AK160"/>
  <c r="AP160"/>
  <c r="AU160"/>
  <c r="B161"/>
  <c r="G161"/>
  <c r="L161"/>
  <c r="R161"/>
  <c r="AH161"/>
  <c r="AM161"/>
  <c r="AS161"/>
  <c r="D162"/>
  <c r="J162"/>
  <c r="O162"/>
  <c r="T162"/>
  <c r="AL162"/>
  <c r="C163"/>
  <c r="K163"/>
  <c r="AL163"/>
  <c r="C164"/>
  <c r="K164"/>
  <c r="S164"/>
  <c r="AL164"/>
  <c r="AT164"/>
  <c r="C165"/>
  <c r="K165"/>
  <c r="S165"/>
  <c r="AL165"/>
  <c r="C166"/>
  <c r="K166"/>
  <c r="S166"/>
  <c r="AL166"/>
  <c r="AT166"/>
  <c r="C167"/>
  <c r="K167"/>
  <c r="S167"/>
  <c r="AL167"/>
  <c r="C168"/>
  <c r="K168"/>
  <c r="S168"/>
  <c r="AL168"/>
  <c r="C169"/>
  <c r="K169"/>
  <c r="AL169"/>
  <c r="C170"/>
  <c r="K170"/>
  <c r="S170"/>
  <c r="AL170"/>
  <c r="AT170"/>
  <c r="C171"/>
  <c r="K171"/>
  <c r="S171"/>
  <c r="AL171"/>
  <c r="C172"/>
  <c r="K172"/>
  <c r="S172"/>
  <c r="AL172"/>
  <c r="AT172"/>
  <c r="C173"/>
  <c r="K173"/>
  <c r="AL173"/>
  <c r="C174"/>
  <c r="K174"/>
  <c r="S174"/>
  <c r="AL174"/>
  <c r="C175"/>
  <c r="K175"/>
  <c r="S175"/>
  <c r="AL175"/>
  <c r="C176"/>
  <c r="K176"/>
  <c r="S176"/>
  <c r="AL176"/>
  <c r="AT176"/>
  <c r="C177"/>
  <c r="K177"/>
  <c r="S177"/>
  <c r="AL177"/>
  <c r="C178"/>
  <c r="K178"/>
  <c r="S178"/>
  <c r="AL178"/>
  <c r="AT178"/>
  <c r="C179"/>
  <c r="K179"/>
  <c r="AL179"/>
  <c r="C180"/>
  <c r="K180"/>
  <c r="S180"/>
  <c r="AL180"/>
  <c r="C181"/>
  <c r="K181"/>
  <c r="S181"/>
  <c r="AL181"/>
  <c r="C182"/>
  <c r="K182"/>
  <c r="S182"/>
  <c r="AL182"/>
  <c r="AT182"/>
  <c r="C183"/>
  <c r="K183"/>
  <c r="AL183"/>
  <c r="C184"/>
  <c r="K184"/>
  <c r="S184"/>
  <c r="AL184"/>
  <c r="C185"/>
  <c r="K185"/>
  <c r="S185"/>
  <c r="AL185"/>
  <c r="C186"/>
  <c r="K186"/>
  <c r="S186"/>
  <c r="AL186"/>
  <c r="AT186"/>
  <c r="C187"/>
  <c r="K187"/>
  <c r="AL187"/>
  <c r="C188"/>
  <c r="K188"/>
  <c r="S188"/>
  <c r="AL188"/>
  <c r="C189"/>
  <c r="K189"/>
  <c r="S189"/>
  <c r="AL189"/>
  <c r="H190"/>
  <c r="R190"/>
  <c r="AN190"/>
  <c r="AY190"/>
  <c r="J191"/>
  <c r="B192"/>
  <c r="M192"/>
  <c r="AI192"/>
  <c r="AS192"/>
  <c r="E193"/>
  <c r="P193"/>
  <c r="AK193"/>
  <c r="H194"/>
  <c r="R194"/>
  <c r="AN194"/>
  <c r="J195"/>
  <c r="B196"/>
  <c r="M196"/>
  <c r="AI196"/>
  <c r="AS196"/>
  <c r="E197"/>
  <c r="P197"/>
  <c r="D198"/>
  <c r="R198"/>
  <c r="AQ198"/>
  <c r="F199"/>
  <c r="I200"/>
  <c r="AI200"/>
  <c r="L201"/>
  <c r="AK201"/>
  <c r="N202"/>
  <c r="AN202"/>
  <c r="B203"/>
  <c r="E204"/>
  <c r="T204"/>
  <c r="AS204"/>
  <c r="H205"/>
  <c r="AG205"/>
  <c r="J206"/>
  <c r="AJ206"/>
  <c r="T208"/>
  <c r="BJ208"/>
  <c r="D210"/>
  <c r="AJ210"/>
  <c r="F211"/>
  <c r="I212"/>
  <c r="N214"/>
  <c r="AU214"/>
  <c r="Q215"/>
  <c r="T216"/>
  <c r="D218"/>
  <c r="AJ218"/>
  <c r="F219"/>
  <c r="I220"/>
  <c r="AO220"/>
  <c r="N222"/>
  <c r="Q223"/>
  <c r="T224"/>
  <c r="BJ224"/>
  <c r="D226"/>
  <c r="Q227"/>
  <c r="I228"/>
  <c r="BJ228"/>
  <c r="D232"/>
  <c r="F233"/>
  <c r="I234"/>
  <c r="N236"/>
  <c r="Q237"/>
  <c r="T238"/>
  <c r="AJ240"/>
  <c r="AU244"/>
  <c r="BJ246"/>
  <c r="D248"/>
  <c r="I250"/>
  <c r="L251"/>
  <c r="N252"/>
  <c r="Q253"/>
  <c r="T254"/>
  <c r="AE159"/>
  <c r="Q159"/>
  <c r="M159"/>
  <c r="I159"/>
  <c r="E159"/>
  <c r="T163"/>
  <c r="P163"/>
  <c r="L163"/>
  <c r="H163"/>
  <c r="D163"/>
  <c r="AE163"/>
  <c r="Q163"/>
  <c r="M163"/>
  <c r="I163"/>
  <c r="E163"/>
  <c r="T169"/>
  <c r="P169"/>
  <c r="L169"/>
  <c r="H169"/>
  <c r="D169"/>
  <c r="AE169"/>
  <c r="Q169"/>
  <c r="M169"/>
  <c r="I169"/>
  <c r="E169"/>
  <c r="T173"/>
  <c r="P173"/>
  <c r="L173"/>
  <c r="H173"/>
  <c r="D173"/>
  <c r="AE173"/>
  <c r="Q173"/>
  <c r="M173"/>
  <c r="I173"/>
  <c r="E173"/>
  <c r="T179"/>
  <c r="P179"/>
  <c r="L179"/>
  <c r="H179"/>
  <c r="D179"/>
  <c r="AE179"/>
  <c r="Q179"/>
  <c r="M179"/>
  <c r="I179"/>
  <c r="E179"/>
  <c r="T183"/>
  <c r="P183"/>
  <c r="L183"/>
  <c r="H183"/>
  <c r="D183"/>
  <c r="AE183"/>
  <c r="Q183"/>
  <c r="M183"/>
  <c r="I183"/>
  <c r="E183"/>
  <c r="T187"/>
  <c r="P187"/>
  <c r="L187"/>
  <c r="H187"/>
  <c r="D187"/>
  <c r="AE187"/>
  <c r="Q187"/>
  <c r="M187"/>
  <c r="I187"/>
  <c r="E187"/>
  <c r="S191"/>
  <c r="O191"/>
  <c r="K191"/>
  <c r="G191"/>
  <c r="C191"/>
  <c r="Q191"/>
  <c r="L191"/>
  <c r="F191"/>
  <c r="R191"/>
  <c r="M191"/>
  <c r="H191"/>
  <c r="B191"/>
  <c r="S195"/>
  <c r="O195"/>
  <c r="K195"/>
  <c r="G195"/>
  <c r="C195"/>
  <c r="Q195"/>
  <c r="L195"/>
  <c r="F195"/>
  <c r="R195"/>
  <c r="M195"/>
  <c r="H195"/>
  <c r="B195"/>
  <c r="S199"/>
  <c r="O199"/>
  <c r="K199"/>
  <c r="G199"/>
  <c r="C199"/>
  <c r="T199"/>
  <c r="N199"/>
  <c r="I199"/>
  <c r="D199"/>
  <c r="P199"/>
  <c r="H199"/>
  <c r="Q199"/>
  <c r="J199"/>
  <c r="B199"/>
  <c r="S203"/>
  <c r="O203"/>
  <c r="K203"/>
  <c r="G203"/>
  <c r="C203"/>
  <c r="T203"/>
  <c r="N203"/>
  <c r="I203"/>
  <c r="D203"/>
  <c r="R203"/>
  <c r="L203"/>
  <c r="E203"/>
  <c r="AE203"/>
  <c r="M203"/>
  <c r="F203"/>
  <c r="S207"/>
  <c r="O207"/>
  <c r="K207"/>
  <c r="G207"/>
  <c r="C207"/>
  <c r="R207"/>
  <c r="M207"/>
  <c r="H207"/>
  <c r="T207"/>
  <c r="N207"/>
  <c r="I207"/>
  <c r="D207"/>
  <c r="AE207"/>
  <c r="J207"/>
  <c r="L207"/>
  <c r="B207"/>
  <c r="S213"/>
  <c r="O213"/>
  <c r="K213"/>
  <c r="G213"/>
  <c r="C213"/>
  <c r="R213"/>
  <c r="M213"/>
  <c r="H213"/>
  <c r="B213"/>
  <c r="T213"/>
  <c r="N213"/>
  <c r="I213"/>
  <c r="D213"/>
  <c r="P213"/>
  <c r="E213"/>
  <c r="Q213"/>
  <c r="F213"/>
  <c r="S217"/>
  <c r="O217"/>
  <c r="K217"/>
  <c r="G217"/>
  <c r="C217"/>
  <c r="R217"/>
  <c r="M217"/>
  <c r="H217"/>
  <c r="B217"/>
  <c r="T217"/>
  <c r="N217"/>
  <c r="I217"/>
  <c r="D217"/>
  <c r="P217"/>
  <c r="E217"/>
  <c r="Q217"/>
  <c r="F217"/>
  <c r="S221"/>
  <c r="O221"/>
  <c r="K221"/>
  <c r="G221"/>
  <c r="C221"/>
  <c r="R221"/>
  <c r="M221"/>
  <c r="H221"/>
  <c r="B221"/>
  <c r="T221"/>
  <c r="N221"/>
  <c r="I221"/>
  <c r="D221"/>
  <c r="P221"/>
  <c r="E221"/>
  <c r="Q221"/>
  <c r="F221"/>
  <c r="S225"/>
  <c r="O225"/>
  <c r="K225"/>
  <c r="G225"/>
  <c r="C225"/>
  <c r="R225"/>
  <c r="M225"/>
  <c r="H225"/>
  <c r="B225"/>
  <c r="T225"/>
  <c r="N225"/>
  <c r="I225"/>
  <c r="D225"/>
  <c r="P225"/>
  <c r="E225"/>
  <c r="Q225"/>
  <c r="F225"/>
  <c r="S229"/>
  <c r="R229"/>
  <c r="N229"/>
  <c r="J229"/>
  <c r="F229"/>
  <c r="B229"/>
  <c r="T229"/>
  <c r="O229"/>
  <c r="K229"/>
  <c r="G229"/>
  <c r="C229"/>
  <c r="AE229"/>
  <c r="L229"/>
  <c r="D229"/>
  <c r="M229"/>
  <c r="E229"/>
  <c r="H229"/>
  <c r="I229"/>
  <c r="S235"/>
  <c r="O235"/>
  <c r="K235"/>
  <c r="G235"/>
  <c r="C235"/>
  <c r="R235"/>
  <c r="M235"/>
  <c r="H235"/>
  <c r="B235"/>
  <c r="T235"/>
  <c r="N235"/>
  <c r="I235"/>
  <c r="D235"/>
  <c r="P235"/>
  <c r="E235"/>
  <c r="Q235"/>
  <c r="F235"/>
  <c r="AE235"/>
  <c r="S241"/>
  <c r="O241"/>
  <c r="K241"/>
  <c r="G241"/>
  <c r="C241"/>
  <c r="R241"/>
  <c r="M241"/>
  <c r="H241"/>
  <c r="B241"/>
  <c r="T241"/>
  <c r="N241"/>
  <c r="I241"/>
  <c r="D241"/>
  <c r="AE241"/>
  <c r="J241"/>
  <c r="L241"/>
  <c r="P241"/>
  <c r="Q241"/>
  <c r="S249"/>
  <c r="O249"/>
  <c r="K249"/>
  <c r="G249"/>
  <c r="C249"/>
  <c r="R249"/>
  <c r="M249"/>
  <c r="H249"/>
  <c r="B249"/>
  <c r="T249"/>
  <c r="N249"/>
  <c r="I249"/>
  <c r="D249"/>
  <c r="AE249"/>
  <c r="J249"/>
  <c r="L249"/>
  <c r="P249"/>
  <c r="Q249"/>
  <c r="BJ156"/>
  <c r="AV156"/>
  <c r="AR156"/>
  <c r="AN156"/>
  <c r="AJ156"/>
  <c r="AY162"/>
  <c r="AU162"/>
  <c r="AQ162"/>
  <c r="AM162"/>
  <c r="AI162"/>
  <c r="BJ162"/>
  <c r="AV162"/>
  <c r="AR162"/>
  <c r="AN162"/>
  <c r="AJ162"/>
  <c r="AY168"/>
  <c r="AU168"/>
  <c r="AQ168"/>
  <c r="AM168"/>
  <c r="AI168"/>
  <c r="BJ168"/>
  <c r="AV168"/>
  <c r="AR168"/>
  <c r="AN168"/>
  <c r="AJ168"/>
  <c r="AY174"/>
  <c r="AU174"/>
  <c r="AQ174"/>
  <c r="AM174"/>
  <c r="AI174"/>
  <c r="BJ174"/>
  <c r="AV174"/>
  <c r="AR174"/>
  <c r="AN174"/>
  <c r="AJ174"/>
  <c r="AY180"/>
  <c r="AU180"/>
  <c r="AQ180"/>
  <c r="AM180"/>
  <c r="AI180"/>
  <c r="BJ180"/>
  <c r="AV180"/>
  <c r="AR180"/>
  <c r="AN180"/>
  <c r="AJ180"/>
  <c r="AY184"/>
  <c r="AU184"/>
  <c r="AQ184"/>
  <c r="AM184"/>
  <c r="AI184"/>
  <c r="BJ184"/>
  <c r="AV184"/>
  <c r="AR184"/>
  <c r="AN184"/>
  <c r="AJ184"/>
  <c r="AY188"/>
  <c r="AU188"/>
  <c r="AQ188"/>
  <c r="AM188"/>
  <c r="AI188"/>
  <c r="BJ188"/>
  <c r="AV188"/>
  <c r="AR188"/>
  <c r="AN188"/>
  <c r="AJ188"/>
  <c r="AX194"/>
  <c r="AT194"/>
  <c r="AP194"/>
  <c r="AL194"/>
  <c r="AH194"/>
  <c r="BJ194"/>
  <c r="AU194"/>
  <c r="AO194"/>
  <c r="AJ194"/>
  <c r="AV194"/>
  <c r="AQ194"/>
  <c r="AK194"/>
  <c r="AX200"/>
  <c r="AT200"/>
  <c r="AP200"/>
  <c r="AL200"/>
  <c r="AH200"/>
  <c r="AW200"/>
  <c r="AR200"/>
  <c r="AM200"/>
  <c r="AG200"/>
  <c r="AY200"/>
  <c r="AQ200"/>
  <c r="AJ200"/>
  <c r="BJ200"/>
  <c r="AS200"/>
  <c r="AK200"/>
  <c r="AX206"/>
  <c r="AT206"/>
  <c r="AP206"/>
  <c r="AL206"/>
  <c r="AH206"/>
  <c r="AW206"/>
  <c r="AR206"/>
  <c r="AM206"/>
  <c r="AG206"/>
  <c r="BJ206"/>
  <c r="AS206"/>
  <c r="AK206"/>
  <c r="AU206"/>
  <c r="AN206"/>
  <c r="AX212"/>
  <c r="AT212"/>
  <c r="AP212"/>
  <c r="AL212"/>
  <c r="AH212"/>
  <c r="AV212"/>
  <c r="AQ212"/>
  <c r="AK212"/>
  <c r="AW212"/>
  <c r="AR212"/>
  <c r="AM212"/>
  <c r="AG212"/>
  <c r="AS212"/>
  <c r="AI212"/>
  <c r="AU212"/>
  <c r="AJ212"/>
  <c r="AX216"/>
  <c r="AT216"/>
  <c r="AP216"/>
  <c r="AL216"/>
  <c r="AH216"/>
  <c r="AV216"/>
  <c r="AQ216"/>
  <c r="AK216"/>
  <c r="AW216"/>
  <c r="AR216"/>
  <c r="AM216"/>
  <c r="AG216"/>
  <c r="AS216"/>
  <c r="AI216"/>
  <c r="AU216"/>
  <c r="AJ216"/>
  <c r="AX222"/>
  <c r="AT222"/>
  <c r="AP222"/>
  <c r="AL222"/>
  <c r="AH222"/>
  <c r="AV222"/>
  <c r="AQ222"/>
  <c r="AK222"/>
  <c r="AW222"/>
  <c r="AR222"/>
  <c r="AM222"/>
  <c r="AG222"/>
  <c r="AY222"/>
  <c r="AN222"/>
  <c r="BJ222"/>
  <c r="AO222"/>
  <c r="AW226"/>
  <c r="AS226"/>
  <c r="AO226"/>
  <c r="AK226"/>
  <c r="AX226"/>
  <c r="AT226"/>
  <c r="AP226"/>
  <c r="AL226"/>
  <c r="AH226"/>
  <c r="AU226"/>
  <c r="AM226"/>
  <c r="AV226"/>
  <c r="AN226"/>
  <c r="AG226"/>
  <c r="AQ226"/>
  <c r="AR226"/>
  <c r="AX230"/>
  <c r="AT230"/>
  <c r="AP230"/>
  <c r="AL230"/>
  <c r="AH230"/>
  <c r="AV230"/>
  <c r="AQ230"/>
  <c r="AK230"/>
  <c r="AW230"/>
  <c r="AR230"/>
  <c r="AM230"/>
  <c r="AG230"/>
  <c r="AS230"/>
  <c r="AI230"/>
  <c r="AU230"/>
  <c r="AJ230"/>
  <c r="AN230"/>
  <c r="AO230"/>
  <c r="AX236"/>
  <c r="AT236"/>
  <c r="AP236"/>
  <c r="AL236"/>
  <c r="AH236"/>
  <c r="AV236"/>
  <c r="AQ236"/>
  <c r="AK236"/>
  <c r="AW236"/>
  <c r="AR236"/>
  <c r="AM236"/>
  <c r="AG236"/>
  <c r="AY236"/>
  <c r="AN236"/>
  <c r="BJ236"/>
  <c r="AO236"/>
  <c r="AI236"/>
  <c r="AJ236"/>
  <c r="AX242"/>
  <c r="AT242"/>
  <c r="AP242"/>
  <c r="AL242"/>
  <c r="AH242"/>
  <c r="AV242"/>
  <c r="AQ242"/>
  <c r="AK242"/>
  <c r="AW242"/>
  <c r="AR242"/>
  <c r="AM242"/>
  <c r="AG242"/>
  <c r="AS242"/>
  <c r="AI242"/>
  <c r="AU242"/>
  <c r="AJ242"/>
  <c r="AY242"/>
  <c r="BJ242"/>
  <c r="AX248"/>
  <c r="AT248"/>
  <c r="AP248"/>
  <c r="AL248"/>
  <c r="AH248"/>
  <c r="AV248"/>
  <c r="AQ248"/>
  <c r="AK248"/>
  <c r="AW248"/>
  <c r="AR248"/>
  <c r="AM248"/>
  <c r="AG248"/>
  <c r="AY248"/>
  <c r="AN248"/>
  <c r="BJ248"/>
  <c r="AO248"/>
  <c r="AS248"/>
  <c r="AU248"/>
  <c r="BJ157"/>
  <c r="AV157"/>
  <c r="AR157"/>
  <c r="AN157"/>
  <c r="AJ157"/>
  <c r="BJ159"/>
  <c r="AV159"/>
  <c r="AR159"/>
  <c r="AN159"/>
  <c r="AJ159"/>
  <c r="BJ161"/>
  <c r="AV161"/>
  <c r="AR161"/>
  <c r="AN161"/>
  <c r="AJ161"/>
  <c r="AY163"/>
  <c r="AU163"/>
  <c r="AQ163"/>
  <c r="AM163"/>
  <c r="AI163"/>
  <c r="BJ163"/>
  <c r="AV163"/>
  <c r="AR163"/>
  <c r="AN163"/>
  <c r="AJ163"/>
  <c r="AY165"/>
  <c r="AU165"/>
  <c r="AQ165"/>
  <c r="AM165"/>
  <c r="AI165"/>
  <c r="BJ165"/>
  <c r="AV165"/>
  <c r="AR165"/>
  <c r="AN165"/>
  <c r="AJ165"/>
  <c r="AY167"/>
  <c r="AU167"/>
  <c r="AQ167"/>
  <c r="AM167"/>
  <c r="AI167"/>
  <c r="BJ167"/>
  <c r="AV167"/>
  <c r="AR167"/>
  <c r="AN167"/>
  <c r="AJ167"/>
  <c r="AY169"/>
  <c r="AU169"/>
  <c r="AQ169"/>
  <c r="AM169"/>
  <c r="AI169"/>
  <c r="BJ169"/>
  <c r="AV169"/>
  <c r="AR169"/>
  <c r="AN169"/>
  <c r="AJ169"/>
  <c r="AY171"/>
  <c r="AU171"/>
  <c r="AQ171"/>
  <c r="AM171"/>
  <c r="AI171"/>
  <c r="BJ171"/>
  <c r="AV171"/>
  <c r="AR171"/>
  <c r="AN171"/>
  <c r="AJ171"/>
  <c r="AY173"/>
  <c r="AU173"/>
  <c r="AQ173"/>
  <c r="AM173"/>
  <c r="AI173"/>
  <c r="BJ173"/>
  <c r="AV173"/>
  <c r="AR173"/>
  <c r="AN173"/>
  <c r="AJ173"/>
  <c r="AY175"/>
  <c r="AU175"/>
  <c r="AQ175"/>
  <c r="AM175"/>
  <c r="AI175"/>
  <c r="BJ175"/>
  <c r="AV175"/>
  <c r="AR175"/>
  <c r="AN175"/>
  <c r="AJ175"/>
  <c r="AY177"/>
  <c r="AU177"/>
  <c r="AQ177"/>
  <c r="AM177"/>
  <c r="AI177"/>
  <c r="BJ177"/>
  <c r="AV177"/>
  <c r="AR177"/>
  <c r="AN177"/>
  <c r="AJ177"/>
  <c r="AY179"/>
  <c r="AU179"/>
  <c r="AQ179"/>
  <c r="AM179"/>
  <c r="AI179"/>
  <c r="BJ179"/>
  <c r="AV179"/>
  <c r="AR179"/>
  <c r="AN179"/>
  <c r="AJ179"/>
  <c r="AY181"/>
  <c r="AU181"/>
  <c r="AQ181"/>
  <c r="AM181"/>
  <c r="AI181"/>
  <c r="BJ181"/>
  <c r="AV181"/>
  <c r="AR181"/>
  <c r="AN181"/>
  <c r="AJ181"/>
  <c r="AY183"/>
  <c r="AU183"/>
  <c r="AQ183"/>
  <c r="AM183"/>
  <c r="AI183"/>
  <c r="BJ183"/>
  <c r="AV183"/>
  <c r="AR183"/>
  <c r="AN183"/>
  <c r="AJ183"/>
  <c r="AY185"/>
  <c r="AU185"/>
  <c r="AQ185"/>
  <c r="AM185"/>
  <c r="AI185"/>
  <c r="BJ185"/>
  <c r="AV185"/>
  <c r="AR185"/>
  <c r="AN185"/>
  <c r="AJ185"/>
  <c r="AY187"/>
  <c r="AU187"/>
  <c r="AQ187"/>
  <c r="AM187"/>
  <c r="AI187"/>
  <c r="BJ187"/>
  <c r="AV187"/>
  <c r="AR187"/>
  <c r="AN187"/>
  <c r="AJ187"/>
  <c r="AX189"/>
  <c r="AT189"/>
  <c r="AP189"/>
  <c r="AW189"/>
  <c r="AR189"/>
  <c r="AM189"/>
  <c r="AI189"/>
  <c r="AY189"/>
  <c r="AS189"/>
  <c r="AN189"/>
  <c r="AJ189"/>
  <c r="AX191"/>
  <c r="AT191"/>
  <c r="AP191"/>
  <c r="AL191"/>
  <c r="AH191"/>
  <c r="AW191"/>
  <c r="AR191"/>
  <c r="AM191"/>
  <c r="AG191"/>
  <c r="AY191"/>
  <c r="AS191"/>
  <c r="AN191"/>
  <c r="AI191"/>
  <c r="AX193"/>
  <c r="AT193"/>
  <c r="AP193"/>
  <c r="AL193"/>
  <c r="AH193"/>
  <c r="AW193"/>
  <c r="AR193"/>
  <c r="AM193"/>
  <c r="AG193"/>
  <c r="AY193"/>
  <c r="AS193"/>
  <c r="AN193"/>
  <c r="AI193"/>
  <c r="AX195"/>
  <c r="AT195"/>
  <c r="AP195"/>
  <c r="AL195"/>
  <c r="AH195"/>
  <c r="AW195"/>
  <c r="AR195"/>
  <c r="AM195"/>
  <c r="AG195"/>
  <c r="AY195"/>
  <c r="AS195"/>
  <c r="AN195"/>
  <c r="AI195"/>
  <c r="AX197"/>
  <c r="AT197"/>
  <c r="AP197"/>
  <c r="AL197"/>
  <c r="AH197"/>
  <c r="BJ197"/>
  <c r="AU197"/>
  <c r="AO197"/>
  <c r="AJ197"/>
  <c r="AW197"/>
  <c r="AQ197"/>
  <c r="AI197"/>
  <c r="AY197"/>
  <c r="AR197"/>
  <c r="AK197"/>
  <c r="AX199"/>
  <c r="AT199"/>
  <c r="AP199"/>
  <c r="AL199"/>
  <c r="AH199"/>
  <c r="BJ199"/>
  <c r="AU199"/>
  <c r="AO199"/>
  <c r="AJ199"/>
  <c r="AV199"/>
  <c r="AN199"/>
  <c r="AG199"/>
  <c r="AW199"/>
  <c r="AQ199"/>
  <c r="AI199"/>
  <c r="AX201"/>
  <c r="AT201"/>
  <c r="AP201"/>
  <c r="AL201"/>
  <c r="AH201"/>
  <c r="BJ201"/>
  <c r="AU201"/>
  <c r="AO201"/>
  <c r="AJ201"/>
  <c r="AS201"/>
  <c r="AM201"/>
  <c r="AV201"/>
  <c r="AN201"/>
  <c r="AG201"/>
  <c r="AX203"/>
  <c r="AT203"/>
  <c r="AP203"/>
  <c r="AL203"/>
  <c r="AH203"/>
  <c r="BJ203"/>
  <c r="AU203"/>
  <c r="AO203"/>
  <c r="AJ203"/>
  <c r="AY203"/>
  <c r="AR203"/>
  <c r="AK203"/>
  <c r="AS203"/>
  <c r="AM203"/>
  <c r="AX205"/>
  <c r="AT205"/>
  <c r="AP205"/>
  <c r="AL205"/>
  <c r="AH205"/>
  <c r="BJ205"/>
  <c r="AU205"/>
  <c r="AO205"/>
  <c r="AJ205"/>
  <c r="AW205"/>
  <c r="AQ205"/>
  <c r="AI205"/>
  <c r="AY205"/>
  <c r="AR205"/>
  <c r="AK205"/>
  <c r="AX207"/>
  <c r="AT207"/>
  <c r="AP207"/>
  <c r="AL207"/>
  <c r="AH207"/>
  <c r="AY207"/>
  <c r="AS207"/>
  <c r="AN207"/>
  <c r="AI207"/>
  <c r="BJ207"/>
  <c r="AU207"/>
  <c r="AO207"/>
  <c r="AJ207"/>
  <c r="AQ207"/>
  <c r="AR207"/>
  <c r="AG207"/>
  <c r="AX209"/>
  <c r="AT209"/>
  <c r="AP209"/>
  <c r="AL209"/>
  <c r="AH209"/>
  <c r="AY209"/>
  <c r="AS209"/>
  <c r="AN209"/>
  <c r="AI209"/>
  <c r="BJ209"/>
  <c r="AU209"/>
  <c r="AO209"/>
  <c r="AJ209"/>
  <c r="AV209"/>
  <c r="AK209"/>
  <c r="AW209"/>
  <c r="AM209"/>
  <c r="AX211"/>
  <c r="AT211"/>
  <c r="AP211"/>
  <c r="AL211"/>
  <c r="AH211"/>
  <c r="AY211"/>
  <c r="AS211"/>
  <c r="AN211"/>
  <c r="AI211"/>
  <c r="BJ211"/>
  <c r="AU211"/>
  <c r="AO211"/>
  <c r="AJ211"/>
  <c r="AQ211"/>
  <c r="AR211"/>
  <c r="AG211"/>
  <c r="AX213"/>
  <c r="AT213"/>
  <c r="AP213"/>
  <c r="AL213"/>
  <c r="AH213"/>
  <c r="AY213"/>
  <c r="AS213"/>
  <c r="AN213"/>
  <c r="AI213"/>
  <c r="BJ213"/>
  <c r="AU213"/>
  <c r="AO213"/>
  <c r="AJ213"/>
  <c r="AV213"/>
  <c r="AK213"/>
  <c r="AW213"/>
  <c r="AM213"/>
  <c r="AX215"/>
  <c r="AT215"/>
  <c r="AP215"/>
  <c r="AL215"/>
  <c r="AH215"/>
  <c r="AY215"/>
  <c r="AS215"/>
  <c r="AN215"/>
  <c r="AI215"/>
  <c r="BJ215"/>
  <c r="AU215"/>
  <c r="AO215"/>
  <c r="AJ215"/>
  <c r="AQ215"/>
  <c r="AR215"/>
  <c r="AG215"/>
  <c r="AX217"/>
  <c r="AT217"/>
  <c r="AP217"/>
  <c r="AL217"/>
  <c r="AH217"/>
  <c r="AY217"/>
  <c r="AS217"/>
  <c r="AN217"/>
  <c r="AI217"/>
  <c r="BJ217"/>
  <c r="AU217"/>
  <c r="AO217"/>
  <c r="AJ217"/>
  <c r="AV217"/>
  <c r="AK217"/>
  <c r="AW217"/>
  <c r="AM217"/>
  <c r="AX219"/>
  <c r="AT219"/>
  <c r="AP219"/>
  <c r="AL219"/>
  <c r="AH219"/>
  <c r="AY219"/>
  <c r="AS219"/>
  <c r="AN219"/>
  <c r="AI219"/>
  <c r="BJ219"/>
  <c r="AU219"/>
  <c r="AO219"/>
  <c r="AJ219"/>
  <c r="AQ219"/>
  <c r="AR219"/>
  <c r="AG219"/>
  <c r="AX221"/>
  <c r="AT221"/>
  <c r="AP221"/>
  <c r="AL221"/>
  <c r="AH221"/>
  <c r="AY221"/>
  <c r="AS221"/>
  <c r="AN221"/>
  <c r="AI221"/>
  <c r="BJ221"/>
  <c r="AU221"/>
  <c r="AO221"/>
  <c r="AJ221"/>
  <c r="AV221"/>
  <c r="AK221"/>
  <c r="AW221"/>
  <c r="AM221"/>
  <c r="AX223"/>
  <c r="AT223"/>
  <c r="AP223"/>
  <c r="AL223"/>
  <c r="AH223"/>
  <c r="AY223"/>
  <c r="AS223"/>
  <c r="AN223"/>
  <c r="AI223"/>
  <c r="BJ223"/>
  <c r="AU223"/>
  <c r="AO223"/>
  <c r="AJ223"/>
  <c r="AQ223"/>
  <c r="AR223"/>
  <c r="AG223"/>
  <c r="AX225"/>
  <c r="AT225"/>
  <c r="AP225"/>
  <c r="AL225"/>
  <c r="AH225"/>
  <c r="AY225"/>
  <c r="AS225"/>
  <c r="AN225"/>
  <c r="AI225"/>
  <c r="BJ225"/>
  <c r="AU225"/>
  <c r="AO225"/>
  <c r="AJ225"/>
  <c r="AV225"/>
  <c r="AK225"/>
  <c r="AW225"/>
  <c r="AM225"/>
  <c r="AW227"/>
  <c r="AS227"/>
  <c r="AO227"/>
  <c r="AK227"/>
  <c r="AG227"/>
  <c r="AX227"/>
  <c r="AT227"/>
  <c r="AP227"/>
  <c r="AL227"/>
  <c r="AH227"/>
  <c r="AU227"/>
  <c r="AM227"/>
  <c r="AV227"/>
  <c r="AN227"/>
  <c r="AY227"/>
  <c r="AI227"/>
  <c r="BJ227"/>
  <c r="AJ227"/>
  <c r="AX229"/>
  <c r="AT229"/>
  <c r="AP229"/>
  <c r="AL229"/>
  <c r="AH229"/>
  <c r="AY229"/>
  <c r="AS229"/>
  <c r="AN229"/>
  <c r="AI229"/>
  <c r="BJ229"/>
  <c r="AU229"/>
  <c r="AO229"/>
  <c r="AJ229"/>
  <c r="AQ229"/>
  <c r="AR229"/>
  <c r="AG229"/>
  <c r="AK229"/>
  <c r="AM229"/>
  <c r="AX231"/>
  <c r="AT231"/>
  <c r="AP231"/>
  <c r="AL231"/>
  <c r="AH231"/>
  <c r="AY231"/>
  <c r="AS231"/>
  <c r="AN231"/>
  <c r="AI231"/>
  <c r="BJ231"/>
  <c r="AU231"/>
  <c r="AO231"/>
  <c r="AJ231"/>
  <c r="AV231"/>
  <c r="AK231"/>
  <c r="AW231"/>
  <c r="AM231"/>
  <c r="AQ231"/>
  <c r="AR231"/>
  <c r="AX233"/>
  <c r="AT233"/>
  <c r="AP233"/>
  <c r="AL233"/>
  <c r="AH233"/>
  <c r="AY233"/>
  <c r="AS233"/>
  <c r="AN233"/>
  <c r="AI233"/>
  <c r="BJ233"/>
  <c r="AU233"/>
  <c r="AO233"/>
  <c r="AJ233"/>
  <c r="AQ233"/>
  <c r="AR233"/>
  <c r="AG233"/>
  <c r="AV233"/>
  <c r="AW233"/>
  <c r="AX235"/>
  <c r="AT235"/>
  <c r="AP235"/>
  <c r="AL235"/>
  <c r="AH235"/>
  <c r="AY235"/>
  <c r="AS235"/>
  <c r="AN235"/>
  <c r="AI235"/>
  <c r="BJ235"/>
  <c r="AU235"/>
  <c r="AO235"/>
  <c r="AJ235"/>
  <c r="AV235"/>
  <c r="AK235"/>
  <c r="AW235"/>
  <c r="AM235"/>
  <c r="AG235"/>
  <c r="AX237"/>
  <c r="AT237"/>
  <c r="AP237"/>
  <c r="AL237"/>
  <c r="AH237"/>
  <c r="AY237"/>
  <c r="AS237"/>
  <c r="AN237"/>
  <c r="AI237"/>
  <c r="BJ237"/>
  <c r="AU237"/>
  <c r="AO237"/>
  <c r="AJ237"/>
  <c r="AQ237"/>
  <c r="AR237"/>
  <c r="AG237"/>
  <c r="AK237"/>
  <c r="AM237"/>
  <c r="AX239"/>
  <c r="AT239"/>
  <c r="AP239"/>
  <c r="AL239"/>
  <c r="AH239"/>
  <c r="AY239"/>
  <c r="AS239"/>
  <c r="AN239"/>
  <c r="AI239"/>
  <c r="BJ239"/>
  <c r="AU239"/>
  <c r="AO239"/>
  <c r="AJ239"/>
  <c r="AV239"/>
  <c r="AK239"/>
  <c r="AW239"/>
  <c r="AM239"/>
  <c r="AQ239"/>
  <c r="AR239"/>
  <c r="AX241"/>
  <c r="AT241"/>
  <c r="AP241"/>
  <c r="AL241"/>
  <c r="AH241"/>
  <c r="AY241"/>
  <c r="AS241"/>
  <c r="AN241"/>
  <c r="AI241"/>
  <c r="BJ241"/>
  <c r="AU241"/>
  <c r="AO241"/>
  <c r="AJ241"/>
  <c r="AQ241"/>
  <c r="AR241"/>
  <c r="AG241"/>
  <c r="AV241"/>
  <c r="AW241"/>
  <c r="AX243"/>
  <c r="AT243"/>
  <c r="AP243"/>
  <c r="AL243"/>
  <c r="AH243"/>
  <c r="AY243"/>
  <c r="AS243"/>
  <c r="AN243"/>
  <c r="AI243"/>
  <c r="BJ243"/>
  <c r="AU243"/>
  <c r="AO243"/>
  <c r="AJ243"/>
  <c r="AV243"/>
  <c r="AK243"/>
  <c r="AW243"/>
  <c r="AM243"/>
  <c r="AG243"/>
  <c r="AX245"/>
  <c r="AT245"/>
  <c r="AP245"/>
  <c r="AL245"/>
  <c r="AH245"/>
  <c r="AY245"/>
  <c r="AS245"/>
  <c r="AN245"/>
  <c r="AI245"/>
  <c r="BJ245"/>
  <c r="AU245"/>
  <c r="AO245"/>
  <c r="AJ245"/>
  <c r="AQ245"/>
  <c r="AR245"/>
  <c r="AG245"/>
  <c r="AK245"/>
  <c r="AM245"/>
  <c r="AX247"/>
  <c r="AT247"/>
  <c r="AP247"/>
  <c r="AL247"/>
  <c r="AH247"/>
  <c r="AY247"/>
  <c r="AS247"/>
  <c r="AN247"/>
  <c r="AI247"/>
  <c r="BJ247"/>
  <c r="AU247"/>
  <c r="AO247"/>
  <c r="AJ247"/>
  <c r="AV247"/>
  <c r="AK247"/>
  <c r="AW247"/>
  <c r="AM247"/>
  <c r="AQ247"/>
  <c r="AR247"/>
  <c r="AX249"/>
  <c r="AT249"/>
  <c r="AP249"/>
  <c r="AL249"/>
  <c r="AH249"/>
  <c r="AY249"/>
  <c r="AS249"/>
  <c r="AN249"/>
  <c r="AI249"/>
  <c r="BJ249"/>
  <c r="AU249"/>
  <c r="AO249"/>
  <c r="AJ249"/>
  <c r="AQ249"/>
  <c r="AR249"/>
  <c r="AG249"/>
  <c r="AV249"/>
  <c r="AW249"/>
  <c r="AX251"/>
  <c r="AT251"/>
  <c r="AP251"/>
  <c r="AL251"/>
  <c r="AH251"/>
  <c r="AY251"/>
  <c r="AS251"/>
  <c r="AN251"/>
  <c r="AI251"/>
  <c r="BJ251"/>
  <c r="AU251"/>
  <c r="AO251"/>
  <c r="AJ251"/>
  <c r="AV251"/>
  <c r="AK251"/>
  <c r="AW251"/>
  <c r="AM251"/>
  <c r="AG251"/>
  <c r="AX253"/>
  <c r="AT253"/>
  <c r="AP253"/>
  <c r="AL253"/>
  <c r="AH253"/>
  <c r="AY253"/>
  <c r="AS253"/>
  <c r="AN253"/>
  <c r="AI253"/>
  <c r="BJ253"/>
  <c r="AU253"/>
  <c r="AO253"/>
  <c r="AJ253"/>
  <c r="AQ253"/>
  <c r="AR253"/>
  <c r="AG253"/>
  <c r="AK253"/>
  <c r="AM253"/>
  <c r="D157"/>
  <c r="D159"/>
  <c r="O159"/>
  <c r="D161"/>
  <c r="O161"/>
  <c r="G163"/>
  <c r="O165"/>
  <c r="G167"/>
  <c r="G171"/>
  <c r="G173"/>
  <c r="G175"/>
  <c r="G177"/>
  <c r="O179"/>
  <c r="G183"/>
  <c r="O189"/>
  <c r="P191"/>
  <c r="J193"/>
  <c r="P195"/>
  <c r="M199"/>
  <c r="R201"/>
  <c r="J203"/>
  <c r="P205"/>
  <c r="F207"/>
  <c r="Q211"/>
  <c r="AG156"/>
  <c r="AW156"/>
  <c r="H157"/>
  <c r="N157"/>
  <c r="AL158"/>
  <c r="C159"/>
  <c r="N159"/>
  <c r="AQ160"/>
  <c r="C161"/>
  <c r="N161"/>
  <c r="AO162"/>
  <c r="N163"/>
  <c r="AO164"/>
  <c r="AW166"/>
  <c r="N167"/>
  <c r="AW168"/>
  <c r="N169"/>
  <c r="AW170"/>
  <c r="AG172"/>
  <c r="AW172"/>
  <c r="AG174"/>
  <c r="AW174"/>
  <c r="AG176"/>
  <c r="AW176"/>
  <c r="N177"/>
  <c r="AG178"/>
  <c r="F179"/>
  <c r="AO180"/>
  <c r="F181"/>
  <c r="AW182"/>
  <c r="AO184"/>
  <c r="N185"/>
  <c r="AO186"/>
  <c r="AG188"/>
  <c r="AW188"/>
  <c r="N189"/>
  <c r="AR190"/>
  <c r="AW192"/>
  <c r="T193"/>
  <c r="AR194"/>
  <c r="N195"/>
  <c r="AM196"/>
  <c r="I197"/>
  <c r="AV198"/>
  <c r="B201"/>
  <c r="AS202"/>
  <c r="AJ204"/>
  <c r="AO206"/>
  <c r="J209"/>
  <c r="AS210"/>
  <c r="AE213"/>
  <c r="AI214"/>
  <c r="AS218"/>
  <c r="AE221"/>
  <c r="AI222"/>
  <c r="P229"/>
  <c r="AE231"/>
  <c r="AN234"/>
  <c r="AI156"/>
  <c r="AO156"/>
  <c r="AT156"/>
  <c r="AY156"/>
  <c r="F157"/>
  <c r="K157"/>
  <c r="P157"/>
  <c r="AG157"/>
  <c r="AL157"/>
  <c r="AQ157"/>
  <c r="AW157"/>
  <c r="AI158"/>
  <c r="AO158"/>
  <c r="AT158"/>
  <c r="AY158"/>
  <c r="F159"/>
  <c r="K159"/>
  <c r="P159"/>
  <c r="AG159"/>
  <c r="AL159"/>
  <c r="AQ159"/>
  <c r="AW159"/>
  <c r="AI160"/>
  <c r="AO160"/>
  <c r="AT160"/>
  <c r="AY160"/>
  <c r="F161"/>
  <c r="K161"/>
  <c r="P161"/>
  <c r="AG161"/>
  <c r="AL161"/>
  <c r="AQ161"/>
  <c r="AW161"/>
  <c r="AK162"/>
  <c r="AS162"/>
  <c r="B163"/>
  <c r="J163"/>
  <c r="R163"/>
  <c r="AK163"/>
  <c r="AS163"/>
  <c r="AK164"/>
  <c r="AS164"/>
  <c r="B165"/>
  <c r="J165"/>
  <c r="R165"/>
  <c r="AK165"/>
  <c r="AS165"/>
  <c r="AK166"/>
  <c r="AS166"/>
  <c r="B167"/>
  <c r="J167"/>
  <c r="R167"/>
  <c r="AK167"/>
  <c r="AS167"/>
  <c r="AK168"/>
  <c r="AS168"/>
  <c r="B169"/>
  <c r="J169"/>
  <c r="R169"/>
  <c r="AK169"/>
  <c r="AS169"/>
  <c r="AK170"/>
  <c r="AS170"/>
  <c r="B171"/>
  <c r="J171"/>
  <c r="R171"/>
  <c r="AK171"/>
  <c r="AS171"/>
  <c r="B172"/>
  <c r="J172"/>
  <c r="R172"/>
  <c r="AK172"/>
  <c r="AS172"/>
  <c r="B173"/>
  <c r="J173"/>
  <c r="R173"/>
  <c r="AK173"/>
  <c r="AS173"/>
  <c r="B174"/>
  <c r="J174"/>
  <c r="R174"/>
  <c r="AK174"/>
  <c r="AS174"/>
  <c r="B175"/>
  <c r="J175"/>
  <c r="R175"/>
  <c r="AK175"/>
  <c r="AS175"/>
  <c r="B176"/>
  <c r="J176"/>
  <c r="R176"/>
  <c r="AK176"/>
  <c r="AS176"/>
  <c r="B177"/>
  <c r="J177"/>
  <c r="R177"/>
  <c r="AK177"/>
  <c r="AS177"/>
  <c r="B178"/>
  <c r="J178"/>
  <c r="R178"/>
  <c r="AK178"/>
  <c r="AS178"/>
  <c r="B179"/>
  <c r="J179"/>
  <c r="R179"/>
  <c r="AK179"/>
  <c r="AS179"/>
  <c r="B180"/>
  <c r="J180"/>
  <c r="R180"/>
  <c r="AK180"/>
  <c r="AS180"/>
  <c r="B181"/>
  <c r="J181"/>
  <c r="R181"/>
  <c r="AK181"/>
  <c r="AS181"/>
  <c r="B182"/>
  <c r="J182"/>
  <c r="R182"/>
  <c r="AK182"/>
  <c r="AS182"/>
  <c r="B183"/>
  <c r="J183"/>
  <c r="R183"/>
  <c r="AK183"/>
  <c r="AS183"/>
  <c r="B184"/>
  <c r="J184"/>
  <c r="R184"/>
  <c r="AK184"/>
  <c r="AS184"/>
  <c r="B185"/>
  <c r="J185"/>
  <c r="R185"/>
  <c r="AK185"/>
  <c r="AS185"/>
  <c r="B186"/>
  <c r="J186"/>
  <c r="R186"/>
  <c r="AK186"/>
  <c r="AS186"/>
  <c r="B187"/>
  <c r="J187"/>
  <c r="R187"/>
  <c r="AK187"/>
  <c r="AS187"/>
  <c r="B188"/>
  <c r="J188"/>
  <c r="R188"/>
  <c r="AK188"/>
  <c r="AS188"/>
  <c r="B189"/>
  <c r="J189"/>
  <c r="R189"/>
  <c r="AK189"/>
  <c r="AU189"/>
  <c r="F190"/>
  <c r="Q190"/>
  <c r="AM190"/>
  <c r="AW190"/>
  <c r="I191"/>
  <c r="T191"/>
  <c r="AO191"/>
  <c r="BJ191"/>
  <c r="L192"/>
  <c r="AG192"/>
  <c r="AR192"/>
  <c r="D193"/>
  <c r="N193"/>
  <c r="AJ193"/>
  <c r="AU193"/>
  <c r="F194"/>
  <c r="Q194"/>
  <c r="AM194"/>
  <c r="AW194"/>
  <c r="I195"/>
  <c r="T195"/>
  <c r="AO195"/>
  <c r="BJ195"/>
  <c r="L196"/>
  <c r="AG196"/>
  <c r="AR196"/>
  <c r="D197"/>
  <c r="N197"/>
  <c r="AM197"/>
  <c r="B198"/>
  <c r="P198"/>
  <c r="AO198"/>
  <c r="E199"/>
  <c r="R199"/>
  <c r="AR199"/>
  <c r="H200"/>
  <c r="AE200"/>
  <c r="AU200"/>
  <c r="J201"/>
  <c r="AI201"/>
  <c r="AW201"/>
  <c r="M202"/>
  <c r="AK202"/>
  <c r="BJ202"/>
  <c r="P203"/>
  <c r="AN203"/>
  <c r="D204"/>
  <c r="R204"/>
  <c r="AQ204"/>
  <c r="F205"/>
  <c r="AE205"/>
  <c r="AS205"/>
  <c r="I206"/>
  <c r="AI206"/>
  <c r="AV206"/>
  <c r="P207"/>
  <c r="AV207"/>
  <c r="R208"/>
  <c r="AY208"/>
  <c r="AE209"/>
  <c r="B210"/>
  <c r="AI210"/>
  <c r="E211"/>
  <c r="AK211"/>
  <c r="H212"/>
  <c r="AN212"/>
  <c r="J213"/>
  <c r="AQ213"/>
  <c r="M214"/>
  <c r="AS214"/>
  <c r="P215"/>
  <c r="AV215"/>
  <c r="R216"/>
  <c r="AY216"/>
  <c r="AE217"/>
  <c r="B218"/>
  <c r="AI218"/>
  <c r="E219"/>
  <c r="AK219"/>
  <c r="H220"/>
  <c r="AN220"/>
  <c r="J221"/>
  <c r="AQ221"/>
  <c r="M222"/>
  <c r="AS222"/>
  <c r="P223"/>
  <c r="AV223"/>
  <c r="R224"/>
  <c r="AY224"/>
  <c r="AE225"/>
  <c r="B226"/>
  <c r="AI226"/>
  <c r="P227"/>
  <c r="H228"/>
  <c r="AY228"/>
  <c r="AV229"/>
  <c r="AY230"/>
  <c r="B232"/>
  <c r="E233"/>
  <c r="H234"/>
  <c r="J235"/>
  <c r="M236"/>
  <c r="P237"/>
  <c r="R238"/>
  <c r="AE239"/>
  <c r="AI240"/>
  <c r="AK241"/>
  <c r="AN242"/>
  <c r="AQ243"/>
  <c r="AS244"/>
  <c r="AV245"/>
  <c r="AY246"/>
  <c r="B248"/>
  <c r="E249"/>
  <c r="H250"/>
  <c r="J251"/>
  <c r="M252"/>
  <c r="P253"/>
  <c r="R254"/>
  <c r="AO156" i="72"/>
  <c r="AS158"/>
  <c r="AG160"/>
  <c r="AW160"/>
  <c r="AK162"/>
  <c r="AO164"/>
  <c r="AK156"/>
  <c r="AO158"/>
  <c r="AS160"/>
  <c r="AG162"/>
  <c r="AW162"/>
  <c r="AK164"/>
  <c r="AG156"/>
  <c r="AW156"/>
  <c r="AN157"/>
  <c r="AV157"/>
  <c r="AK158"/>
  <c r="AG159"/>
  <c r="AO159"/>
  <c r="AW159"/>
  <c r="AO160"/>
  <c r="AJ161"/>
  <c r="AR161"/>
  <c r="BJ161"/>
  <c r="AS162"/>
  <c r="AK163"/>
  <c r="AS163"/>
  <c r="AG164"/>
  <c r="AW164"/>
  <c r="AN165"/>
  <c r="AV165"/>
  <c r="F157"/>
  <c r="B158"/>
  <c r="J158"/>
  <c r="R158"/>
  <c r="N159"/>
  <c r="E160"/>
  <c r="M160"/>
  <c r="AE160"/>
  <c r="F162"/>
  <c r="N162"/>
  <c r="I164"/>
  <c r="Q164"/>
  <c r="F165"/>
  <c r="I158"/>
  <c r="Q158"/>
  <c r="B160"/>
  <c r="J160"/>
  <c r="R160"/>
  <c r="N161"/>
  <c r="E162"/>
  <c r="M162"/>
  <c r="AE162"/>
  <c r="F164"/>
  <c r="N164"/>
  <c r="F158"/>
  <c r="N158"/>
  <c r="I160"/>
  <c r="Q160"/>
  <c r="B162"/>
  <c r="J162"/>
  <c r="R162"/>
  <c r="N163"/>
  <c r="E164"/>
  <c r="M164"/>
  <c r="AE164"/>
  <c r="E158"/>
  <c r="M158"/>
  <c r="AE158"/>
  <c r="F160"/>
  <c r="N160"/>
  <c r="I162"/>
  <c r="Q162"/>
  <c r="B164"/>
  <c r="J164"/>
  <c r="R164"/>
  <c r="AL156" i="71"/>
  <c r="AT156"/>
  <c r="AH158"/>
  <c r="AP158"/>
  <c r="AX158"/>
  <c r="AK160"/>
  <c r="AS160"/>
  <c r="AL162"/>
  <c r="AT162"/>
  <c r="AK156"/>
  <c r="AS156"/>
  <c r="AG158"/>
  <c r="AO158"/>
  <c r="AW158"/>
  <c r="AH160"/>
  <c r="AP160"/>
  <c r="AX160"/>
  <c r="AK162"/>
  <c r="AS162"/>
  <c r="AH156"/>
  <c r="AP156"/>
  <c r="AX156"/>
  <c r="AL158"/>
  <c r="AT158"/>
  <c r="AG160"/>
  <c r="AO160"/>
  <c r="AW160"/>
  <c r="AH162"/>
  <c r="AP162"/>
  <c r="AX162"/>
  <c r="C157"/>
  <c r="S157"/>
  <c r="O159"/>
  <c r="K161"/>
  <c r="O157"/>
  <c r="K159"/>
  <c r="G161"/>
  <c r="F156"/>
  <c r="N156"/>
  <c r="K157"/>
  <c r="C158"/>
  <c r="K158"/>
  <c r="S158"/>
  <c r="G159"/>
  <c r="B160"/>
  <c r="J160"/>
  <c r="R160"/>
  <c r="C161"/>
  <c r="S161"/>
  <c r="G162"/>
  <c r="O162"/>
  <c r="S157" i="72"/>
  <c r="O157"/>
  <c r="K157"/>
  <c r="G157"/>
  <c r="C157"/>
  <c r="AE157"/>
  <c r="T157"/>
  <c r="P157"/>
  <c r="L157"/>
  <c r="H157"/>
  <c r="D157"/>
  <c r="Q157"/>
  <c r="I157"/>
  <c r="E157"/>
  <c r="M157"/>
  <c r="S159"/>
  <c r="O159"/>
  <c r="K159"/>
  <c r="G159"/>
  <c r="C159"/>
  <c r="Q159"/>
  <c r="T159"/>
  <c r="P159"/>
  <c r="L159"/>
  <c r="H159"/>
  <c r="D159"/>
  <c r="AE159"/>
  <c r="M159"/>
  <c r="I159"/>
  <c r="E159"/>
  <c r="S161"/>
  <c r="O161"/>
  <c r="K161"/>
  <c r="G161"/>
  <c r="C161"/>
  <c r="T161"/>
  <c r="P161"/>
  <c r="L161"/>
  <c r="H161"/>
  <c r="D161"/>
  <c r="AE161"/>
  <c r="Q161"/>
  <c r="M161"/>
  <c r="I161"/>
  <c r="E161"/>
  <c r="S163"/>
  <c r="O163"/>
  <c r="K163"/>
  <c r="G163"/>
  <c r="C163"/>
  <c r="T163"/>
  <c r="P163"/>
  <c r="L163"/>
  <c r="H163"/>
  <c r="D163"/>
  <c r="AE163"/>
  <c r="Q163"/>
  <c r="M163"/>
  <c r="I163"/>
  <c r="E163"/>
  <c r="S165"/>
  <c r="O165"/>
  <c r="K165"/>
  <c r="G165"/>
  <c r="C165"/>
  <c r="T165"/>
  <c r="P165"/>
  <c r="L165"/>
  <c r="H165"/>
  <c r="D165"/>
  <c r="AE165"/>
  <c r="Q165"/>
  <c r="M165"/>
  <c r="I165"/>
  <c r="E165"/>
  <c r="S167"/>
  <c r="O167"/>
  <c r="K167"/>
  <c r="G167"/>
  <c r="C167"/>
  <c r="T167"/>
  <c r="P167"/>
  <c r="L167"/>
  <c r="H167"/>
  <c r="D167"/>
  <c r="AE167"/>
  <c r="Q167"/>
  <c r="M167"/>
  <c r="I167"/>
  <c r="E167"/>
  <c r="S169"/>
  <c r="O169"/>
  <c r="K169"/>
  <c r="G169"/>
  <c r="C169"/>
  <c r="T169"/>
  <c r="P169"/>
  <c r="L169"/>
  <c r="H169"/>
  <c r="D169"/>
  <c r="AE169"/>
  <c r="Q169"/>
  <c r="M169"/>
  <c r="I169"/>
  <c r="E169"/>
  <c r="S171"/>
  <c r="O171"/>
  <c r="K171"/>
  <c r="G171"/>
  <c r="C171"/>
  <c r="T171"/>
  <c r="P171"/>
  <c r="L171"/>
  <c r="H171"/>
  <c r="D171"/>
  <c r="AE171"/>
  <c r="Q171"/>
  <c r="M171"/>
  <c r="I171"/>
  <c r="E171"/>
  <c r="S173"/>
  <c r="O173"/>
  <c r="K173"/>
  <c r="G173"/>
  <c r="C173"/>
  <c r="T173"/>
  <c r="P173"/>
  <c r="L173"/>
  <c r="H173"/>
  <c r="D173"/>
  <c r="AE173"/>
  <c r="Q173"/>
  <c r="M173"/>
  <c r="I173"/>
  <c r="E173"/>
  <c r="S175"/>
  <c r="O175"/>
  <c r="K175"/>
  <c r="G175"/>
  <c r="C175"/>
  <c r="T175"/>
  <c r="P175"/>
  <c r="L175"/>
  <c r="H175"/>
  <c r="D175"/>
  <c r="AE175"/>
  <c r="Q175"/>
  <c r="M175"/>
  <c r="I175"/>
  <c r="E175"/>
  <c r="S177"/>
  <c r="O177"/>
  <c r="K177"/>
  <c r="G177"/>
  <c r="C177"/>
  <c r="T177"/>
  <c r="P177"/>
  <c r="L177"/>
  <c r="H177"/>
  <c r="D177"/>
  <c r="AE177"/>
  <c r="Q177"/>
  <c r="M177"/>
  <c r="I177"/>
  <c r="E177"/>
  <c r="S179"/>
  <c r="O179"/>
  <c r="K179"/>
  <c r="G179"/>
  <c r="C179"/>
  <c r="T179"/>
  <c r="P179"/>
  <c r="L179"/>
  <c r="H179"/>
  <c r="D179"/>
  <c r="AE179"/>
  <c r="Q179"/>
  <c r="M179"/>
  <c r="I179"/>
  <c r="E179"/>
  <c r="S181"/>
  <c r="O181"/>
  <c r="K181"/>
  <c r="G181"/>
  <c r="C181"/>
  <c r="T181"/>
  <c r="P181"/>
  <c r="L181"/>
  <c r="H181"/>
  <c r="D181"/>
  <c r="AE181"/>
  <c r="Q181"/>
  <c r="M181"/>
  <c r="I181"/>
  <c r="E181"/>
  <c r="S183"/>
  <c r="O183"/>
  <c r="K183"/>
  <c r="G183"/>
  <c r="C183"/>
  <c r="T183"/>
  <c r="P183"/>
  <c r="L183"/>
  <c r="H183"/>
  <c r="D183"/>
  <c r="AE183"/>
  <c r="Q183"/>
  <c r="M183"/>
  <c r="I183"/>
  <c r="E183"/>
  <c r="S185"/>
  <c r="O185"/>
  <c r="K185"/>
  <c r="G185"/>
  <c r="C185"/>
  <c r="T185"/>
  <c r="P185"/>
  <c r="L185"/>
  <c r="H185"/>
  <c r="D185"/>
  <c r="AE185"/>
  <c r="Q185"/>
  <c r="M185"/>
  <c r="I185"/>
  <c r="E185"/>
  <c r="S187"/>
  <c r="O187"/>
  <c r="K187"/>
  <c r="G187"/>
  <c r="C187"/>
  <c r="T187"/>
  <c r="P187"/>
  <c r="L187"/>
  <c r="H187"/>
  <c r="D187"/>
  <c r="AE187"/>
  <c r="Q187"/>
  <c r="M187"/>
  <c r="I187"/>
  <c r="E187"/>
  <c r="S189"/>
  <c r="O189"/>
  <c r="K189"/>
  <c r="G189"/>
  <c r="C189"/>
  <c r="T189"/>
  <c r="P189"/>
  <c r="L189"/>
  <c r="H189"/>
  <c r="D189"/>
  <c r="AE189"/>
  <c r="Q189"/>
  <c r="M189"/>
  <c r="I189"/>
  <c r="E189"/>
  <c r="S191"/>
  <c r="O191"/>
  <c r="K191"/>
  <c r="G191"/>
  <c r="C191"/>
  <c r="T191"/>
  <c r="P191"/>
  <c r="L191"/>
  <c r="H191"/>
  <c r="D191"/>
  <c r="AE191"/>
  <c r="Q191"/>
  <c r="M191"/>
  <c r="I191"/>
  <c r="E191"/>
  <c r="S193"/>
  <c r="O193"/>
  <c r="K193"/>
  <c r="G193"/>
  <c r="C193"/>
  <c r="T193"/>
  <c r="P193"/>
  <c r="L193"/>
  <c r="H193"/>
  <c r="D193"/>
  <c r="AE193"/>
  <c r="Q193"/>
  <c r="M193"/>
  <c r="I193"/>
  <c r="E193"/>
  <c r="S195"/>
  <c r="O195"/>
  <c r="K195"/>
  <c r="G195"/>
  <c r="C195"/>
  <c r="T195"/>
  <c r="P195"/>
  <c r="L195"/>
  <c r="H195"/>
  <c r="D195"/>
  <c r="AE195"/>
  <c r="Q195"/>
  <c r="M195"/>
  <c r="I195"/>
  <c r="E195"/>
  <c r="R197"/>
  <c r="N197"/>
  <c r="J197"/>
  <c r="S197"/>
  <c r="O197"/>
  <c r="T197"/>
  <c r="L197"/>
  <c r="G197"/>
  <c r="C197"/>
  <c r="K197"/>
  <c r="B197"/>
  <c r="AE197"/>
  <c r="M197"/>
  <c r="H197"/>
  <c r="D197"/>
  <c r="Q197"/>
  <c r="F197"/>
  <c r="P197"/>
  <c r="I197"/>
  <c r="E197"/>
  <c r="R199"/>
  <c r="N199"/>
  <c r="J199"/>
  <c r="F199"/>
  <c r="B199"/>
  <c r="S199"/>
  <c r="O199"/>
  <c r="K199"/>
  <c r="G199"/>
  <c r="C199"/>
  <c r="T199"/>
  <c r="L199"/>
  <c r="D199"/>
  <c r="I199"/>
  <c r="AE199"/>
  <c r="M199"/>
  <c r="E199"/>
  <c r="Q199"/>
  <c r="P199"/>
  <c r="H199"/>
  <c r="R201"/>
  <c r="N201"/>
  <c r="J201"/>
  <c r="F201"/>
  <c r="B201"/>
  <c r="S201"/>
  <c r="O201"/>
  <c r="K201"/>
  <c r="G201"/>
  <c r="C201"/>
  <c r="T201"/>
  <c r="L201"/>
  <c r="D201"/>
  <c r="I201"/>
  <c r="AE201"/>
  <c r="M201"/>
  <c r="E201"/>
  <c r="Q201"/>
  <c r="P201"/>
  <c r="H201"/>
  <c r="R203"/>
  <c r="N203"/>
  <c r="J203"/>
  <c r="F203"/>
  <c r="B203"/>
  <c r="S203"/>
  <c r="O203"/>
  <c r="K203"/>
  <c r="G203"/>
  <c r="C203"/>
  <c r="T203"/>
  <c r="P203"/>
  <c r="L203"/>
  <c r="H203"/>
  <c r="D203"/>
  <c r="Q203"/>
  <c r="AE203"/>
  <c r="E203"/>
  <c r="M203"/>
  <c r="I203"/>
  <c r="R205"/>
  <c r="N205"/>
  <c r="J205"/>
  <c r="F205"/>
  <c r="B205"/>
  <c r="S205"/>
  <c r="O205"/>
  <c r="K205"/>
  <c r="G205"/>
  <c r="C205"/>
  <c r="T205"/>
  <c r="P205"/>
  <c r="L205"/>
  <c r="H205"/>
  <c r="D205"/>
  <c r="Q205"/>
  <c r="M205"/>
  <c r="AE205"/>
  <c r="E205"/>
  <c r="I205"/>
  <c r="R207"/>
  <c r="N207"/>
  <c r="J207"/>
  <c r="F207"/>
  <c r="B207"/>
  <c r="S207"/>
  <c r="O207"/>
  <c r="K207"/>
  <c r="G207"/>
  <c r="C207"/>
  <c r="T207"/>
  <c r="P207"/>
  <c r="L207"/>
  <c r="H207"/>
  <c r="D207"/>
  <c r="Q207"/>
  <c r="M207"/>
  <c r="AE207"/>
  <c r="E207"/>
  <c r="I207"/>
  <c r="R209"/>
  <c r="N209"/>
  <c r="J209"/>
  <c r="F209"/>
  <c r="B209"/>
  <c r="S209"/>
  <c r="O209"/>
  <c r="K209"/>
  <c r="G209"/>
  <c r="C209"/>
  <c r="T209"/>
  <c r="P209"/>
  <c r="L209"/>
  <c r="H209"/>
  <c r="D209"/>
  <c r="Q209"/>
  <c r="AE209"/>
  <c r="E209"/>
  <c r="M209"/>
  <c r="I209"/>
  <c r="R211"/>
  <c r="N211"/>
  <c r="J211"/>
  <c r="F211"/>
  <c r="B211"/>
  <c r="S211"/>
  <c r="O211"/>
  <c r="K211"/>
  <c r="G211"/>
  <c r="C211"/>
  <c r="T211"/>
  <c r="P211"/>
  <c r="L211"/>
  <c r="H211"/>
  <c r="D211"/>
  <c r="Q211"/>
  <c r="M211"/>
  <c r="AE211"/>
  <c r="E211"/>
  <c r="I211"/>
  <c r="R213"/>
  <c r="N213"/>
  <c r="J213"/>
  <c r="F213"/>
  <c r="B213"/>
  <c r="S213"/>
  <c r="O213"/>
  <c r="K213"/>
  <c r="G213"/>
  <c r="C213"/>
  <c r="T213"/>
  <c r="P213"/>
  <c r="L213"/>
  <c r="H213"/>
  <c r="D213"/>
  <c r="Q213"/>
  <c r="M213"/>
  <c r="AE213"/>
  <c r="E213"/>
  <c r="I213"/>
  <c r="R215"/>
  <c r="N215"/>
  <c r="J215"/>
  <c r="F215"/>
  <c r="B215"/>
  <c r="T215"/>
  <c r="P215"/>
  <c r="L215"/>
  <c r="H215"/>
  <c r="D215"/>
  <c r="Q215"/>
  <c r="I215"/>
  <c r="S215"/>
  <c r="K215"/>
  <c r="C215"/>
  <c r="AE215"/>
  <c r="M215"/>
  <c r="E215"/>
  <c r="O215"/>
  <c r="G215"/>
  <c r="R217"/>
  <c r="N217"/>
  <c r="J217"/>
  <c r="F217"/>
  <c r="B217"/>
  <c r="T217"/>
  <c r="P217"/>
  <c r="L217"/>
  <c r="H217"/>
  <c r="D217"/>
  <c r="Q217"/>
  <c r="I217"/>
  <c r="S217"/>
  <c r="K217"/>
  <c r="C217"/>
  <c r="AE217"/>
  <c r="M217"/>
  <c r="E217"/>
  <c r="G217"/>
  <c r="O217"/>
  <c r="R219"/>
  <c r="N219"/>
  <c r="J219"/>
  <c r="F219"/>
  <c r="B219"/>
  <c r="T219"/>
  <c r="P219"/>
  <c r="L219"/>
  <c r="H219"/>
  <c r="D219"/>
  <c r="Q219"/>
  <c r="I219"/>
  <c r="S219"/>
  <c r="K219"/>
  <c r="C219"/>
  <c r="AE219"/>
  <c r="M219"/>
  <c r="E219"/>
  <c r="O219"/>
  <c r="G219"/>
  <c r="R221"/>
  <c r="N221"/>
  <c r="J221"/>
  <c r="F221"/>
  <c r="B221"/>
  <c r="T221"/>
  <c r="P221"/>
  <c r="L221"/>
  <c r="H221"/>
  <c r="D221"/>
  <c r="Q221"/>
  <c r="I221"/>
  <c r="S221"/>
  <c r="K221"/>
  <c r="C221"/>
  <c r="AE221"/>
  <c r="M221"/>
  <c r="E221"/>
  <c r="G221"/>
  <c r="O221"/>
  <c r="R223"/>
  <c r="N223"/>
  <c r="J223"/>
  <c r="F223"/>
  <c r="B223"/>
  <c r="T223"/>
  <c r="P223"/>
  <c r="L223"/>
  <c r="H223"/>
  <c r="D223"/>
  <c r="Q223"/>
  <c r="I223"/>
  <c r="S223"/>
  <c r="K223"/>
  <c r="C223"/>
  <c r="AE223"/>
  <c r="M223"/>
  <c r="E223"/>
  <c r="O223"/>
  <c r="G223"/>
  <c r="R225"/>
  <c r="N225"/>
  <c r="J225"/>
  <c r="F225"/>
  <c r="B225"/>
  <c r="S225"/>
  <c r="O225"/>
  <c r="K225"/>
  <c r="G225"/>
  <c r="C225"/>
  <c r="T225"/>
  <c r="P225"/>
  <c r="L225"/>
  <c r="H225"/>
  <c r="D225"/>
  <c r="Q225"/>
  <c r="AE225"/>
  <c r="E225"/>
  <c r="I225"/>
  <c r="M225"/>
  <c r="R227"/>
  <c r="N227"/>
  <c r="J227"/>
  <c r="F227"/>
  <c r="B227"/>
  <c r="S227"/>
  <c r="O227"/>
  <c r="K227"/>
  <c r="G227"/>
  <c r="C227"/>
  <c r="T227"/>
  <c r="P227"/>
  <c r="L227"/>
  <c r="H227"/>
  <c r="D227"/>
  <c r="Q227"/>
  <c r="AE227"/>
  <c r="E227"/>
  <c r="I227"/>
  <c r="M227"/>
  <c r="T229"/>
  <c r="R229"/>
  <c r="N229"/>
  <c r="J229"/>
  <c r="F229"/>
  <c r="B229"/>
  <c r="S229"/>
  <c r="O229"/>
  <c r="K229"/>
  <c r="G229"/>
  <c r="C229"/>
  <c r="AE229"/>
  <c r="P229"/>
  <c r="L229"/>
  <c r="H229"/>
  <c r="D229"/>
  <c r="Q229"/>
  <c r="E229"/>
  <c r="I229"/>
  <c r="M229"/>
  <c r="T231"/>
  <c r="P231"/>
  <c r="L231"/>
  <c r="H231"/>
  <c r="D231"/>
  <c r="R231"/>
  <c r="M231"/>
  <c r="G231"/>
  <c r="B231"/>
  <c r="S231"/>
  <c r="N231"/>
  <c r="I231"/>
  <c r="C231"/>
  <c r="AE231"/>
  <c r="O231"/>
  <c r="J231"/>
  <c r="E231"/>
  <c r="F231"/>
  <c r="K231"/>
  <c r="Q231"/>
  <c r="T233"/>
  <c r="P233"/>
  <c r="L233"/>
  <c r="H233"/>
  <c r="D233"/>
  <c r="R233"/>
  <c r="M233"/>
  <c r="G233"/>
  <c r="B233"/>
  <c r="S233"/>
  <c r="N233"/>
  <c r="I233"/>
  <c r="C233"/>
  <c r="AE233"/>
  <c r="O233"/>
  <c r="J233"/>
  <c r="E233"/>
  <c r="F233"/>
  <c r="K233"/>
  <c r="Q233"/>
  <c r="T235"/>
  <c r="P235"/>
  <c r="L235"/>
  <c r="H235"/>
  <c r="D235"/>
  <c r="R235"/>
  <c r="M235"/>
  <c r="G235"/>
  <c r="B235"/>
  <c r="S235"/>
  <c r="N235"/>
  <c r="I235"/>
  <c r="C235"/>
  <c r="AE235"/>
  <c r="O235"/>
  <c r="J235"/>
  <c r="E235"/>
  <c r="K235"/>
  <c r="Q235"/>
  <c r="F235"/>
  <c r="R237"/>
  <c r="N237"/>
  <c r="J237"/>
  <c r="F237"/>
  <c r="B237"/>
  <c r="S237"/>
  <c r="O237"/>
  <c r="K237"/>
  <c r="G237"/>
  <c r="C237"/>
  <c r="T237"/>
  <c r="P237"/>
  <c r="L237"/>
  <c r="H237"/>
  <c r="D237"/>
  <c r="AE237"/>
  <c r="E237"/>
  <c r="I237"/>
  <c r="M237"/>
  <c r="Q237"/>
  <c r="R239"/>
  <c r="N239"/>
  <c r="J239"/>
  <c r="F239"/>
  <c r="B239"/>
  <c r="S239"/>
  <c r="O239"/>
  <c r="K239"/>
  <c r="G239"/>
  <c r="C239"/>
  <c r="T239"/>
  <c r="P239"/>
  <c r="L239"/>
  <c r="H239"/>
  <c r="D239"/>
  <c r="AE239"/>
  <c r="E239"/>
  <c r="I239"/>
  <c r="M239"/>
  <c r="Q239"/>
  <c r="R241"/>
  <c r="N241"/>
  <c r="J241"/>
  <c r="F241"/>
  <c r="B241"/>
  <c r="S241"/>
  <c r="O241"/>
  <c r="K241"/>
  <c r="G241"/>
  <c r="C241"/>
  <c r="T241"/>
  <c r="P241"/>
  <c r="L241"/>
  <c r="H241"/>
  <c r="D241"/>
  <c r="AE241"/>
  <c r="E241"/>
  <c r="I241"/>
  <c r="M241"/>
  <c r="Q241"/>
  <c r="R243"/>
  <c r="N243"/>
  <c r="J243"/>
  <c r="F243"/>
  <c r="B243"/>
  <c r="S243"/>
  <c r="O243"/>
  <c r="K243"/>
  <c r="G243"/>
  <c r="C243"/>
  <c r="T243"/>
  <c r="P243"/>
  <c r="L243"/>
  <c r="H243"/>
  <c r="D243"/>
  <c r="AE243"/>
  <c r="E243"/>
  <c r="I243"/>
  <c r="M243"/>
  <c r="Q243"/>
  <c r="R245"/>
  <c r="N245"/>
  <c r="J245"/>
  <c r="F245"/>
  <c r="B245"/>
  <c r="S245"/>
  <c r="O245"/>
  <c r="K245"/>
  <c r="G245"/>
  <c r="C245"/>
  <c r="T245"/>
  <c r="P245"/>
  <c r="L245"/>
  <c r="H245"/>
  <c r="D245"/>
  <c r="AE245"/>
  <c r="E245"/>
  <c r="I245"/>
  <c r="M245"/>
  <c r="Q245"/>
  <c r="R247"/>
  <c r="N247"/>
  <c r="J247"/>
  <c r="F247"/>
  <c r="B247"/>
  <c r="S247"/>
  <c r="O247"/>
  <c r="K247"/>
  <c r="G247"/>
  <c r="C247"/>
  <c r="T247"/>
  <c r="P247"/>
  <c r="L247"/>
  <c r="H247"/>
  <c r="D247"/>
  <c r="AE247"/>
  <c r="E247"/>
  <c r="I247"/>
  <c r="M247"/>
  <c r="Q247"/>
  <c r="R249"/>
  <c r="N249"/>
  <c r="J249"/>
  <c r="F249"/>
  <c r="B249"/>
  <c r="S249"/>
  <c r="O249"/>
  <c r="K249"/>
  <c r="G249"/>
  <c r="C249"/>
  <c r="T249"/>
  <c r="P249"/>
  <c r="L249"/>
  <c r="H249"/>
  <c r="D249"/>
  <c r="AE249"/>
  <c r="E249"/>
  <c r="I249"/>
  <c r="M249"/>
  <c r="Q249"/>
  <c r="R251"/>
  <c r="N251"/>
  <c r="J251"/>
  <c r="F251"/>
  <c r="B251"/>
  <c r="S251"/>
  <c r="O251"/>
  <c r="K251"/>
  <c r="G251"/>
  <c r="C251"/>
  <c r="T251"/>
  <c r="P251"/>
  <c r="L251"/>
  <c r="H251"/>
  <c r="D251"/>
  <c r="AE251"/>
  <c r="E251"/>
  <c r="I251"/>
  <c r="M251"/>
  <c r="Q251"/>
  <c r="R253"/>
  <c r="N253"/>
  <c r="J253"/>
  <c r="F253"/>
  <c r="B253"/>
  <c r="S253"/>
  <c r="O253"/>
  <c r="K253"/>
  <c r="G253"/>
  <c r="C253"/>
  <c r="T253"/>
  <c r="P253"/>
  <c r="L253"/>
  <c r="H253"/>
  <c r="D253"/>
  <c r="AE253"/>
  <c r="E253"/>
  <c r="I253"/>
  <c r="M253"/>
  <c r="Q253"/>
  <c r="B157"/>
  <c r="R157"/>
  <c r="J159"/>
  <c r="B161"/>
  <c r="R161"/>
  <c r="J163"/>
  <c r="B165"/>
  <c r="R165"/>
  <c r="J167"/>
  <c r="B169"/>
  <c r="R169"/>
  <c r="J171"/>
  <c r="J173"/>
  <c r="J175"/>
  <c r="J177"/>
  <c r="J179"/>
  <c r="J181"/>
  <c r="J183"/>
  <c r="J185"/>
  <c r="J187"/>
  <c r="J189"/>
  <c r="J191"/>
  <c r="J193"/>
  <c r="J195"/>
  <c r="F171"/>
  <c r="F173"/>
  <c r="F175"/>
  <c r="F177"/>
  <c r="F179"/>
  <c r="F181"/>
  <c r="F183"/>
  <c r="F185"/>
  <c r="F187"/>
  <c r="F189"/>
  <c r="F191"/>
  <c r="F193"/>
  <c r="F195"/>
  <c r="J157"/>
  <c r="B159"/>
  <c r="R159"/>
  <c r="J161"/>
  <c r="B163"/>
  <c r="R163"/>
  <c r="J165"/>
  <c r="B167"/>
  <c r="R167"/>
  <c r="J169"/>
  <c r="B171"/>
  <c r="R171"/>
  <c r="B173"/>
  <c r="R173"/>
  <c r="B175"/>
  <c r="R175"/>
  <c r="B177"/>
  <c r="R177"/>
  <c r="B179"/>
  <c r="R179"/>
  <c r="B181"/>
  <c r="R181"/>
  <c r="B183"/>
  <c r="R183"/>
  <c r="B185"/>
  <c r="R185"/>
  <c r="B187"/>
  <c r="R187"/>
  <c r="B189"/>
  <c r="R189"/>
  <c r="B191"/>
  <c r="R191"/>
  <c r="B193"/>
  <c r="R193"/>
  <c r="B195"/>
  <c r="R195"/>
  <c r="AY230"/>
  <c r="AU230"/>
  <c r="AQ230"/>
  <c r="AM230"/>
  <c r="AI230"/>
  <c r="AV230"/>
  <c r="AP230"/>
  <c r="AK230"/>
  <c r="AW230"/>
  <c r="AR230"/>
  <c r="AL230"/>
  <c r="AG230"/>
  <c r="AX230"/>
  <c r="AS230"/>
  <c r="AN230"/>
  <c r="AH230"/>
  <c r="BJ230"/>
  <c r="AJ230"/>
  <c r="AO230"/>
  <c r="AJ158"/>
  <c r="AN158"/>
  <c r="AR158"/>
  <c r="AV158"/>
  <c r="BJ158"/>
  <c r="AJ160"/>
  <c r="AN160"/>
  <c r="AR160"/>
  <c r="AV160"/>
  <c r="BJ160"/>
  <c r="AJ162"/>
  <c r="AN162"/>
  <c r="AR162"/>
  <c r="AV162"/>
  <c r="BJ162"/>
  <c r="AJ164"/>
  <c r="AN164"/>
  <c r="AR164"/>
  <c r="AV164"/>
  <c r="BJ164"/>
  <c r="AJ166"/>
  <c r="AN166"/>
  <c r="AR166"/>
  <c r="AV166"/>
  <c r="BJ166"/>
  <c r="AJ168"/>
  <c r="AN168"/>
  <c r="AR168"/>
  <c r="AV168"/>
  <c r="BJ168"/>
  <c r="AJ170"/>
  <c r="AN170"/>
  <c r="AR170"/>
  <c r="AV170"/>
  <c r="BJ170"/>
  <c r="AJ171"/>
  <c r="AN171"/>
  <c r="AR171"/>
  <c r="AV171"/>
  <c r="BJ171"/>
  <c r="AE172"/>
  <c r="AJ172"/>
  <c r="AN172"/>
  <c r="AR172"/>
  <c r="AV172"/>
  <c r="BJ172"/>
  <c r="AJ173"/>
  <c r="AN173"/>
  <c r="AR173"/>
  <c r="AV173"/>
  <c r="BJ173"/>
  <c r="E174"/>
  <c r="I174"/>
  <c r="M174"/>
  <c r="Q174"/>
  <c r="AE174"/>
  <c r="AJ174"/>
  <c r="AN174"/>
  <c r="AR174"/>
  <c r="AV174"/>
  <c r="BJ174"/>
  <c r="AJ175"/>
  <c r="AN175"/>
  <c r="AR175"/>
  <c r="AV175"/>
  <c r="BJ175"/>
  <c r="E176"/>
  <c r="I176"/>
  <c r="M176"/>
  <c r="Q176"/>
  <c r="AE176"/>
  <c r="AJ176"/>
  <c r="AN176"/>
  <c r="AR176"/>
  <c r="AV176"/>
  <c r="BJ176"/>
  <c r="AJ177"/>
  <c r="AN177"/>
  <c r="AR177"/>
  <c r="AV177"/>
  <c r="BJ177"/>
  <c r="E178"/>
  <c r="I178"/>
  <c r="M178"/>
  <c r="Q178"/>
  <c r="AE178"/>
  <c r="AJ178"/>
  <c r="AN178"/>
  <c r="AR178"/>
  <c r="AV178"/>
  <c r="BJ178"/>
  <c r="AJ179"/>
  <c r="AN179"/>
  <c r="AR179"/>
  <c r="AV179"/>
  <c r="BJ179"/>
  <c r="E180"/>
  <c r="I180"/>
  <c r="M180"/>
  <c r="Q180"/>
  <c r="AE180"/>
  <c r="AJ180"/>
  <c r="AN180"/>
  <c r="AR180"/>
  <c r="AV180"/>
  <c r="BJ180"/>
  <c r="AJ181"/>
  <c r="AN181"/>
  <c r="AR181"/>
  <c r="AV181"/>
  <c r="BJ181"/>
  <c r="E182"/>
  <c r="I182"/>
  <c r="M182"/>
  <c r="Q182"/>
  <c r="AE182"/>
  <c r="AJ182"/>
  <c r="AN182"/>
  <c r="AR182"/>
  <c r="AV182"/>
  <c r="BJ182"/>
  <c r="AJ183"/>
  <c r="AN183"/>
  <c r="AR183"/>
  <c r="AV183"/>
  <c r="BJ183"/>
  <c r="E184"/>
  <c r="I184"/>
  <c r="M184"/>
  <c r="Q184"/>
  <c r="AE184"/>
  <c r="AJ184"/>
  <c r="AN184"/>
  <c r="AR184"/>
  <c r="AV184"/>
  <c r="BJ184"/>
  <c r="AJ185"/>
  <c r="AN185"/>
  <c r="AR185"/>
  <c r="AV185"/>
  <c r="BJ185"/>
  <c r="E186"/>
  <c r="I186"/>
  <c r="M186"/>
  <c r="Q186"/>
  <c r="AE186"/>
  <c r="AJ186"/>
  <c r="AN186"/>
  <c r="AR186"/>
  <c r="AV186"/>
  <c r="BJ186"/>
  <c r="AJ187"/>
  <c r="AN187"/>
  <c r="AR187"/>
  <c r="AV187"/>
  <c r="BJ187"/>
  <c r="E188"/>
  <c r="I188"/>
  <c r="M188"/>
  <c r="Q188"/>
  <c r="AE188"/>
  <c r="AJ188"/>
  <c r="AN188"/>
  <c r="AR188"/>
  <c r="AV188"/>
  <c r="BJ188"/>
  <c r="AJ189"/>
  <c r="AN189"/>
  <c r="AR189"/>
  <c r="AV189"/>
  <c r="BJ189"/>
  <c r="E190"/>
  <c r="I190"/>
  <c r="M190"/>
  <c r="Q190"/>
  <c r="AE190"/>
  <c r="AJ190"/>
  <c r="AN190"/>
  <c r="AR190"/>
  <c r="AV190"/>
  <c r="BJ190"/>
  <c r="AJ191"/>
  <c r="AN191"/>
  <c r="AR191"/>
  <c r="AV191"/>
  <c r="BJ191"/>
  <c r="E192"/>
  <c r="I192"/>
  <c r="M192"/>
  <c r="Q192"/>
  <c r="AE192"/>
  <c r="AJ192"/>
  <c r="AN192"/>
  <c r="AR192"/>
  <c r="AV192"/>
  <c r="BJ192"/>
  <c r="AJ193"/>
  <c r="AN193"/>
  <c r="AR193"/>
  <c r="AV193"/>
  <c r="BJ193"/>
  <c r="E194"/>
  <c r="I194"/>
  <c r="M194"/>
  <c r="Q194"/>
  <c r="AE194"/>
  <c r="AJ194"/>
  <c r="AN194"/>
  <c r="AR194"/>
  <c r="AV194"/>
  <c r="BJ194"/>
  <c r="AJ195"/>
  <c r="AN195"/>
  <c r="AR195"/>
  <c r="AV195"/>
  <c r="BJ195"/>
  <c r="E196"/>
  <c r="I196"/>
  <c r="M196"/>
  <c r="Q196"/>
  <c r="AE196"/>
  <c r="AJ196"/>
  <c r="AN196"/>
  <c r="AR196"/>
  <c r="AV196"/>
  <c r="BJ196"/>
  <c r="AI197"/>
  <c r="AQ197"/>
  <c r="AY197"/>
  <c r="H198"/>
  <c r="AI198"/>
  <c r="AQ198"/>
  <c r="AI199"/>
  <c r="AQ199"/>
  <c r="AY199"/>
  <c r="H200"/>
  <c r="AI200"/>
  <c r="AQ200"/>
  <c r="AY200"/>
  <c r="AI201"/>
  <c r="AQ201"/>
  <c r="AY201"/>
  <c r="H202"/>
  <c r="AI202"/>
  <c r="AJ203"/>
  <c r="BJ203"/>
  <c r="AJ205"/>
  <c r="BJ205"/>
  <c r="AR206"/>
  <c r="AJ207"/>
  <c r="BJ207"/>
  <c r="AJ209"/>
  <c r="BJ209"/>
  <c r="AJ211"/>
  <c r="BJ211"/>
  <c r="AR212"/>
  <c r="AX215"/>
  <c r="AX219"/>
  <c r="AX223"/>
  <c r="AP224"/>
  <c r="AW198"/>
  <c r="AS198"/>
  <c r="AO198"/>
  <c r="AK198"/>
  <c r="AG198"/>
  <c r="AX198"/>
  <c r="AT198"/>
  <c r="AP198"/>
  <c r="AL198"/>
  <c r="AH198"/>
  <c r="AW202"/>
  <c r="AS202"/>
  <c r="AO202"/>
  <c r="AK202"/>
  <c r="AG202"/>
  <c r="AX202"/>
  <c r="AT202"/>
  <c r="AP202"/>
  <c r="AL202"/>
  <c r="AH202"/>
  <c r="AY202"/>
  <c r="AU202"/>
  <c r="AQ202"/>
  <c r="AW204"/>
  <c r="AS204"/>
  <c r="AO204"/>
  <c r="AK204"/>
  <c r="AG204"/>
  <c r="AX204"/>
  <c r="AT204"/>
  <c r="AP204"/>
  <c r="AL204"/>
  <c r="AH204"/>
  <c r="AY204"/>
  <c r="AU204"/>
  <c r="AQ204"/>
  <c r="AM204"/>
  <c r="AI204"/>
  <c r="AW208"/>
  <c r="AS208"/>
  <c r="AO208"/>
  <c r="AK208"/>
  <c r="AG208"/>
  <c r="AX208"/>
  <c r="AT208"/>
  <c r="AP208"/>
  <c r="AL208"/>
  <c r="AH208"/>
  <c r="AY208"/>
  <c r="AU208"/>
  <c r="AQ208"/>
  <c r="AM208"/>
  <c r="AI208"/>
  <c r="AW210"/>
  <c r="AS210"/>
  <c r="AO210"/>
  <c r="AK210"/>
  <c r="AG210"/>
  <c r="AX210"/>
  <c r="AT210"/>
  <c r="AP210"/>
  <c r="AL210"/>
  <c r="AH210"/>
  <c r="AY210"/>
  <c r="AU210"/>
  <c r="AQ210"/>
  <c r="AM210"/>
  <c r="AI210"/>
  <c r="AW214"/>
  <c r="AS214"/>
  <c r="AO214"/>
  <c r="AK214"/>
  <c r="AG214"/>
  <c r="AY214"/>
  <c r="AU214"/>
  <c r="AQ214"/>
  <c r="AM214"/>
  <c r="AI214"/>
  <c r="BJ214"/>
  <c r="AR214"/>
  <c r="AJ214"/>
  <c r="AT214"/>
  <c r="AL214"/>
  <c r="AV214"/>
  <c r="AN214"/>
  <c r="AW216"/>
  <c r="AS216"/>
  <c r="AO216"/>
  <c r="AK216"/>
  <c r="AG216"/>
  <c r="AY216"/>
  <c r="AU216"/>
  <c r="AQ216"/>
  <c r="AM216"/>
  <c r="AI216"/>
  <c r="BJ216"/>
  <c r="AR216"/>
  <c r="AJ216"/>
  <c r="AT216"/>
  <c r="AL216"/>
  <c r="AV216"/>
  <c r="AN216"/>
  <c r="AW220"/>
  <c r="AS220"/>
  <c r="AO220"/>
  <c r="AK220"/>
  <c r="AG220"/>
  <c r="AY220"/>
  <c r="AU220"/>
  <c r="AQ220"/>
  <c r="AM220"/>
  <c r="AI220"/>
  <c r="BJ220"/>
  <c r="AR220"/>
  <c r="AJ220"/>
  <c r="AT220"/>
  <c r="AL220"/>
  <c r="AV220"/>
  <c r="AN220"/>
  <c r="AW222"/>
  <c r="AS222"/>
  <c r="AO222"/>
  <c r="AK222"/>
  <c r="AG222"/>
  <c r="AY222"/>
  <c r="AU222"/>
  <c r="AQ222"/>
  <c r="AM222"/>
  <c r="AI222"/>
  <c r="BJ222"/>
  <c r="AR222"/>
  <c r="AJ222"/>
  <c r="AT222"/>
  <c r="AL222"/>
  <c r="AV222"/>
  <c r="AN222"/>
  <c r="AW226"/>
  <c r="AS226"/>
  <c r="AO226"/>
  <c r="AK226"/>
  <c r="AG226"/>
  <c r="AX226"/>
  <c r="AT226"/>
  <c r="AP226"/>
  <c r="AL226"/>
  <c r="AH226"/>
  <c r="AY226"/>
  <c r="AU226"/>
  <c r="AQ226"/>
  <c r="AM226"/>
  <c r="AI226"/>
  <c r="BJ226"/>
  <c r="AJ226"/>
  <c r="AN226"/>
  <c r="AR226"/>
  <c r="AY232"/>
  <c r="AU232"/>
  <c r="AQ232"/>
  <c r="AM232"/>
  <c r="AI232"/>
  <c r="AV232"/>
  <c r="AP232"/>
  <c r="AK232"/>
  <c r="AW232"/>
  <c r="AR232"/>
  <c r="AL232"/>
  <c r="AG232"/>
  <c r="AX232"/>
  <c r="AS232"/>
  <c r="AN232"/>
  <c r="AH232"/>
  <c r="AJ232"/>
  <c r="AO232"/>
  <c r="AT232"/>
  <c r="AW236"/>
  <c r="AS236"/>
  <c r="AO236"/>
  <c r="AK236"/>
  <c r="AG236"/>
  <c r="AX236"/>
  <c r="AT236"/>
  <c r="AP236"/>
  <c r="AL236"/>
  <c r="AH236"/>
  <c r="AY236"/>
  <c r="AU236"/>
  <c r="AQ236"/>
  <c r="AM236"/>
  <c r="AI236"/>
  <c r="AN236"/>
  <c r="AR236"/>
  <c r="AV236"/>
  <c r="AJ236"/>
  <c r="BJ236"/>
  <c r="AW238"/>
  <c r="AS238"/>
  <c r="AO238"/>
  <c r="AK238"/>
  <c r="AG238"/>
  <c r="AX238"/>
  <c r="AT238"/>
  <c r="AP238"/>
  <c r="AL238"/>
  <c r="AH238"/>
  <c r="AY238"/>
  <c r="AU238"/>
  <c r="AQ238"/>
  <c r="AM238"/>
  <c r="AI238"/>
  <c r="AN238"/>
  <c r="AR238"/>
  <c r="AV238"/>
  <c r="AJ238"/>
  <c r="AW242"/>
  <c r="AS242"/>
  <c r="AO242"/>
  <c r="AK242"/>
  <c r="AG242"/>
  <c r="AX242"/>
  <c r="AT242"/>
  <c r="AP242"/>
  <c r="AL242"/>
  <c r="AH242"/>
  <c r="AY242"/>
  <c r="AU242"/>
  <c r="AQ242"/>
  <c r="AM242"/>
  <c r="AI242"/>
  <c r="AN242"/>
  <c r="AR242"/>
  <c r="AV242"/>
  <c r="AJ242"/>
  <c r="BJ242"/>
  <c r="AW244"/>
  <c r="AS244"/>
  <c r="AO244"/>
  <c r="AK244"/>
  <c r="AG244"/>
  <c r="AX244"/>
  <c r="AT244"/>
  <c r="AP244"/>
  <c r="AL244"/>
  <c r="AH244"/>
  <c r="AY244"/>
  <c r="AU244"/>
  <c r="AQ244"/>
  <c r="AM244"/>
  <c r="AI244"/>
  <c r="AN244"/>
  <c r="AR244"/>
  <c r="AV244"/>
  <c r="AJ244"/>
  <c r="BJ244"/>
  <c r="AW248"/>
  <c r="AS248"/>
  <c r="AO248"/>
  <c r="AK248"/>
  <c r="AG248"/>
  <c r="AX248"/>
  <c r="AT248"/>
  <c r="AP248"/>
  <c r="AL248"/>
  <c r="AH248"/>
  <c r="AY248"/>
  <c r="AU248"/>
  <c r="AQ248"/>
  <c r="AM248"/>
  <c r="AI248"/>
  <c r="AN248"/>
  <c r="AR248"/>
  <c r="AV248"/>
  <c r="BJ248"/>
  <c r="AW250"/>
  <c r="AS250"/>
  <c r="AO250"/>
  <c r="AK250"/>
  <c r="AG250"/>
  <c r="AX250"/>
  <c r="AT250"/>
  <c r="AP250"/>
  <c r="AL250"/>
  <c r="AH250"/>
  <c r="AY250"/>
  <c r="AU250"/>
  <c r="AQ250"/>
  <c r="AM250"/>
  <c r="AI250"/>
  <c r="AN250"/>
  <c r="AR250"/>
  <c r="AV250"/>
  <c r="AJ250"/>
  <c r="BJ250"/>
  <c r="AW252"/>
  <c r="AS252"/>
  <c r="AO252"/>
  <c r="AK252"/>
  <c r="AG252"/>
  <c r="AX252"/>
  <c r="AT252"/>
  <c r="AP252"/>
  <c r="AL252"/>
  <c r="AH252"/>
  <c r="AY252"/>
  <c r="AU252"/>
  <c r="AQ252"/>
  <c r="AM252"/>
  <c r="AI252"/>
  <c r="AN252"/>
  <c r="AR252"/>
  <c r="AV252"/>
  <c r="AJ252"/>
  <c r="BJ252"/>
  <c r="R198"/>
  <c r="N198"/>
  <c r="J198"/>
  <c r="F198"/>
  <c r="B198"/>
  <c r="S198"/>
  <c r="O198"/>
  <c r="K198"/>
  <c r="G198"/>
  <c r="C198"/>
  <c r="R200"/>
  <c r="N200"/>
  <c r="J200"/>
  <c r="F200"/>
  <c r="B200"/>
  <c r="S200"/>
  <c r="O200"/>
  <c r="K200"/>
  <c r="G200"/>
  <c r="C200"/>
  <c r="R202"/>
  <c r="N202"/>
  <c r="J202"/>
  <c r="F202"/>
  <c r="B202"/>
  <c r="S202"/>
  <c r="O202"/>
  <c r="K202"/>
  <c r="G202"/>
  <c r="C202"/>
  <c r="R204"/>
  <c r="N204"/>
  <c r="J204"/>
  <c r="F204"/>
  <c r="B204"/>
  <c r="S204"/>
  <c r="O204"/>
  <c r="K204"/>
  <c r="G204"/>
  <c r="C204"/>
  <c r="T204"/>
  <c r="P204"/>
  <c r="L204"/>
  <c r="H204"/>
  <c r="D204"/>
  <c r="R206"/>
  <c r="N206"/>
  <c r="J206"/>
  <c r="F206"/>
  <c r="B206"/>
  <c r="S206"/>
  <c r="O206"/>
  <c r="K206"/>
  <c r="G206"/>
  <c r="C206"/>
  <c r="T206"/>
  <c r="P206"/>
  <c r="L206"/>
  <c r="H206"/>
  <c r="D206"/>
  <c r="R208"/>
  <c r="N208"/>
  <c r="J208"/>
  <c r="F208"/>
  <c r="B208"/>
  <c r="S208"/>
  <c r="O208"/>
  <c r="K208"/>
  <c r="G208"/>
  <c r="C208"/>
  <c r="T208"/>
  <c r="P208"/>
  <c r="L208"/>
  <c r="H208"/>
  <c r="D208"/>
  <c r="R210"/>
  <c r="N210"/>
  <c r="J210"/>
  <c r="F210"/>
  <c r="B210"/>
  <c r="S210"/>
  <c r="O210"/>
  <c r="K210"/>
  <c r="G210"/>
  <c r="C210"/>
  <c r="T210"/>
  <c r="P210"/>
  <c r="L210"/>
  <c r="H210"/>
  <c r="D210"/>
  <c r="R212"/>
  <c r="N212"/>
  <c r="J212"/>
  <c r="F212"/>
  <c r="B212"/>
  <c r="S212"/>
  <c r="O212"/>
  <c r="K212"/>
  <c r="G212"/>
  <c r="C212"/>
  <c r="T212"/>
  <c r="P212"/>
  <c r="L212"/>
  <c r="H212"/>
  <c r="D212"/>
  <c r="R214"/>
  <c r="N214"/>
  <c r="J214"/>
  <c r="F214"/>
  <c r="B214"/>
  <c r="T214"/>
  <c r="P214"/>
  <c r="L214"/>
  <c r="H214"/>
  <c r="D214"/>
  <c r="Q214"/>
  <c r="I214"/>
  <c r="S214"/>
  <c r="K214"/>
  <c r="C214"/>
  <c r="AE214"/>
  <c r="M214"/>
  <c r="E214"/>
  <c r="R216"/>
  <c r="N216"/>
  <c r="J216"/>
  <c r="F216"/>
  <c r="B216"/>
  <c r="T216"/>
  <c r="P216"/>
  <c r="L216"/>
  <c r="H216"/>
  <c r="D216"/>
  <c r="Q216"/>
  <c r="I216"/>
  <c r="S216"/>
  <c r="K216"/>
  <c r="C216"/>
  <c r="AE216"/>
  <c r="M216"/>
  <c r="E216"/>
  <c r="R218"/>
  <c r="N218"/>
  <c r="J218"/>
  <c r="F218"/>
  <c r="B218"/>
  <c r="T218"/>
  <c r="P218"/>
  <c r="L218"/>
  <c r="H218"/>
  <c r="D218"/>
  <c r="Q218"/>
  <c r="I218"/>
  <c r="S218"/>
  <c r="K218"/>
  <c r="C218"/>
  <c r="AE218"/>
  <c r="M218"/>
  <c r="E218"/>
  <c r="R220"/>
  <c r="N220"/>
  <c r="J220"/>
  <c r="F220"/>
  <c r="B220"/>
  <c r="T220"/>
  <c r="P220"/>
  <c r="L220"/>
  <c r="H220"/>
  <c r="D220"/>
  <c r="Q220"/>
  <c r="I220"/>
  <c r="S220"/>
  <c r="K220"/>
  <c r="C220"/>
  <c r="AE220"/>
  <c r="M220"/>
  <c r="E220"/>
  <c r="R222"/>
  <c r="N222"/>
  <c r="J222"/>
  <c r="F222"/>
  <c r="B222"/>
  <c r="T222"/>
  <c r="P222"/>
  <c r="L222"/>
  <c r="H222"/>
  <c r="D222"/>
  <c r="Q222"/>
  <c r="I222"/>
  <c r="S222"/>
  <c r="K222"/>
  <c r="C222"/>
  <c r="AE222"/>
  <c r="M222"/>
  <c r="E222"/>
  <c r="R224"/>
  <c r="N224"/>
  <c r="J224"/>
  <c r="F224"/>
  <c r="B224"/>
  <c r="T224"/>
  <c r="P224"/>
  <c r="L224"/>
  <c r="H224"/>
  <c r="D224"/>
  <c r="Q224"/>
  <c r="I224"/>
  <c r="S224"/>
  <c r="K224"/>
  <c r="C224"/>
  <c r="AE224"/>
  <c r="M224"/>
  <c r="E224"/>
  <c r="R226"/>
  <c r="N226"/>
  <c r="J226"/>
  <c r="F226"/>
  <c r="B226"/>
  <c r="S226"/>
  <c r="O226"/>
  <c r="K226"/>
  <c r="G226"/>
  <c r="C226"/>
  <c r="T226"/>
  <c r="P226"/>
  <c r="L226"/>
  <c r="H226"/>
  <c r="D226"/>
  <c r="I226"/>
  <c r="M226"/>
  <c r="Q226"/>
  <c r="R228"/>
  <c r="N228"/>
  <c r="J228"/>
  <c r="F228"/>
  <c r="B228"/>
  <c r="S228"/>
  <c r="O228"/>
  <c r="K228"/>
  <c r="G228"/>
  <c r="C228"/>
  <c r="T228"/>
  <c r="P228"/>
  <c r="L228"/>
  <c r="H228"/>
  <c r="D228"/>
  <c r="I228"/>
  <c r="M228"/>
  <c r="Q228"/>
  <c r="T230"/>
  <c r="P230"/>
  <c r="L230"/>
  <c r="H230"/>
  <c r="D230"/>
  <c r="AE230"/>
  <c r="O230"/>
  <c r="J230"/>
  <c r="E230"/>
  <c r="Q230"/>
  <c r="K230"/>
  <c r="F230"/>
  <c r="R230"/>
  <c r="M230"/>
  <c r="G230"/>
  <c r="B230"/>
  <c r="S230"/>
  <c r="C230"/>
  <c r="I230"/>
  <c r="T232"/>
  <c r="P232"/>
  <c r="L232"/>
  <c r="H232"/>
  <c r="D232"/>
  <c r="AE232"/>
  <c r="O232"/>
  <c r="J232"/>
  <c r="E232"/>
  <c r="Q232"/>
  <c r="K232"/>
  <c r="F232"/>
  <c r="R232"/>
  <c r="M232"/>
  <c r="G232"/>
  <c r="B232"/>
  <c r="C232"/>
  <c r="I232"/>
  <c r="N232"/>
  <c r="T234"/>
  <c r="P234"/>
  <c r="L234"/>
  <c r="H234"/>
  <c r="D234"/>
  <c r="AE234"/>
  <c r="O234"/>
  <c r="J234"/>
  <c r="E234"/>
  <c r="Q234"/>
  <c r="K234"/>
  <c r="F234"/>
  <c r="R234"/>
  <c r="M234"/>
  <c r="G234"/>
  <c r="B234"/>
  <c r="I234"/>
  <c r="N234"/>
  <c r="S234"/>
  <c r="R236"/>
  <c r="S236"/>
  <c r="T236"/>
  <c r="P236"/>
  <c r="L236"/>
  <c r="H236"/>
  <c r="D236"/>
  <c r="O236"/>
  <c r="J236"/>
  <c r="E236"/>
  <c r="Q236"/>
  <c r="K236"/>
  <c r="F236"/>
  <c r="AE236"/>
  <c r="M236"/>
  <c r="G236"/>
  <c r="B236"/>
  <c r="N236"/>
  <c r="C236"/>
  <c r="R238"/>
  <c r="N238"/>
  <c r="J238"/>
  <c r="F238"/>
  <c r="B238"/>
  <c r="S238"/>
  <c r="O238"/>
  <c r="K238"/>
  <c r="G238"/>
  <c r="C238"/>
  <c r="T238"/>
  <c r="P238"/>
  <c r="L238"/>
  <c r="H238"/>
  <c r="D238"/>
  <c r="M238"/>
  <c r="Q238"/>
  <c r="AE238"/>
  <c r="E238"/>
  <c r="I238"/>
  <c r="R240"/>
  <c r="N240"/>
  <c r="J240"/>
  <c r="F240"/>
  <c r="B240"/>
  <c r="S240"/>
  <c r="O240"/>
  <c r="K240"/>
  <c r="G240"/>
  <c r="C240"/>
  <c r="T240"/>
  <c r="P240"/>
  <c r="L240"/>
  <c r="H240"/>
  <c r="D240"/>
  <c r="M240"/>
  <c r="Q240"/>
  <c r="AE240"/>
  <c r="E240"/>
  <c r="I240"/>
  <c r="R242"/>
  <c r="N242"/>
  <c r="J242"/>
  <c r="F242"/>
  <c r="B242"/>
  <c r="S242"/>
  <c r="O242"/>
  <c r="K242"/>
  <c r="G242"/>
  <c r="C242"/>
  <c r="T242"/>
  <c r="P242"/>
  <c r="L242"/>
  <c r="H242"/>
  <c r="D242"/>
  <c r="M242"/>
  <c r="Q242"/>
  <c r="AE242"/>
  <c r="E242"/>
  <c r="R244"/>
  <c r="N244"/>
  <c r="J244"/>
  <c r="F244"/>
  <c r="B244"/>
  <c r="S244"/>
  <c r="O244"/>
  <c r="K244"/>
  <c r="G244"/>
  <c r="C244"/>
  <c r="T244"/>
  <c r="P244"/>
  <c r="L244"/>
  <c r="H244"/>
  <c r="D244"/>
  <c r="M244"/>
  <c r="Q244"/>
  <c r="AE244"/>
  <c r="E244"/>
  <c r="I244"/>
  <c r="R246"/>
  <c r="N246"/>
  <c r="J246"/>
  <c r="F246"/>
  <c r="B246"/>
  <c r="S246"/>
  <c r="O246"/>
  <c r="K246"/>
  <c r="G246"/>
  <c r="C246"/>
  <c r="T246"/>
  <c r="P246"/>
  <c r="L246"/>
  <c r="H246"/>
  <c r="D246"/>
  <c r="M246"/>
  <c r="Q246"/>
  <c r="AE246"/>
  <c r="E246"/>
  <c r="I246"/>
  <c r="R248"/>
  <c r="N248"/>
  <c r="J248"/>
  <c r="F248"/>
  <c r="B248"/>
  <c r="S248"/>
  <c r="O248"/>
  <c r="K248"/>
  <c r="G248"/>
  <c r="C248"/>
  <c r="T248"/>
  <c r="P248"/>
  <c r="L248"/>
  <c r="H248"/>
  <c r="D248"/>
  <c r="M248"/>
  <c r="Q248"/>
  <c r="AE248"/>
  <c r="E248"/>
  <c r="I248"/>
  <c r="R250"/>
  <c r="N250"/>
  <c r="J250"/>
  <c r="F250"/>
  <c r="B250"/>
  <c r="S250"/>
  <c r="O250"/>
  <c r="K250"/>
  <c r="G250"/>
  <c r="C250"/>
  <c r="T250"/>
  <c r="P250"/>
  <c r="L250"/>
  <c r="H250"/>
  <c r="D250"/>
  <c r="M250"/>
  <c r="Q250"/>
  <c r="AE250"/>
  <c r="E250"/>
  <c r="R252"/>
  <c r="N252"/>
  <c r="J252"/>
  <c r="F252"/>
  <c r="B252"/>
  <c r="S252"/>
  <c r="O252"/>
  <c r="K252"/>
  <c r="G252"/>
  <c r="C252"/>
  <c r="T252"/>
  <c r="P252"/>
  <c r="L252"/>
  <c r="H252"/>
  <c r="D252"/>
  <c r="M252"/>
  <c r="Q252"/>
  <c r="AE252"/>
  <c r="E252"/>
  <c r="I252"/>
  <c r="R254"/>
  <c r="N254"/>
  <c r="J254"/>
  <c r="F254"/>
  <c r="B254"/>
  <c r="S254"/>
  <c r="O254"/>
  <c r="K254"/>
  <c r="G254"/>
  <c r="C254"/>
  <c r="T254"/>
  <c r="P254"/>
  <c r="L254"/>
  <c r="H254"/>
  <c r="D254"/>
  <c r="M254"/>
  <c r="Q254"/>
  <c r="AE254"/>
  <c r="E254"/>
  <c r="I254"/>
  <c r="AJ156"/>
  <c r="AR156"/>
  <c r="AV156"/>
  <c r="AI156"/>
  <c r="AM156"/>
  <c r="AQ156"/>
  <c r="AU156"/>
  <c r="AY156"/>
  <c r="AI157"/>
  <c r="AM157"/>
  <c r="AQ157"/>
  <c r="AU157"/>
  <c r="AY157"/>
  <c r="D158"/>
  <c r="H158"/>
  <c r="L158"/>
  <c r="P158"/>
  <c r="T158"/>
  <c r="AI158"/>
  <c r="AM158"/>
  <c r="AQ158"/>
  <c r="AU158"/>
  <c r="AY158"/>
  <c r="AI159"/>
  <c r="AM159"/>
  <c r="AQ159"/>
  <c r="AU159"/>
  <c r="AY159"/>
  <c r="D160"/>
  <c r="H160"/>
  <c r="L160"/>
  <c r="P160"/>
  <c r="T160"/>
  <c r="AI160"/>
  <c r="AM160"/>
  <c r="AQ160"/>
  <c r="AU160"/>
  <c r="AY160"/>
  <c r="AI161"/>
  <c r="AM161"/>
  <c r="AQ161"/>
  <c r="AU161"/>
  <c r="AY161"/>
  <c r="D162"/>
  <c r="H162"/>
  <c r="L162"/>
  <c r="P162"/>
  <c r="T162"/>
  <c r="AI162"/>
  <c r="AM162"/>
  <c r="AQ162"/>
  <c r="AU162"/>
  <c r="AY162"/>
  <c r="AI163"/>
  <c r="AM163"/>
  <c r="AQ163"/>
  <c r="AU163"/>
  <c r="AY163"/>
  <c r="D164"/>
  <c r="H164"/>
  <c r="L164"/>
  <c r="P164"/>
  <c r="T164"/>
  <c r="AI164"/>
  <c r="AM164"/>
  <c r="AQ164"/>
  <c r="AU164"/>
  <c r="AY164"/>
  <c r="AI165"/>
  <c r="AM165"/>
  <c r="AQ165"/>
  <c r="AU165"/>
  <c r="AY165"/>
  <c r="D166"/>
  <c r="H166"/>
  <c r="L166"/>
  <c r="P166"/>
  <c r="T166"/>
  <c r="AI166"/>
  <c r="AM166"/>
  <c r="AQ166"/>
  <c r="AU166"/>
  <c r="AY166"/>
  <c r="AI167"/>
  <c r="AM167"/>
  <c r="AQ167"/>
  <c r="AU167"/>
  <c r="AY167"/>
  <c r="D168"/>
  <c r="H168"/>
  <c r="L168"/>
  <c r="P168"/>
  <c r="T168"/>
  <c r="AI168"/>
  <c r="AM168"/>
  <c r="AQ168"/>
  <c r="AU168"/>
  <c r="AY168"/>
  <c r="AI169"/>
  <c r="AM169"/>
  <c r="AQ169"/>
  <c r="AU169"/>
  <c r="AY169"/>
  <c r="D170"/>
  <c r="H170"/>
  <c r="L170"/>
  <c r="P170"/>
  <c r="T170"/>
  <c r="AI170"/>
  <c r="AM170"/>
  <c r="AQ170"/>
  <c r="AU170"/>
  <c r="AY170"/>
  <c r="AI171"/>
  <c r="AM171"/>
  <c r="AQ171"/>
  <c r="AU171"/>
  <c r="AY171"/>
  <c r="D172"/>
  <c r="H172"/>
  <c r="L172"/>
  <c r="P172"/>
  <c r="T172"/>
  <c r="AI172"/>
  <c r="AM172"/>
  <c r="AQ172"/>
  <c r="AU172"/>
  <c r="AY172"/>
  <c r="AI173"/>
  <c r="AM173"/>
  <c r="AQ173"/>
  <c r="AU173"/>
  <c r="AY173"/>
  <c r="D174"/>
  <c r="H174"/>
  <c r="L174"/>
  <c r="P174"/>
  <c r="T174"/>
  <c r="AI174"/>
  <c r="AM174"/>
  <c r="AQ174"/>
  <c r="AU174"/>
  <c r="AY174"/>
  <c r="AI175"/>
  <c r="AM175"/>
  <c r="AQ175"/>
  <c r="AU175"/>
  <c r="AY175"/>
  <c r="D176"/>
  <c r="H176"/>
  <c r="L176"/>
  <c r="P176"/>
  <c r="T176"/>
  <c r="AI176"/>
  <c r="AM176"/>
  <c r="AQ176"/>
  <c r="AU176"/>
  <c r="AY176"/>
  <c r="AI177"/>
  <c r="AM177"/>
  <c r="AQ177"/>
  <c r="AU177"/>
  <c r="AY177"/>
  <c r="D178"/>
  <c r="H178"/>
  <c r="L178"/>
  <c r="P178"/>
  <c r="T178"/>
  <c r="AI178"/>
  <c r="AM178"/>
  <c r="AQ178"/>
  <c r="AU178"/>
  <c r="AY178"/>
  <c r="AI179"/>
  <c r="AM179"/>
  <c r="AQ179"/>
  <c r="AU179"/>
  <c r="AY179"/>
  <c r="D180"/>
  <c r="H180"/>
  <c r="L180"/>
  <c r="P180"/>
  <c r="T180"/>
  <c r="AI180"/>
  <c r="AM180"/>
  <c r="AQ180"/>
  <c r="AU180"/>
  <c r="AY180"/>
  <c r="AI181"/>
  <c r="AM181"/>
  <c r="AQ181"/>
  <c r="AU181"/>
  <c r="AY181"/>
  <c r="D182"/>
  <c r="H182"/>
  <c r="L182"/>
  <c r="P182"/>
  <c r="T182"/>
  <c r="AI182"/>
  <c r="AM182"/>
  <c r="AQ182"/>
  <c r="AU182"/>
  <c r="AY182"/>
  <c r="AI183"/>
  <c r="AM183"/>
  <c r="AQ183"/>
  <c r="AU183"/>
  <c r="AY183"/>
  <c r="D184"/>
  <c r="H184"/>
  <c r="L184"/>
  <c r="P184"/>
  <c r="T184"/>
  <c r="AI184"/>
  <c r="AM184"/>
  <c r="AQ184"/>
  <c r="AU184"/>
  <c r="AY184"/>
  <c r="AI185"/>
  <c r="AM185"/>
  <c r="AQ185"/>
  <c r="AU185"/>
  <c r="AY185"/>
  <c r="D186"/>
  <c r="H186"/>
  <c r="L186"/>
  <c r="P186"/>
  <c r="T186"/>
  <c r="AI186"/>
  <c r="AM186"/>
  <c r="AQ186"/>
  <c r="AU186"/>
  <c r="AY186"/>
  <c r="AI187"/>
  <c r="AM187"/>
  <c r="AQ187"/>
  <c r="AU187"/>
  <c r="AY187"/>
  <c r="D188"/>
  <c r="H188"/>
  <c r="L188"/>
  <c r="P188"/>
  <c r="T188"/>
  <c r="AI188"/>
  <c r="AM188"/>
  <c r="AQ188"/>
  <c r="AU188"/>
  <c r="AY188"/>
  <c r="AI189"/>
  <c r="AM189"/>
  <c r="AQ189"/>
  <c r="AU189"/>
  <c r="AY189"/>
  <c r="D190"/>
  <c r="H190"/>
  <c r="L190"/>
  <c r="P190"/>
  <c r="T190"/>
  <c r="AI190"/>
  <c r="AM190"/>
  <c r="AQ190"/>
  <c r="AU190"/>
  <c r="AY190"/>
  <c r="AI191"/>
  <c r="AM191"/>
  <c r="AQ191"/>
  <c r="AU191"/>
  <c r="AY191"/>
  <c r="D192"/>
  <c r="H192"/>
  <c r="L192"/>
  <c r="P192"/>
  <c r="T192"/>
  <c r="AI192"/>
  <c r="AM192"/>
  <c r="AQ192"/>
  <c r="AU192"/>
  <c r="AY192"/>
  <c r="AI193"/>
  <c r="AM193"/>
  <c r="AQ193"/>
  <c r="AU193"/>
  <c r="AY193"/>
  <c r="D194"/>
  <c r="H194"/>
  <c r="L194"/>
  <c r="P194"/>
  <c r="T194"/>
  <c r="AI194"/>
  <c r="AM194"/>
  <c r="AQ194"/>
  <c r="AU194"/>
  <c r="AY194"/>
  <c r="AI195"/>
  <c r="AM195"/>
  <c r="AQ195"/>
  <c r="AU195"/>
  <c r="AY195"/>
  <c r="D196"/>
  <c r="H196"/>
  <c r="L196"/>
  <c r="P196"/>
  <c r="T196"/>
  <c r="AI196"/>
  <c r="AM196"/>
  <c r="AQ196"/>
  <c r="AU196"/>
  <c r="AY196"/>
  <c r="AN197"/>
  <c r="E198"/>
  <c r="M198"/>
  <c r="AE198"/>
  <c r="AN198"/>
  <c r="AV198"/>
  <c r="AN199"/>
  <c r="E200"/>
  <c r="M200"/>
  <c r="AE200"/>
  <c r="AN200"/>
  <c r="AN201"/>
  <c r="E202"/>
  <c r="M202"/>
  <c r="AE202"/>
  <c r="AN202"/>
  <c r="M204"/>
  <c r="AN204"/>
  <c r="M206"/>
  <c r="M208"/>
  <c r="AN208"/>
  <c r="M210"/>
  <c r="AN210"/>
  <c r="M212"/>
  <c r="G214"/>
  <c r="AX214"/>
  <c r="AH216"/>
  <c r="G218"/>
  <c r="AH220"/>
  <c r="G222"/>
  <c r="AX222"/>
  <c r="AT230"/>
  <c r="BJ232"/>
  <c r="BJ238"/>
  <c r="AW200"/>
  <c r="AS200"/>
  <c r="AO200"/>
  <c r="AK200"/>
  <c r="AG200"/>
  <c r="AX200"/>
  <c r="AT200"/>
  <c r="AP200"/>
  <c r="AL200"/>
  <c r="AH200"/>
  <c r="AW206"/>
  <c r="AS206"/>
  <c r="AO206"/>
  <c r="AK206"/>
  <c r="AG206"/>
  <c r="AX206"/>
  <c r="AT206"/>
  <c r="AP206"/>
  <c r="AL206"/>
  <c r="AH206"/>
  <c r="AY206"/>
  <c r="AU206"/>
  <c r="AQ206"/>
  <c r="AM206"/>
  <c r="AI206"/>
  <c r="AW212"/>
  <c r="AS212"/>
  <c r="AO212"/>
  <c r="AK212"/>
  <c r="AG212"/>
  <c r="AX212"/>
  <c r="AT212"/>
  <c r="AP212"/>
  <c r="AL212"/>
  <c r="AH212"/>
  <c r="AY212"/>
  <c r="AU212"/>
  <c r="AQ212"/>
  <c r="AM212"/>
  <c r="AI212"/>
  <c r="AW218"/>
  <c r="AS218"/>
  <c r="AO218"/>
  <c r="AK218"/>
  <c r="AG218"/>
  <c r="AY218"/>
  <c r="AU218"/>
  <c r="AQ218"/>
  <c r="AM218"/>
  <c r="AI218"/>
  <c r="BJ218"/>
  <c r="AR218"/>
  <c r="AJ218"/>
  <c r="AT218"/>
  <c r="AL218"/>
  <c r="AV218"/>
  <c r="AN218"/>
  <c r="AW224"/>
  <c r="AS224"/>
  <c r="AO224"/>
  <c r="AK224"/>
  <c r="AG224"/>
  <c r="AY224"/>
  <c r="AU224"/>
  <c r="AQ224"/>
  <c r="AM224"/>
  <c r="AI224"/>
  <c r="BJ224"/>
  <c r="AR224"/>
  <c r="AJ224"/>
  <c r="AT224"/>
  <c r="AL224"/>
  <c r="AV224"/>
  <c r="AN224"/>
  <c r="AW228"/>
  <c r="AS228"/>
  <c r="AO228"/>
  <c r="AK228"/>
  <c r="AG228"/>
  <c r="AX228"/>
  <c r="AT228"/>
  <c r="AP228"/>
  <c r="AL228"/>
  <c r="AH228"/>
  <c r="AY228"/>
  <c r="AU228"/>
  <c r="AQ228"/>
  <c r="AM228"/>
  <c r="AI228"/>
  <c r="BJ228"/>
  <c r="AJ228"/>
  <c r="AN228"/>
  <c r="AR228"/>
  <c r="AY234"/>
  <c r="AU234"/>
  <c r="AQ234"/>
  <c r="AM234"/>
  <c r="AI234"/>
  <c r="AV234"/>
  <c r="AP234"/>
  <c r="AK234"/>
  <c r="AW234"/>
  <c r="AR234"/>
  <c r="AL234"/>
  <c r="AG234"/>
  <c r="AX234"/>
  <c r="AS234"/>
  <c r="AN234"/>
  <c r="AH234"/>
  <c r="AO234"/>
  <c r="AT234"/>
  <c r="BJ234"/>
  <c r="AW240"/>
  <c r="AS240"/>
  <c r="AO240"/>
  <c r="AK240"/>
  <c r="AG240"/>
  <c r="AX240"/>
  <c r="AT240"/>
  <c r="AP240"/>
  <c r="AL240"/>
  <c r="AH240"/>
  <c r="AY240"/>
  <c r="AU240"/>
  <c r="AQ240"/>
  <c r="AM240"/>
  <c r="AI240"/>
  <c r="AN240"/>
  <c r="AR240"/>
  <c r="AV240"/>
  <c r="BJ240"/>
  <c r="AW246"/>
  <c r="AS246"/>
  <c r="AO246"/>
  <c r="AK246"/>
  <c r="AG246"/>
  <c r="AX246"/>
  <c r="AT246"/>
  <c r="AP246"/>
  <c r="AL246"/>
  <c r="AH246"/>
  <c r="AY246"/>
  <c r="AU246"/>
  <c r="AQ246"/>
  <c r="AM246"/>
  <c r="AI246"/>
  <c r="AN246"/>
  <c r="AR246"/>
  <c r="AV246"/>
  <c r="AJ246"/>
  <c r="AW254"/>
  <c r="AS254"/>
  <c r="AO254"/>
  <c r="AK254"/>
  <c r="AG254"/>
  <c r="AX254"/>
  <c r="AT254"/>
  <c r="AP254"/>
  <c r="AL254"/>
  <c r="AH254"/>
  <c r="AY254"/>
  <c r="AU254"/>
  <c r="AQ254"/>
  <c r="AM254"/>
  <c r="AI254"/>
  <c r="AN254"/>
  <c r="AR254"/>
  <c r="AV254"/>
  <c r="AJ254"/>
  <c r="AW197"/>
  <c r="AS197"/>
  <c r="AO197"/>
  <c r="AK197"/>
  <c r="AG197"/>
  <c r="AX197"/>
  <c r="AT197"/>
  <c r="AP197"/>
  <c r="AL197"/>
  <c r="AH197"/>
  <c r="AW199"/>
  <c r="AS199"/>
  <c r="AO199"/>
  <c r="AK199"/>
  <c r="AG199"/>
  <c r="AX199"/>
  <c r="AT199"/>
  <c r="AP199"/>
  <c r="AL199"/>
  <c r="AH199"/>
  <c r="AW201"/>
  <c r="AS201"/>
  <c r="AO201"/>
  <c r="AK201"/>
  <c r="AG201"/>
  <c r="AX201"/>
  <c r="AT201"/>
  <c r="AP201"/>
  <c r="AL201"/>
  <c r="AH201"/>
  <c r="AW203"/>
  <c r="AS203"/>
  <c r="AO203"/>
  <c r="AK203"/>
  <c r="AG203"/>
  <c r="AX203"/>
  <c r="AT203"/>
  <c r="AP203"/>
  <c r="AL203"/>
  <c r="AH203"/>
  <c r="AY203"/>
  <c r="AU203"/>
  <c r="AQ203"/>
  <c r="AM203"/>
  <c r="AI203"/>
  <c r="AW205"/>
  <c r="AS205"/>
  <c r="AO205"/>
  <c r="AK205"/>
  <c r="AG205"/>
  <c r="AX205"/>
  <c r="AT205"/>
  <c r="AP205"/>
  <c r="AL205"/>
  <c r="AH205"/>
  <c r="AY205"/>
  <c r="AU205"/>
  <c r="AQ205"/>
  <c r="AM205"/>
  <c r="AI205"/>
  <c r="AW207"/>
  <c r="AS207"/>
  <c r="AO207"/>
  <c r="AK207"/>
  <c r="AG207"/>
  <c r="AX207"/>
  <c r="AT207"/>
  <c r="AP207"/>
  <c r="AL207"/>
  <c r="AH207"/>
  <c r="AY207"/>
  <c r="AU207"/>
  <c r="AQ207"/>
  <c r="AM207"/>
  <c r="AI207"/>
  <c r="AW209"/>
  <c r="AS209"/>
  <c r="AO209"/>
  <c r="AK209"/>
  <c r="AG209"/>
  <c r="AX209"/>
  <c r="AT209"/>
  <c r="AP209"/>
  <c r="AL209"/>
  <c r="AH209"/>
  <c r="AY209"/>
  <c r="AU209"/>
  <c r="AQ209"/>
  <c r="AM209"/>
  <c r="AI209"/>
  <c r="AW211"/>
  <c r="AS211"/>
  <c r="AO211"/>
  <c r="AK211"/>
  <c r="AG211"/>
  <c r="AX211"/>
  <c r="AT211"/>
  <c r="AP211"/>
  <c r="AL211"/>
  <c r="AH211"/>
  <c r="AY211"/>
  <c r="AU211"/>
  <c r="AQ211"/>
  <c r="AM211"/>
  <c r="AI211"/>
  <c r="AW213"/>
  <c r="AS213"/>
  <c r="AO213"/>
  <c r="AY213"/>
  <c r="AU213"/>
  <c r="AQ213"/>
  <c r="AM213"/>
  <c r="BJ213"/>
  <c r="AR213"/>
  <c r="AK213"/>
  <c r="AG213"/>
  <c r="AT213"/>
  <c r="AL213"/>
  <c r="AH213"/>
  <c r="AV213"/>
  <c r="AN213"/>
  <c r="AI213"/>
  <c r="AW215"/>
  <c r="AS215"/>
  <c r="AO215"/>
  <c r="AK215"/>
  <c r="AG215"/>
  <c r="AY215"/>
  <c r="AU215"/>
  <c r="AQ215"/>
  <c r="AM215"/>
  <c r="AI215"/>
  <c r="BJ215"/>
  <c r="AR215"/>
  <c r="AJ215"/>
  <c r="AT215"/>
  <c r="AL215"/>
  <c r="AV215"/>
  <c r="AN215"/>
  <c r="AW217"/>
  <c r="AS217"/>
  <c r="AO217"/>
  <c r="AK217"/>
  <c r="AG217"/>
  <c r="AY217"/>
  <c r="AU217"/>
  <c r="AQ217"/>
  <c r="AM217"/>
  <c r="AI217"/>
  <c r="BJ217"/>
  <c r="AR217"/>
  <c r="AJ217"/>
  <c r="AT217"/>
  <c r="AL217"/>
  <c r="AV217"/>
  <c r="AN217"/>
  <c r="AW219"/>
  <c r="AS219"/>
  <c r="AO219"/>
  <c r="AK219"/>
  <c r="AG219"/>
  <c r="AY219"/>
  <c r="AU219"/>
  <c r="AQ219"/>
  <c r="AM219"/>
  <c r="AI219"/>
  <c r="BJ219"/>
  <c r="AR219"/>
  <c r="AJ219"/>
  <c r="AT219"/>
  <c r="AL219"/>
  <c r="AV219"/>
  <c r="AN219"/>
  <c r="AW221"/>
  <c r="AS221"/>
  <c r="AO221"/>
  <c r="AK221"/>
  <c r="AG221"/>
  <c r="AY221"/>
  <c r="AU221"/>
  <c r="AQ221"/>
  <c r="AM221"/>
  <c r="AI221"/>
  <c r="BJ221"/>
  <c r="AR221"/>
  <c r="AJ221"/>
  <c r="AT221"/>
  <c r="AL221"/>
  <c r="AV221"/>
  <c r="AN221"/>
  <c r="AW223"/>
  <c r="AS223"/>
  <c r="AO223"/>
  <c r="AK223"/>
  <c r="AG223"/>
  <c r="AY223"/>
  <c r="AU223"/>
  <c r="AQ223"/>
  <c r="AM223"/>
  <c r="AI223"/>
  <c r="BJ223"/>
  <c r="AR223"/>
  <c r="AJ223"/>
  <c r="AT223"/>
  <c r="AL223"/>
  <c r="AV223"/>
  <c r="AN223"/>
  <c r="AW225"/>
  <c r="AS225"/>
  <c r="AO225"/>
  <c r="AK225"/>
  <c r="AG225"/>
  <c r="AX225"/>
  <c r="AT225"/>
  <c r="AP225"/>
  <c r="AL225"/>
  <c r="AH225"/>
  <c r="AY225"/>
  <c r="AU225"/>
  <c r="AQ225"/>
  <c r="AM225"/>
  <c r="AI225"/>
  <c r="AR225"/>
  <c r="AV225"/>
  <c r="BJ225"/>
  <c r="AJ225"/>
  <c r="AW227"/>
  <c r="AS227"/>
  <c r="AO227"/>
  <c r="AK227"/>
  <c r="AG227"/>
  <c r="AX227"/>
  <c r="AT227"/>
  <c r="AP227"/>
  <c r="AL227"/>
  <c r="AH227"/>
  <c r="AY227"/>
  <c r="AU227"/>
  <c r="AQ227"/>
  <c r="AM227"/>
  <c r="AI227"/>
  <c r="AR227"/>
  <c r="AV227"/>
  <c r="BJ227"/>
  <c r="AJ227"/>
  <c r="AY229"/>
  <c r="AU229"/>
  <c r="AQ229"/>
  <c r="AM229"/>
  <c r="AI229"/>
  <c r="AX229"/>
  <c r="AS229"/>
  <c r="AN229"/>
  <c r="AH229"/>
  <c r="BJ229"/>
  <c r="AT229"/>
  <c r="AO229"/>
  <c r="AJ229"/>
  <c r="AV229"/>
  <c r="AP229"/>
  <c r="AK229"/>
  <c r="AW229"/>
  <c r="AG229"/>
  <c r="AL229"/>
  <c r="AY231"/>
  <c r="AU231"/>
  <c r="AQ231"/>
  <c r="AM231"/>
  <c r="AI231"/>
  <c r="AX231"/>
  <c r="AS231"/>
  <c r="AN231"/>
  <c r="AH231"/>
  <c r="BJ231"/>
  <c r="AT231"/>
  <c r="AO231"/>
  <c r="AJ231"/>
  <c r="AV231"/>
  <c r="AP231"/>
  <c r="AK231"/>
  <c r="AG231"/>
  <c r="AL231"/>
  <c r="AR231"/>
  <c r="AY233"/>
  <c r="AU233"/>
  <c r="AQ233"/>
  <c r="AM233"/>
  <c r="AI233"/>
  <c r="AX233"/>
  <c r="AS233"/>
  <c r="AN233"/>
  <c r="AH233"/>
  <c r="BJ233"/>
  <c r="AT233"/>
  <c r="AO233"/>
  <c r="AJ233"/>
  <c r="AV233"/>
  <c r="AP233"/>
  <c r="AK233"/>
  <c r="AL233"/>
  <c r="AR233"/>
  <c r="AW233"/>
  <c r="AY235"/>
  <c r="AU235"/>
  <c r="AQ235"/>
  <c r="AM235"/>
  <c r="AI235"/>
  <c r="AX235"/>
  <c r="AS235"/>
  <c r="AN235"/>
  <c r="AH235"/>
  <c r="BJ235"/>
  <c r="AT235"/>
  <c r="AO235"/>
  <c r="AJ235"/>
  <c r="AV235"/>
  <c r="AP235"/>
  <c r="AK235"/>
  <c r="AR235"/>
  <c r="AW235"/>
  <c r="AG235"/>
  <c r="AW237"/>
  <c r="AS237"/>
  <c r="AO237"/>
  <c r="AK237"/>
  <c r="AG237"/>
  <c r="AX237"/>
  <c r="AT237"/>
  <c r="AP237"/>
  <c r="AL237"/>
  <c r="AH237"/>
  <c r="AY237"/>
  <c r="AU237"/>
  <c r="AQ237"/>
  <c r="AM237"/>
  <c r="AI237"/>
  <c r="AV237"/>
  <c r="BJ237"/>
  <c r="AJ237"/>
  <c r="AN237"/>
  <c r="AR237"/>
  <c r="AW239"/>
  <c r="AS239"/>
  <c r="AO239"/>
  <c r="AK239"/>
  <c r="AG239"/>
  <c r="AX239"/>
  <c r="AT239"/>
  <c r="AP239"/>
  <c r="AL239"/>
  <c r="AH239"/>
  <c r="AY239"/>
  <c r="AU239"/>
  <c r="AQ239"/>
  <c r="AM239"/>
  <c r="AI239"/>
  <c r="AV239"/>
  <c r="BJ239"/>
  <c r="AJ239"/>
  <c r="AN239"/>
  <c r="AR239"/>
  <c r="AW241"/>
  <c r="AS241"/>
  <c r="AO241"/>
  <c r="AK241"/>
  <c r="AG241"/>
  <c r="AX241"/>
  <c r="AT241"/>
  <c r="AP241"/>
  <c r="AL241"/>
  <c r="AH241"/>
  <c r="AY241"/>
  <c r="AU241"/>
  <c r="AQ241"/>
  <c r="AM241"/>
  <c r="AI241"/>
  <c r="AV241"/>
  <c r="BJ241"/>
  <c r="AJ241"/>
  <c r="AN241"/>
  <c r="AR241"/>
  <c r="AW243"/>
  <c r="AS243"/>
  <c r="AO243"/>
  <c r="AK243"/>
  <c r="AG243"/>
  <c r="AX243"/>
  <c r="AT243"/>
  <c r="AP243"/>
  <c r="AL243"/>
  <c r="AH243"/>
  <c r="AY243"/>
  <c r="AU243"/>
  <c r="AQ243"/>
  <c r="AM243"/>
  <c r="AI243"/>
  <c r="AV243"/>
  <c r="BJ243"/>
  <c r="AJ243"/>
  <c r="AN243"/>
  <c r="AW245"/>
  <c r="AS245"/>
  <c r="AO245"/>
  <c r="AK245"/>
  <c r="AG245"/>
  <c r="AX245"/>
  <c r="AT245"/>
  <c r="AP245"/>
  <c r="AL245"/>
  <c r="AH245"/>
  <c r="AY245"/>
  <c r="AU245"/>
  <c r="AQ245"/>
  <c r="AM245"/>
  <c r="AI245"/>
  <c r="AV245"/>
  <c r="BJ245"/>
  <c r="AJ245"/>
  <c r="AN245"/>
  <c r="AR245"/>
  <c r="AW247"/>
  <c r="AS247"/>
  <c r="AO247"/>
  <c r="AK247"/>
  <c r="AG247"/>
  <c r="AX247"/>
  <c r="AT247"/>
  <c r="AP247"/>
  <c r="AL247"/>
  <c r="AH247"/>
  <c r="AY247"/>
  <c r="AU247"/>
  <c r="AQ247"/>
  <c r="AM247"/>
  <c r="AI247"/>
  <c r="AV247"/>
  <c r="BJ247"/>
  <c r="AJ247"/>
  <c r="AN247"/>
  <c r="AR247"/>
  <c r="AW249"/>
  <c r="AS249"/>
  <c r="AO249"/>
  <c r="AK249"/>
  <c r="AG249"/>
  <c r="AX249"/>
  <c r="AT249"/>
  <c r="AP249"/>
  <c r="AL249"/>
  <c r="AH249"/>
  <c r="AY249"/>
  <c r="AU249"/>
  <c r="AQ249"/>
  <c r="AM249"/>
  <c r="AI249"/>
  <c r="AV249"/>
  <c r="BJ249"/>
  <c r="AJ249"/>
  <c r="AN249"/>
  <c r="AR249"/>
  <c r="AW251"/>
  <c r="AS251"/>
  <c r="AO251"/>
  <c r="AK251"/>
  <c r="AG251"/>
  <c r="AX251"/>
  <c r="AT251"/>
  <c r="AP251"/>
  <c r="AL251"/>
  <c r="AH251"/>
  <c r="AY251"/>
  <c r="AU251"/>
  <c r="AQ251"/>
  <c r="AM251"/>
  <c r="AI251"/>
  <c r="AV251"/>
  <c r="BJ251"/>
  <c r="AJ251"/>
  <c r="AN251"/>
  <c r="AW253"/>
  <c r="AS253"/>
  <c r="AO253"/>
  <c r="AK253"/>
  <c r="AG253"/>
  <c r="AX253"/>
  <c r="AT253"/>
  <c r="AP253"/>
  <c r="AL253"/>
  <c r="AH253"/>
  <c r="AY253"/>
  <c r="AU253"/>
  <c r="AQ253"/>
  <c r="AM253"/>
  <c r="AI253"/>
  <c r="AV253"/>
  <c r="BJ253"/>
  <c r="AJ253"/>
  <c r="AN253"/>
  <c r="AR253"/>
  <c r="AN156"/>
  <c r="BJ156"/>
  <c r="AH156"/>
  <c r="AL156"/>
  <c r="AP156"/>
  <c r="AT156"/>
  <c r="AH157"/>
  <c r="AL157"/>
  <c r="AP157"/>
  <c r="AT157"/>
  <c r="C158"/>
  <c r="G158"/>
  <c r="K158"/>
  <c r="O158"/>
  <c r="AH158"/>
  <c r="AL158"/>
  <c r="AP158"/>
  <c r="AT158"/>
  <c r="AH159"/>
  <c r="AL159"/>
  <c r="AP159"/>
  <c r="AT159"/>
  <c r="C160"/>
  <c r="G160"/>
  <c r="K160"/>
  <c r="O160"/>
  <c r="AH160"/>
  <c r="AL160"/>
  <c r="AP160"/>
  <c r="AT160"/>
  <c r="AH161"/>
  <c r="AL161"/>
  <c r="AP161"/>
  <c r="AT161"/>
  <c r="C162"/>
  <c r="G162"/>
  <c r="K162"/>
  <c r="O162"/>
  <c r="AH162"/>
  <c r="AL162"/>
  <c r="AP162"/>
  <c r="AT162"/>
  <c r="AH163"/>
  <c r="AL163"/>
  <c r="AP163"/>
  <c r="AT163"/>
  <c r="C164"/>
  <c r="G164"/>
  <c r="K164"/>
  <c r="O164"/>
  <c r="AH164"/>
  <c r="AL164"/>
  <c r="AP164"/>
  <c r="AT164"/>
  <c r="AH165"/>
  <c r="AL165"/>
  <c r="AP165"/>
  <c r="AT165"/>
  <c r="C166"/>
  <c r="G166"/>
  <c r="K166"/>
  <c r="O166"/>
  <c r="AH166"/>
  <c r="AL166"/>
  <c r="AP166"/>
  <c r="AT166"/>
  <c r="AH167"/>
  <c r="AL167"/>
  <c r="AP167"/>
  <c r="AT167"/>
  <c r="C168"/>
  <c r="G168"/>
  <c r="K168"/>
  <c r="O168"/>
  <c r="AH168"/>
  <c r="AL168"/>
  <c r="AP168"/>
  <c r="AT168"/>
  <c r="AH169"/>
  <c r="AL169"/>
  <c r="AP169"/>
  <c r="AT169"/>
  <c r="C170"/>
  <c r="G170"/>
  <c r="K170"/>
  <c r="O170"/>
  <c r="AH170"/>
  <c r="AL170"/>
  <c r="AP170"/>
  <c r="AT170"/>
  <c r="AH171"/>
  <c r="AL171"/>
  <c r="AP171"/>
  <c r="AT171"/>
  <c r="C172"/>
  <c r="G172"/>
  <c r="K172"/>
  <c r="O172"/>
  <c r="AH172"/>
  <c r="AL172"/>
  <c r="AP172"/>
  <c r="AT172"/>
  <c r="AH173"/>
  <c r="AL173"/>
  <c r="AP173"/>
  <c r="AT173"/>
  <c r="C174"/>
  <c r="G174"/>
  <c r="K174"/>
  <c r="O174"/>
  <c r="AH174"/>
  <c r="AL174"/>
  <c r="AP174"/>
  <c r="AT174"/>
  <c r="AH175"/>
  <c r="AL175"/>
  <c r="AP175"/>
  <c r="AT175"/>
  <c r="C176"/>
  <c r="G176"/>
  <c r="K176"/>
  <c r="O176"/>
  <c r="AH176"/>
  <c r="AL176"/>
  <c r="AP176"/>
  <c r="AT176"/>
  <c r="AH177"/>
  <c r="AL177"/>
  <c r="AP177"/>
  <c r="AT177"/>
  <c r="C178"/>
  <c r="G178"/>
  <c r="K178"/>
  <c r="O178"/>
  <c r="AH178"/>
  <c r="AL178"/>
  <c r="AP178"/>
  <c r="AT178"/>
  <c r="AH179"/>
  <c r="AL179"/>
  <c r="AP179"/>
  <c r="AT179"/>
  <c r="C180"/>
  <c r="G180"/>
  <c r="K180"/>
  <c r="O180"/>
  <c r="AH180"/>
  <c r="AL180"/>
  <c r="AP180"/>
  <c r="AT180"/>
  <c r="AH181"/>
  <c r="AL181"/>
  <c r="AP181"/>
  <c r="AT181"/>
  <c r="C182"/>
  <c r="G182"/>
  <c r="K182"/>
  <c r="O182"/>
  <c r="AH182"/>
  <c r="AL182"/>
  <c r="AP182"/>
  <c r="AT182"/>
  <c r="AH183"/>
  <c r="AL183"/>
  <c r="AP183"/>
  <c r="AT183"/>
  <c r="C184"/>
  <c r="G184"/>
  <c r="K184"/>
  <c r="O184"/>
  <c r="AH184"/>
  <c r="AL184"/>
  <c r="AP184"/>
  <c r="AT184"/>
  <c r="AH185"/>
  <c r="AL185"/>
  <c r="AP185"/>
  <c r="AT185"/>
  <c r="C186"/>
  <c r="G186"/>
  <c r="K186"/>
  <c r="O186"/>
  <c r="AH186"/>
  <c r="AL186"/>
  <c r="AP186"/>
  <c r="AT186"/>
  <c r="AH187"/>
  <c r="AL187"/>
  <c r="AP187"/>
  <c r="AT187"/>
  <c r="C188"/>
  <c r="G188"/>
  <c r="K188"/>
  <c r="O188"/>
  <c r="AH188"/>
  <c r="AL188"/>
  <c r="AP188"/>
  <c r="AT188"/>
  <c r="AH189"/>
  <c r="AL189"/>
  <c r="AP189"/>
  <c r="AT189"/>
  <c r="C190"/>
  <c r="G190"/>
  <c r="K190"/>
  <c r="O190"/>
  <c r="AH190"/>
  <c r="AL190"/>
  <c r="AP190"/>
  <c r="AT190"/>
  <c r="AH191"/>
  <c r="AL191"/>
  <c r="AP191"/>
  <c r="AT191"/>
  <c r="C192"/>
  <c r="G192"/>
  <c r="K192"/>
  <c r="O192"/>
  <c r="AH192"/>
  <c r="AL192"/>
  <c r="AP192"/>
  <c r="AT192"/>
  <c r="AH193"/>
  <c r="AL193"/>
  <c r="AP193"/>
  <c r="AT193"/>
  <c r="C194"/>
  <c r="G194"/>
  <c r="K194"/>
  <c r="O194"/>
  <c r="AH194"/>
  <c r="AL194"/>
  <c r="AP194"/>
  <c r="AT194"/>
  <c r="AH195"/>
  <c r="AL195"/>
  <c r="AP195"/>
  <c r="AT195"/>
  <c r="C196"/>
  <c r="G196"/>
  <c r="K196"/>
  <c r="O196"/>
  <c r="AH196"/>
  <c r="AL196"/>
  <c r="AP196"/>
  <c r="AT196"/>
  <c r="AM197"/>
  <c r="AU197"/>
  <c r="D198"/>
  <c r="L198"/>
  <c r="T198"/>
  <c r="AM198"/>
  <c r="AU198"/>
  <c r="AM199"/>
  <c r="AU199"/>
  <c r="D200"/>
  <c r="L200"/>
  <c r="T200"/>
  <c r="AM200"/>
  <c r="AU200"/>
  <c r="AM201"/>
  <c r="AU201"/>
  <c r="D202"/>
  <c r="L202"/>
  <c r="T202"/>
  <c r="AM202"/>
  <c r="BJ202"/>
  <c r="AR203"/>
  <c r="I204"/>
  <c r="AJ204"/>
  <c r="BJ204"/>
  <c r="AR205"/>
  <c r="I206"/>
  <c r="AJ206"/>
  <c r="BJ206"/>
  <c r="AR207"/>
  <c r="I208"/>
  <c r="AJ208"/>
  <c r="BJ208"/>
  <c r="AR209"/>
  <c r="I210"/>
  <c r="AJ210"/>
  <c r="BJ210"/>
  <c r="AR211"/>
  <c r="I212"/>
  <c r="AJ212"/>
  <c r="BJ212"/>
  <c r="AX213"/>
  <c r="AP214"/>
  <c r="AH215"/>
  <c r="O216"/>
  <c r="AX217"/>
  <c r="AP218"/>
  <c r="AH219"/>
  <c r="O220"/>
  <c r="AX221"/>
  <c r="AP222"/>
  <c r="AH223"/>
  <c r="O224"/>
  <c r="AV226"/>
  <c r="AE228"/>
  <c r="N230"/>
  <c r="S232"/>
  <c r="AJ234"/>
  <c r="AR243"/>
  <c r="I250"/>
  <c r="AY157" i="71"/>
  <c r="AU157"/>
  <c r="AQ157"/>
  <c r="AM157"/>
  <c r="AI157"/>
  <c r="BJ157"/>
  <c r="AV157"/>
  <c r="AR157"/>
  <c r="AN157"/>
  <c r="AJ157"/>
  <c r="AY163"/>
  <c r="AU163"/>
  <c r="AQ163"/>
  <c r="AM163"/>
  <c r="AI163"/>
  <c r="BJ163"/>
  <c r="AV163"/>
  <c r="AR163"/>
  <c r="AN163"/>
  <c r="AJ163"/>
  <c r="AY167"/>
  <c r="AU167"/>
  <c r="AQ167"/>
  <c r="AM167"/>
  <c r="AI167"/>
  <c r="BJ167"/>
  <c r="AV167"/>
  <c r="AR167"/>
  <c r="AN167"/>
  <c r="AJ167"/>
  <c r="AY171"/>
  <c r="AU171"/>
  <c r="AQ171"/>
  <c r="AM171"/>
  <c r="AI171"/>
  <c r="BJ171"/>
  <c r="AV171"/>
  <c r="AR171"/>
  <c r="AN171"/>
  <c r="AJ171"/>
  <c r="AY175"/>
  <c r="AU175"/>
  <c r="AQ175"/>
  <c r="AM175"/>
  <c r="AI175"/>
  <c r="BJ175"/>
  <c r="AV175"/>
  <c r="AR175"/>
  <c r="AN175"/>
  <c r="AJ175"/>
  <c r="AY179"/>
  <c r="AU179"/>
  <c r="AQ179"/>
  <c r="AM179"/>
  <c r="AI179"/>
  <c r="AX179"/>
  <c r="AS179"/>
  <c r="AN179"/>
  <c r="AH179"/>
  <c r="BJ179"/>
  <c r="AT179"/>
  <c r="AO179"/>
  <c r="AJ179"/>
  <c r="AX183"/>
  <c r="AT183"/>
  <c r="AP183"/>
  <c r="AL183"/>
  <c r="AH183"/>
  <c r="AY183"/>
  <c r="AU183"/>
  <c r="AQ183"/>
  <c r="AM183"/>
  <c r="AI183"/>
  <c r="AV183"/>
  <c r="AN183"/>
  <c r="AW183"/>
  <c r="AO183"/>
  <c r="AG183"/>
  <c r="AX187"/>
  <c r="AT187"/>
  <c r="AP187"/>
  <c r="AL187"/>
  <c r="AH187"/>
  <c r="AY187"/>
  <c r="AU187"/>
  <c r="AQ187"/>
  <c r="AM187"/>
  <c r="AI187"/>
  <c r="AV187"/>
  <c r="AN187"/>
  <c r="AW187"/>
  <c r="AO187"/>
  <c r="AG187"/>
  <c r="AX191"/>
  <c r="AT191"/>
  <c r="AP191"/>
  <c r="AL191"/>
  <c r="AH191"/>
  <c r="AY191"/>
  <c r="AU191"/>
  <c r="AQ191"/>
  <c r="AM191"/>
  <c r="AI191"/>
  <c r="AV191"/>
  <c r="AN191"/>
  <c r="AW191"/>
  <c r="AO191"/>
  <c r="AG191"/>
  <c r="AX195"/>
  <c r="AT195"/>
  <c r="AP195"/>
  <c r="AL195"/>
  <c r="AH195"/>
  <c r="AY195"/>
  <c r="AU195"/>
  <c r="AQ195"/>
  <c r="AM195"/>
  <c r="AI195"/>
  <c r="AV195"/>
  <c r="AN195"/>
  <c r="AW195"/>
  <c r="AO195"/>
  <c r="AG195"/>
  <c r="AX199"/>
  <c r="AT199"/>
  <c r="AP199"/>
  <c r="AL199"/>
  <c r="AH199"/>
  <c r="AY199"/>
  <c r="AU199"/>
  <c r="AQ199"/>
  <c r="AM199"/>
  <c r="AI199"/>
  <c r="AV199"/>
  <c r="AN199"/>
  <c r="AW199"/>
  <c r="AO199"/>
  <c r="AG199"/>
  <c r="AX201"/>
  <c r="AT201"/>
  <c r="AP201"/>
  <c r="AL201"/>
  <c r="AH201"/>
  <c r="AY201"/>
  <c r="AU201"/>
  <c r="AQ201"/>
  <c r="AM201"/>
  <c r="AI201"/>
  <c r="AV201"/>
  <c r="AN201"/>
  <c r="AW201"/>
  <c r="AO201"/>
  <c r="AG201"/>
  <c r="AX205"/>
  <c r="AT205"/>
  <c r="AP205"/>
  <c r="AL205"/>
  <c r="AH205"/>
  <c r="AY205"/>
  <c r="AU205"/>
  <c r="AQ205"/>
  <c r="AM205"/>
  <c r="AI205"/>
  <c r="AV205"/>
  <c r="AN205"/>
  <c r="AR205"/>
  <c r="AW205"/>
  <c r="AO205"/>
  <c r="AG205"/>
  <c r="BJ205"/>
  <c r="AJ205"/>
  <c r="AX209"/>
  <c r="AT209"/>
  <c r="AP209"/>
  <c r="AL209"/>
  <c r="AH209"/>
  <c r="AY209"/>
  <c r="AU209"/>
  <c r="AQ209"/>
  <c r="AM209"/>
  <c r="AI209"/>
  <c r="AV209"/>
  <c r="AN209"/>
  <c r="AR209"/>
  <c r="AW209"/>
  <c r="AO209"/>
  <c r="AG209"/>
  <c r="BJ209"/>
  <c r="AJ209"/>
  <c r="AX213"/>
  <c r="AT213"/>
  <c r="AP213"/>
  <c r="AL213"/>
  <c r="AH213"/>
  <c r="AY213"/>
  <c r="AU213"/>
  <c r="AQ213"/>
  <c r="AM213"/>
  <c r="AI213"/>
  <c r="AV213"/>
  <c r="AN213"/>
  <c r="AJ213"/>
  <c r="AW213"/>
  <c r="AO213"/>
  <c r="AG213"/>
  <c r="BJ213"/>
  <c r="AR213"/>
  <c r="AX217"/>
  <c r="AT217"/>
  <c r="AP217"/>
  <c r="AL217"/>
  <c r="AH217"/>
  <c r="AY217"/>
  <c r="AU217"/>
  <c r="AQ217"/>
  <c r="AM217"/>
  <c r="AI217"/>
  <c r="AV217"/>
  <c r="AN217"/>
  <c r="AW217"/>
  <c r="AO217"/>
  <c r="AG217"/>
  <c r="AR217"/>
  <c r="AS217"/>
  <c r="BJ217"/>
  <c r="AJ217"/>
  <c r="AX221"/>
  <c r="AT221"/>
  <c r="AP221"/>
  <c r="AL221"/>
  <c r="AH221"/>
  <c r="AY221"/>
  <c r="AU221"/>
  <c r="AQ221"/>
  <c r="AM221"/>
  <c r="AI221"/>
  <c r="AV221"/>
  <c r="AN221"/>
  <c r="AW221"/>
  <c r="AO221"/>
  <c r="AG221"/>
  <c r="AR221"/>
  <c r="AS221"/>
  <c r="BJ221"/>
  <c r="AJ221"/>
  <c r="AX225"/>
  <c r="AT225"/>
  <c r="AP225"/>
  <c r="AL225"/>
  <c r="AH225"/>
  <c r="AY225"/>
  <c r="AU225"/>
  <c r="AQ225"/>
  <c r="AM225"/>
  <c r="AI225"/>
  <c r="AV225"/>
  <c r="AN225"/>
  <c r="AW225"/>
  <c r="AO225"/>
  <c r="AG225"/>
  <c r="AR225"/>
  <c r="AS225"/>
  <c r="BJ225"/>
  <c r="AJ225"/>
  <c r="AX229"/>
  <c r="AT229"/>
  <c r="AP229"/>
  <c r="AL229"/>
  <c r="AH229"/>
  <c r="BJ229"/>
  <c r="AU229"/>
  <c r="AO229"/>
  <c r="AJ229"/>
  <c r="AV229"/>
  <c r="AQ229"/>
  <c r="AK229"/>
  <c r="AR229"/>
  <c r="AG229"/>
  <c r="AS229"/>
  <c r="AI229"/>
  <c r="AW229"/>
  <c r="AY229"/>
  <c r="AM229"/>
  <c r="AX233"/>
  <c r="AT233"/>
  <c r="AP233"/>
  <c r="AL233"/>
  <c r="AH233"/>
  <c r="BJ233"/>
  <c r="AV233"/>
  <c r="AR233"/>
  <c r="AN233"/>
  <c r="AJ233"/>
  <c r="AS233"/>
  <c r="AK233"/>
  <c r="AU233"/>
  <c r="AM233"/>
  <c r="AW233"/>
  <c r="AG233"/>
  <c r="AY233"/>
  <c r="AI233"/>
  <c r="AO233"/>
  <c r="AQ233"/>
  <c r="AX237"/>
  <c r="AT237"/>
  <c r="AP237"/>
  <c r="AL237"/>
  <c r="AH237"/>
  <c r="BJ237"/>
  <c r="AV237"/>
  <c r="AR237"/>
  <c r="AN237"/>
  <c r="AJ237"/>
  <c r="AS237"/>
  <c r="AK237"/>
  <c r="AU237"/>
  <c r="AM237"/>
  <c r="AW237"/>
  <c r="AG237"/>
  <c r="AY237"/>
  <c r="AI237"/>
  <c r="AO237"/>
  <c r="AQ237"/>
  <c r="AX243"/>
  <c r="AT243"/>
  <c r="AP243"/>
  <c r="AL243"/>
  <c r="AH243"/>
  <c r="BJ243"/>
  <c r="AV243"/>
  <c r="AR243"/>
  <c r="AN243"/>
  <c r="AJ243"/>
  <c r="AS243"/>
  <c r="AK243"/>
  <c r="AU243"/>
  <c r="AM243"/>
  <c r="AW243"/>
  <c r="AG243"/>
  <c r="AY243"/>
  <c r="AI243"/>
  <c r="AO243"/>
  <c r="AL157"/>
  <c r="AL159"/>
  <c r="AT161"/>
  <c r="AT163"/>
  <c r="AL165"/>
  <c r="AT167"/>
  <c r="AT169"/>
  <c r="AH157"/>
  <c r="AP157"/>
  <c r="AX157"/>
  <c r="AH159"/>
  <c r="AP159"/>
  <c r="AX159"/>
  <c r="AH161"/>
  <c r="AP161"/>
  <c r="AX161"/>
  <c r="AH163"/>
  <c r="AP163"/>
  <c r="AX163"/>
  <c r="AH165"/>
  <c r="AP165"/>
  <c r="AX165"/>
  <c r="AH167"/>
  <c r="AP167"/>
  <c r="AX167"/>
  <c r="AH169"/>
  <c r="AP169"/>
  <c r="AX169"/>
  <c r="AH171"/>
  <c r="AP171"/>
  <c r="AX171"/>
  <c r="AH173"/>
  <c r="AP173"/>
  <c r="AX173"/>
  <c r="AH175"/>
  <c r="AP175"/>
  <c r="AX175"/>
  <c r="AH177"/>
  <c r="AP177"/>
  <c r="AX177"/>
  <c r="AL179"/>
  <c r="AW179"/>
  <c r="AG181"/>
  <c r="AR181"/>
  <c r="AS183"/>
  <c r="AS185"/>
  <c r="AS187"/>
  <c r="AS189"/>
  <c r="AS191"/>
  <c r="AS193"/>
  <c r="AS195"/>
  <c r="AS197"/>
  <c r="AS199"/>
  <c r="AS201"/>
  <c r="AS205"/>
  <c r="AS213"/>
  <c r="AK221"/>
  <c r="AN229"/>
  <c r="F157"/>
  <c r="AG157"/>
  <c r="AO157"/>
  <c r="AW157"/>
  <c r="F159"/>
  <c r="AG159"/>
  <c r="AO159"/>
  <c r="F161"/>
  <c r="AG161"/>
  <c r="AO161"/>
  <c r="F163"/>
  <c r="AG163"/>
  <c r="AO163"/>
  <c r="AW163"/>
  <c r="F165"/>
  <c r="AG165"/>
  <c r="AO165"/>
  <c r="F167"/>
  <c r="AG167"/>
  <c r="AO167"/>
  <c r="AW167"/>
  <c r="F169"/>
  <c r="AG169"/>
  <c r="AO169"/>
  <c r="F171"/>
  <c r="AG171"/>
  <c r="AO171"/>
  <c r="AW171"/>
  <c r="F173"/>
  <c r="AG173"/>
  <c r="AO173"/>
  <c r="F175"/>
  <c r="AG175"/>
  <c r="AO175"/>
  <c r="AW175"/>
  <c r="F177"/>
  <c r="AG177"/>
  <c r="AO177"/>
  <c r="E179"/>
  <c r="AK179"/>
  <c r="AV179"/>
  <c r="J181"/>
  <c r="AR183"/>
  <c r="AR187"/>
  <c r="AR191"/>
  <c r="AR195"/>
  <c r="AR199"/>
  <c r="AR201"/>
  <c r="AK205"/>
  <c r="AK213"/>
  <c r="AY159"/>
  <c r="AU159"/>
  <c r="AQ159"/>
  <c r="AM159"/>
  <c r="AI159"/>
  <c r="BJ159"/>
  <c r="AV159"/>
  <c r="AR159"/>
  <c r="AN159"/>
  <c r="AJ159"/>
  <c r="AY161"/>
  <c r="AU161"/>
  <c r="AQ161"/>
  <c r="AM161"/>
  <c r="AI161"/>
  <c r="BJ161"/>
  <c r="AV161"/>
  <c r="AR161"/>
  <c r="AN161"/>
  <c r="AJ161"/>
  <c r="AY165"/>
  <c r="AU165"/>
  <c r="AQ165"/>
  <c r="AM165"/>
  <c r="AI165"/>
  <c r="BJ165"/>
  <c r="AV165"/>
  <c r="AR165"/>
  <c r="AN165"/>
  <c r="AJ165"/>
  <c r="AY169"/>
  <c r="AU169"/>
  <c r="AQ169"/>
  <c r="AM169"/>
  <c r="AI169"/>
  <c r="BJ169"/>
  <c r="AV169"/>
  <c r="AR169"/>
  <c r="AN169"/>
  <c r="AJ169"/>
  <c r="AY173"/>
  <c r="AU173"/>
  <c r="AQ173"/>
  <c r="AM173"/>
  <c r="AI173"/>
  <c r="BJ173"/>
  <c r="AV173"/>
  <c r="AR173"/>
  <c r="AN173"/>
  <c r="AJ173"/>
  <c r="AY177"/>
  <c r="AU177"/>
  <c r="AQ177"/>
  <c r="AM177"/>
  <c r="AI177"/>
  <c r="BJ177"/>
  <c r="AV177"/>
  <c r="AR177"/>
  <c r="AN177"/>
  <c r="AJ177"/>
  <c r="AY181"/>
  <c r="AU181"/>
  <c r="AQ181"/>
  <c r="AM181"/>
  <c r="AI181"/>
  <c r="AX181"/>
  <c r="AS181"/>
  <c r="AN181"/>
  <c r="AH181"/>
  <c r="BJ181"/>
  <c r="AT181"/>
  <c r="AO181"/>
  <c r="AJ181"/>
  <c r="AX185"/>
  <c r="AT185"/>
  <c r="AP185"/>
  <c r="AL185"/>
  <c r="AH185"/>
  <c r="AY185"/>
  <c r="AU185"/>
  <c r="AQ185"/>
  <c r="AM185"/>
  <c r="AI185"/>
  <c r="AV185"/>
  <c r="AN185"/>
  <c r="AW185"/>
  <c r="AO185"/>
  <c r="AG185"/>
  <c r="AX189"/>
  <c r="AT189"/>
  <c r="AP189"/>
  <c r="AL189"/>
  <c r="AH189"/>
  <c r="AY189"/>
  <c r="AU189"/>
  <c r="AQ189"/>
  <c r="AM189"/>
  <c r="AI189"/>
  <c r="AV189"/>
  <c r="AN189"/>
  <c r="AW189"/>
  <c r="AO189"/>
  <c r="AG189"/>
  <c r="AX193"/>
  <c r="AT193"/>
  <c r="AP193"/>
  <c r="AL193"/>
  <c r="AH193"/>
  <c r="AY193"/>
  <c r="AU193"/>
  <c r="AQ193"/>
  <c r="AM193"/>
  <c r="AI193"/>
  <c r="AV193"/>
  <c r="AN193"/>
  <c r="AW193"/>
  <c r="AO193"/>
  <c r="AG193"/>
  <c r="AX197"/>
  <c r="AT197"/>
  <c r="AP197"/>
  <c r="AL197"/>
  <c r="AH197"/>
  <c r="AY197"/>
  <c r="AU197"/>
  <c r="AQ197"/>
  <c r="AM197"/>
  <c r="AI197"/>
  <c r="AV197"/>
  <c r="AN197"/>
  <c r="AW197"/>
  <c r="AO197"/>
  <c r="AG197"/>
  <c r="AX203"/>
  <c r="AT203"/>
  <c r="AP203"/>
  <c r="AL203"/>
  <c r="AH203"/>
  <c r="AY203"/>
  <c r="AU203"/>
  <c r="AQ203"/>
  <c r="AM203"/>
  <c r="AI203"/>
  <c r="AV203"/>
  <c r="AN203"/>
  <c r="AR203"/>
  <c r="AW203"/>
  <c r="AO203"/>
  <c r="AG203"/>
  <c r="BJ203"/>
  <c r="AJ203"/>
  <c r="AX207"/>
  <c r="AT207"/>
  <c r="AP207"/>
  <c r="AL207"/>
  <c r="AH207"/>
  <c r="AY207"/>
  <c r="AU207"/>
  <c r="AQ207"/>
  <c r="AM207"/>
  <c r="AI207"/>
  <c r="AV207"/>
  <c r="AN207"/>
  <c r="AR207"/>
  <c r="AW207"/>
  <c r="AO207"/>
  <c r="AG207"/>
  <c r="BJ207"/>
  <c r="AJ207"/>
  <c r="AX211"/>
  <c r="AT211"/>
  <c r="AP211"/>
  <c r="AL211"/>
  <c r="AH211"/>
  <c r="AY211"/>
  <c r="AU211"/>
  <c r="AQ211"/>
  <c r="AM211"/>
  <c r="AI211"/>
  <c r="AV211"/>
  <c r="AN211"/>
  <c r="BJ211"/>
  <c r="AJ211"/>
  <c r="AW211"/>
  <c r="AO211"/>
  <c r="AG211"/>
  <c r="AR211"/>
  <c r="AX215"/>
  <c r="AT215"/>
  <c r="AP215"/>
  <c r="AL215"/>
  <c r="AH215"/>
  <c r="AY215"/>
  <c r="AU215"/>
  <c r="AQ215"/>
  <c r="AM215"/>
  <c r="AI215"/>
  <c r="AV215"/>
  <c r="AN215"/>
  <c r="BJ215"/>
  <c r="AW215"/>
  <c r="AO215"/>
  <c r="AG215"/>
  <c r="AR215"/>
  <c r="AJ215"/>
  <c r="AX219"/>
  <c r="AT219"/>
  <c r="AP219"/>
  <c r="AL219"/>
  <c r="AH219"/>
  <c r="AY219"/>
  <c r="AU219"/>
  <c r="AQ219"/>
  <c r="AM219"/>
  <c r="AI219"/>
  <c r="AV219"/>
  <c r="AN219"/>
  <c r="AW219"/>
  <c r="AO219"/>
  <c r="AG219"/>
  <c r="AR219"/>
  <c r="AS219"/>
  <c r="BJ219"/>
  <c r="AJ219"/>
  <c r="AX223"/>
  <c r="AT223"/>
  <c r="AP223"/>
  <c r="AL223"/>
  <c r="AH223"/>
  <c r="AY223"/>
  <c r="AU223"/>
  <c r="AQ223"/>
  <c r="AM223"/>
  <c r="AI223"/>
  <c r="AV223"/>
  <c r="AN223"/>
  <c r="AW223"/>
  <c r="AO223"/>
  <c r="AG223"/>
  <c r="AR223"/>
  <c r="AS223"/>
  <c r="BJ223"/>
  <c r="AJ223"/>
  <c r="AX227"/>
  <c r="AT227"/>
  <c r="AP227"/>
  <c r="AL227"/>
  <c r="AH227"/>
  <c r="AY227"/>
  <c r="AU227"/>
  <c r="AQ227"/>
  <c r="AM227"/>
  <c r="AI227"/>
  <c r="AV227"/>
  <c r="AN227"/>
  <c r="AW227"/>
  <c r="AO227"/>
  <c r="AG227"/>
  <c r="AR227"/>
  <c r="AS227"/>
  <c r="BJ227"/>
  <c r="AJ227"/>
  <c r="AX231"/>
  <c r="AT231"/>
  <c r="AP231"/>
  <c r="AL231"/>
  <c r="AH231"/>
  <c r="BJ231"/>
  <c r="AV231"/>
  <c r="AR231"/>
  <c r="AN231"/>
  <c r="AJ231"/>
  <c r="AS231"/>
  <c r="AK231"/>
  <c r="AU231"/>
  <c r="AM231"/>
  <c r="AW231"/>
  <c r="AG231"/>
  <c r="AY231"/>
  <c r="AI231"/>
  <c r="AO231"/>
  <c r="AX235"/>
  <c r="AT235"/>
  <c r="AP235"/>
  <c r="AL235"/>
  <c r="AH235"/>
  <c r="BJ235"/>
  <c r="AV235"/>
  <c r="AR235"/>
  <c r="AN235"/>
  <c r="AJ235"/>
  <c r="AS235"/>
  <c r="AK235"/>
  <c r="AU235"/>
  <c r="AM235"/>
  <c r="AW235"/>
  <c r="AG235"/>
  <c r="AY235"/>
  <c r="AI235"/>
  <c r="AO235"/>
  <c r="AX239"/>
  <c r="AT239"/>
  <c r="AP239"/>
  <c r="AL239"/>
  <c r="AH239"/>
  <c r="BJ239"/>
  <c r="AV239"/>
  <c r="AR239"/>
  <c r="AN239"/>
  <c r="AJ239"/>
  <c r="AS239"/>
  <c r="AK239"/>
  <c r="AU239"/>
  <c r="AM239"/>
  <c r="AW239"/>
  <c r="AG239"/>
  <c r="AY239"/>
  <c r="AI239"/>
  <c r="AO239"/>
  <c r="AX241"/>
  <c r="AT241"/>
  <c r="AP241"/>
  <c r="AL241"/>
  <c r="AH241"/>
  <c r="BJ241"/>
  <c r="AV241"/>
  <c r="AR241"/>
  <c r="AN241"/>
  <c r="AJ241"/>
  <c r="AS241"/>
  <c r="AK241"/>
  <c r="AU241"/>
  <c r="AM241"/>
  <c r="AW241"/>
  <c r="AG241"/>
  <c r="AY241"/>
  <c r="AI241"/>
  <c r="AO241"/>
  <c r="AQ241"/>
  <c r="AX245"/>
  <c r="AT245"/>
  <c r="AP245"/>
  <c r="AL245"/>
  <c r="AH245"/>
  <c r="BJ245"/>
  <c r="AV245"/>
  <c r="AR245"/>
  <c r="AN245"/>
  <c r="AJ245"/>
  <c r="AS245"/>
  <c r="AK245"/>
  <c r="AU245"/>
  <c r="AM245"/>
  <c r="AW245"/>
  <c r="AG245"/>
  <c r="AY245"/>
  <c r="AI245"/>
  <c r="AO245"/>
  <c r="AQ245"/>
  <c r="AX247"/>
  <c r="AT247"/>
  <c r="AP247"/>
  <c r="AL247"/>
  <c r="AH247"/>
  <c r="BJ247"/>
  <c r="AV247"/>
  <c r="AR247"/>
  <c r="AN247"/>
  <c r="AJ247"/>
  <c r="AS247"/>
  <c r="AK247"/>
  <c r="AU247"/>
  <c r="AM247"/>
  <c r="AW247"/>
  <c r="AG247"/>
  <c r="AY247"/>
  <c r="AI247"/>
  <c r="AO247"/>
  <c r="AX249"/>
  <c r="AT249"/>
  <c r="AP249"/>
  <c r="AL249"/>
  <c r="AH249"/>
  <c r="BJ249"/>
  <c r="AV249"/>
  <c r="AR249"/>
  <c r="AN249"/>
  <c r="AJ249"/>
  <c r="AS249"/>
  <c r="AK249"/>
  <c r="AU249"/>
  <c r="AM249"/>
  <c r="AW249"/>
  <c r="AG249"/>
  <c r="AY249"/>
  <c r="AI249"/>
  <c r="AO249"/>
  <c r="AQ249"/>
  <c r="AX251"/>
  <c r="AT251"/>
  <c r="AP251"/>
  <c r="AL251"/>
  <c r="AH251"/>
  <c r="BJ251"/>
  <c r="AV251"/>
  <c r="AR251"/>
  <c r="AN251"/>
  <c r="AJ251"/>
  <c r="AS251"/>
  <c r="AK251"/>
  <c r="AU251"/>
  <c r="AM251"/>
  <c r="AW251"/>
  <c r="AG251"/>
  <c r="AY251"/>
  <c r="AI251"/>
  <c r="AO251"/>
  <c r="AX253"/>
  <c r="AT253"/>
  <c r="AP253"/>
  <c r="AL253"/>
  <c r="AH253"/>
  <c r="BJ253"/>
  <c r="AV253"/>
  <c r="AR253"/>
  <c r="AN253"/>
  <c r="AJ253"/>
  <c r="AS253"/>
  <c r="AK253"/>
  <c r="AU253"/>
  <c r="AM253"/>
  <c r="AW253"/>
  <c r="AG253"/>
  <c r="AY253"/>
  <c r="AI253"/>
  <c r="AO253"/>
  <c r="AQ253"/>
  <c r="T157"/>
  <c r="P157"/>
  <c r="L157"/>
  <c r="H157"/>
  <c r="D157"/>
  <c r="AE157"/>
  <c r="Q157"/>
  <c r="M157"/>
  <c r="I157"/>
  <c r="E157"/>
  <c r="T159"/>
  <c r="P159"/>
  <c r="L159"/>
  <c r="H159"/>
  <c r="D159"/>
  <c r="AE159"/>
  <c r="Q159"/>
  <c r="M159"/>
  <c r="I159"/>
  <c r="E159"/>
  <c r="T161"/>
  <c r="P161"/>
  <c r="L161"/>
  <c r="H161"/>
  <c r="D161"/>
  <c r="AE161"/>
  <c r="Q161"/>
  <c r="M161"/>
  <c r="I161"/>
  <c r="E161"/>
  <c r="T163"/>
  <c r="P163"/>
  <c r="L163"/>
  <c r="H163"/>
  <c r="D163"/>
  <c r="AE163"/>
  <c r="Q163"/>
  <c r="M163"/>
  <c r="I163"/>
  <c r="E163"/>
  <c r="T165"/>
  <c r="P165"/>
  <c r="L165"/>
  <c r="H165"/>
  <c r="D165"/>
  <c r="AE165"/>
  <c r="Q165"/>
  <c r="M165"/>
  <c r="I165"/>
  <c r="E165"/>
  <c r="T167"/>
  <c r="P167"/>
  <c r="L167"/>
  <c r="H167"/>
  <c r="D167"/>
  <c r="AE167"/>
  <c r="Q167"/>
  <c r="M167"/>
  <c r="I167"/>
  <c r="E167"/>
  <c r="T169"/>
  <c r="P169"/>
  <c r="L169"/>
  <c r="H169"/>
  <c r="D169"/>
  <c r="AE169"/>
  <c r="Q169"/>
  <c r="M169"/>
  <c r="I169"/>
  <c r="E169"/>
  <c r="T171"/>
  <c r="P171"/>
  <c r="L171"/>
  <c r="H171"/>
  <c r="D171"/>
  <c r="AE171"/>
  <c r="Q171"/>
  <c r="M171"/>
  <c r="I171"/>
  <c r="E171"/>
  <c r="T173"/>
  <c r="P173"/>
  <c r="L173"/>
  <c r="H173"/>
  <c r="D173"/>
  <c r="AE173"/>
  <c r="Q173"/>
  <c r="M173"/>
  <c r="I173"/>
  <c r="E173"/>
  <c r="T175"/>
  <c r="P175"/>
  <c r="L175"/>
  <c r="H175"/>
  <c r="D175"/>
  <c r="AE175"/>
  <c r="Q175"/>
  <c r="M175"/>
  <c r="I175"/>
  <c r="E175"/>
  <c r="T177"/>
  <c r="P177"/>
  <c r="L177"/>
  <c r="H177"/>
  <c r="D177"/>
  <c r="AE177"/>
  <c r="Q177"/>
  <c r="M177"/>
  <c r="I177"/>
  <c r="E177"/>
  <c r="T179"/>
  <c r="P179"/>
  <c r="L179"/>
  <c r="H179"/>
  <c r="D179"/>
  <c r="R179"/>
  <c r="M179"/>
  <c r="G179"/>
  <c r="B179"/>
  <c r="S179"/>
  <c r="N179"/>
  <c r="I179"/>
  <c r="C179"/>
  <c r="T181"/>
  <c r="P181"/>
  <c r="L181"/>
  <c r="H181"/>
  <c r="D181"/>
  <c r="R181"/>
  <c r="M181"/>
  <c r="G181"/>
  <c r="B181"/>
  <c r="S181"/>
  <c r="N181"/>
  <c r="I181"/>
  <c r="C181"/>
  <c r="S183"/>
  <c r="O183"/>
  <c r="K183"/>
  <c r="G183"/>
  <c r="C183"/>
  <c r="T183"/>
  <c r="P183"/>
  <c r="L183"/>
  <c r="H183"/>
  <c r="D183"/>
  <c r="AE183"/>
  <c r="M183"/>
  <c r="E183"/>
  <c r="N183"/>
  <c r="F183"/>
  <c r="S185"/>
  <c r="O185"/>
  <c r="K185"/>
  <c r="G185"/>
  <c r="C185"/>
  <c r="T185"/>
  <c r="P185"/>
  <c r="L185"/>
  <c r="H185"/>
  <c r="D185"/>
  <c r="AE185"/>
  <c r="M185"/>
  <c r="E185"/>
  <c r="N185"/>
  <c r="F185"/>
  <c r="S187"/>
  <c r="O187"/>
  <c r="K187"/>
  <c r="G187"/>
  <c r="C187"/>
  <c r="T187"/>
  <c r="P187"/>
  <c r="L187"/>
  <c r="H187"/>
  <c r="D187"/>
  <c r="AE187"/>
  <c r="M187"/>
  <c r="E187"/>
  <c r="N187"/>
  <c r="F187"/>
  <c r="S189"/>
  <c r="O189"/>
  <c r="K189"/>
  <c r="G189"/>
  <c r="C189"/>
  <c r="T189"/>
  <c r="P189"/>
  <c r="L189"/>
  <c r="H189"/>
  <c r="D189"/>
  <c r="AE189"/>
  <c r="M189"/>
  <c r="E189"/>
  <c r="N189"/>
  <c r="F189"/>
  <c r="S191"/>
  <c r="O191"/>
  <c r="K191"/>
  <c r="G191"/>
  <c r="C191"/>
  <c r="T191"/>
  <c r="P191"/>
  <c r="L191"/>
  <c r="H191"/>
  <c r="D191"/>
  <c r="AE191"/>
  <c r="M191"/>
  <c r="E191"/>
  <c r="N191"/>
  <c r="F191"/>
  <c r="S193"/>
  <c r="O193"/>
  <c r="K193"/>
  <c r="G193"/>
  <c r="C193"/>
  <c r="T193"/>
  <c r="P193"/>
  <c r="L193"/>
  <c r="H193"/>
  <c r="D193"/>
  <c r="AE193"/>
  <c r="M193"/>
  <c r="E193"/>
  <c r="N193"/>
  <c r="F193"/>
  <c r="S195"/>
  <c r="O195"/>
  <c r="K195"/>
  <c r="G195"/>
  <c r="C195"/>
  <c r="T195"/>
  <c r="P195"/>
  <c r="L195"/>
  <c r="H195"/>
  <c r="D195"/>
  <c r="AE195"/>
  <c r="M195"/>
  <c r="E195"/>
  <c r="N195"/>
  <c r="F195"/>
  <c r="S197"/>
  <c r="O197"/>
  <c r="K197"/>
  <c r="G197"/>
  <c r="C197"/>
  <c r="T197"/>
  <c r="P197"/>
  <c r="L197"/>
  <c r="H197"/>
  <c r="D197"/>
  <c r="AE197"/>
  <c r="M197"/>
  <c r="E197"/>
  <c r="N197"/>
  <c r="F197"/>
  <c r="S199"/>
  <c r="O199"/>
  <c r="K199"/>
  <c r="G199"/>
  <c r="C199"/>
  <c r="T199"/>
  <c r="P199"/>
  <c r="L199"/>
  <c r="H199"/>
  <c r="D199"/>
  <c r="AE199"/>
  <c r="M199"/>
  <c r="E199"/>
  <c r="N199"/>
  <c r="F199"/>
  <c r="S201"/>
  <c r="O201"/>
  <c r="K201"/>
  <c r="G201"/>
  <c r="C201"/>
  <c r="T201"/>
  <c r="P201"/>
  <c r="L201"/>
  <c r="H201"/>
  <c r="D201"/>
  <c r="AE201"/>
  <c r="M201"/>
  <c r="E201"/>
  <c r="N201"/>
  <c r="F201"/>
  <c r="S203"/>
  <c r="O203"/>
  <c r="K203"/>
  <c r="G203"/>
  <c r="C203"/>
  <c r="T203"/>
  <c r="P203"/>
  <c r="L203"/>
  <c r="H203"/>
  <c r="D203"/>
  <c r="AE203"/>
  <c r="M203"/>
  <c r="E203"/>
  <c r="Q203"/>
  <c r="N203"/>
  <c r="F203"/>
  <c r="S205"/>
  <c r="O205"/>
  <c r="K205"/>
  <c r="G205"/>
  <c r="C205"/>
  <c r="T205"/>
  <c r="P205"/>
  <c r="L205"/>
  <c r="H205"/>
  <c r="D205"/>
  <c r="AE205"/>
  <c r="M205"/>
  <c r="E205"/>
  <c r="Q205"/>
  <c r="N205"/>
  <c r="F205"/>
  <c r="I205"/>
  <c r="S207"/>
  <c r="O207"/>
  <c r="K207"/>
  <c r="G207"/>
  <c r="C207"/>
  <c r="T207"/>
  <c r="P207"/>
  <c r="L207"/>
  <c r="H207"/>
  <c r="D207"/>
  <c r="AE207"/>
  <c r="M207"/>
  <c r="E207"/>
  <c r="Q207"/>
  <c r="N207"/>
  <c r="F207"/>
  <c r="I207"/>
  <c r="S209"/>
  <c r="O209"/>
  <c r="K209"/>
  <c r="G209"/>
  <c r="C209"/>
  <c r="T209"/>
  <c r="P209"/>
  <c r="L209"/>
  <c r="H209"/>
  <c r="D209"/>
  <c r="AE209"/>
  <c r="M209"/>
  <c r="E209"/>
  <c r="Q209"/>
  <c r="N209"/>
  <c r="F209"/>
  <c r="I209"/>
  <c r="S211"/>
  <c r="O211"/>
  <c r="K211"/>
  <c r="G211"/>
  <c r="C211"/>
  <c r="T211"/>
  <c r="P211"/>
  <c r="L211"/>
  <c r="H211"/>
  <c r="D211"/>
  <c r="AE211"/>
  <c r="M211"/>
  <c r="E211"/>
  <c r="Q211"/>
  <c r="N211"/>
  <c r="F211"/>
  <c r="I211"/>
  <c r="S213"/>
  <c r="O213"/>
  <c r="K213"/>
  <c r="G213"/>
  <c r="C213"/>
  <c r="T213"/>
  <c r="P213"/>
  <c r="L213"/>
  <c r="H213"/>
  <c r="D213"/>
  <c r="AE213"/>
  <c r="M213"/>
  <c r="E213"/>
  <c r="I213"/>
  <c r="N213"/>
  <c r="F213"/>
  <c r="Q213"/>
  <c r="S215"/>
  <c r="O215"/>
  <c r="K215"/>
  <c r="G215"/>
  <c r="C215"/>
  <c r="T215"/>
  <c r="P215"/>
  <c r="L215"/>
  <c r="H215"/>
  <c r="D215"/>
  <c r="AE215"/>
  <c r="M215"/>
  <c r="E215"/>
  <c r="N215"/>
  <c r="F215"/>
  <c r="Q215"/>
  <c r="I215"/>
  <c r="S217"/>
  <c r="O217"/>
  <c r="K217"/>
  <c r="G217"/>
  <c r="C217"/>
  <c r="T217"/>
  <c r="P217"/>
  <c r="L217"/>
  <c r="H217"/>
  <c r="D217"/>
  <c r="AE217"/>
  <c r="M217"/>
  <c r="E217"/>
  <c r="N217"/>
  <c r="F217"/>
  <c r="Q217"/>
  <c r="R217"/>
  <c r="B217"/>
  <c r="I217"/>
  <c r="S219"/>
  <c r="O219"/>
  <c r="K219"/>
  <c r="G219"/>
  <c r="C219"/>
  <c r="T219"/>
  <c r="P219"/>
  <c r="L219"/>
  <c r="H219"/>
  <c r="D219"/>
  <c r="AE219"/>
  <c r="M219"/>
  <c r="E219"/>
  <c r="N219"/>
  <c r="F219"/>
  <c r="Q219"/>
  <c r="R219"/>
  <c r="B219"/>
  <c r="I219"/>
  <c r="S221"/>
  <c r="O221"/>
  <c r="K221"/>
  <c r="G221"/>
  <c r="C221"/>
  <c r="T221"/>
  <c r="P221"/>
  <c r="L221"/>
  <c r="H221"/>
  <c r="D221"/>
  <c r="AE221"/>
  <c r="M221"/>
  <c r="E221"/>
  <c r="N221"/>
  <c r="F221"/>
  <c r="Q221"/>
  <c r="R221"/>
  <c r="B221"/>
  <c r="I221"/>
  <c r="S223"/>
  <c r="O223"/>
  <c r="K223"/>
  <c r="G223"/>
  <c r="C223"/>
  <c r="T223"/>
  <c r="P223"/>
  <c r="L223"/>
  <c r="H223"/>
  <c r="D223"/>
  <c r="AE223"/>
  <c r="M223"/>
  <c r="E223"/>
  <c r="N223"/>
  <c r="F223"/>
  <c r="Q223"/>
  <c r="R223"/>
  <c r="B223"/>
  <c r="I223"/>
  <c r="S225"/>
  <c r="O225"/>
  <c r="K225"/>
  <c r="G225"/>
  <c r="C225"/>
  <c r="T225"/>
  <c r="P225"/>
  <c r="L225"/>
  <c r="H225"/>
  <c r="D225"/>
  <c r="AE225"/>
  <c r="M225"/>
  <c r="E225"/>
  <c r="N225"/>
  <c r="F225"/>
  <c r="Q225"/>
  <c r="R225"/>
  <c r="B225"/>
  <c r="I225"/>
  <c r="S227"/>
  <c r="O227"/>
  <c r="K227"/>
  <c r="G227"/>
  <c r="C227"/>
  <c r="T227"/>
  <c r="P227"/>
  <c r="L227"/>
  <c r="H227"/>
  <c r="D227"/>
  <c r="AE227"/>
  <c r="M227"/>
  <c r="E227"/>
  <c r="N227"/>
  <c r="F227"/>
  <c r="Q227"/>
  <c r="R227"/>
  <c r="B227"/>
  <c r="I227"/>
  <c r="S229"/>
  <c r="T229"/>
  <c r="O229"/>
  <c r="K229"/>
  <c r="G229"/>
  <c r="C229"/>
  <c r="AE229"/>
  <c r="P229"/>
  <c r="L229"/>
  <c r="H229"/>
  <c r="D229"/>
  <c r="M229"/>
  <c r="E229"/>
  <c r="N229"/>
  <c r="F229"/>
  <c r="Q229"/>
  <c r="R229"/>
  <c r="B229"/>
  <c r="I229"/>
  <c r="S231"/>
  <c r="O231"/>
  <c r="K231"/>
  <c r="G231"/>
  <c r="C231"/>
  <c r="AE231"/>
  <c r="Q231"/>
  <c r="M231"/>
  <c r="I231"/>
  <c r="E231"/>
  <c r="R231"/>
  <c r="J231"/>
  <c r="B231"/>
  <c r="T231"/>
  <c r="L231"/>
  <c r="D231"/>
  <c r="F231"/>
  <c r="H231"/>
  <c r="N231"/>
  <c r="P231"/>
  <c r="S233"/>
  <c r="O233"/>
  <c r="K233"/>
  <c r="G233"/>
  <c r="C233"/>
  <c r="AE233"/>
  <c r="Q233"/>
  <c r="M233"/>
  <c r="I233"/>
  <c r="E233"/>
  <c r="R233"/>
  <c r="J233"/>
  <c r="B233"/>
  <c r="T233"/>
  <c r="L233"/>
  <c r="D233"/>
  <c r="F233"/>
  <c r="H233"/>
  <c r="N233"/>
  <c r="S235"/>
  <c r="O235"/>
  <c r="K235"/>
  <c r="G235"/>
  <c r="C235"/>
  <c r="AE235"/>
  <c r="Q235"/>
  <c r="M235"/>
  <c r="I235"/>
  <c r="E235"/>
  <c r="R235"/>
  <c r="J235"/>
  <c r="B235"/>
  <c r="T235"/>
  <c r="L235"/>
  <c r="D235"/>
  <c r="F235"/>
  <c r="H235"/>
  <c r="N235"/>
  <c r="P235"/>
  <c r="S237"/>
  <c r="O237"/>
  <c r="K237"/>
  <c r="G237"/>
  <c r="C237"/>
  <c r="AE237"/>
  <c r="Q237"/>
  <c r="M237"/>
  <c r="I237"/>
  <c r="E237"/>
  <c r="R237"/>
  <c r="J237"/>
  <c r="B237"/>
  <c r="T237"/>
  <c r="L237"/>
  <c r="D237"/>
  <c r="F237"/>
  <c r="H237"/>
  <c r="N237"/>
  <c r="S239"/>
  <c r="O239"/>
  <c r="K239"/>
  <c r="G239"/>
  <c r="C239"/>
  <c r="AE239"/>
  <c r="Q239"/>
  <c r="M239"/>
  <c r="I239"/>
  <c r="E239"/>
  <c r="R239"/>
  <c r="J239"/>
  <c r="B239"/>
  <c r="T239"/>
  <c r="L239"/>
  <c r="D239"/>
  <c r="F239"/>
  <c r="H239"/>
  <c r="N239"/>
  <c r="P239"/>
  <c r="S241"/>
  <c r="O241"/>
  <c r="K241"/>
  <c r="G241"/>
  <c r="C241"/>
  <c r="AE241"/>
  <c r="Q241"/>
  <c r="M241"/>
  <c r="I241"/>
  <c r="E241"/>
  <c r="R241"/>
  <c r="J241"/>
  <c r="B241"/>
  <c r="T241"/>
  <c r="L241"/>
  <c r="D241"/>
  <c r="F241"/>
  <c r="H241"/>
  <c r="N241"/>
  <c r="S243"/>
  <c r="O243"/>
  <c r="K243"/>
  <c r="G243"/>
  <c r="C243"/>
  <c r="AE243"/>
  <c r="Q243"/>
  <c r="M243"/>
  <c r="I243"/>
  <c r="E243"/>
  <c r="R243"/>
  <c r="J243"/>
  <c r="B243"/>
  <c r="T243"/>
  <c r="L243"/>
  <c r="D243"/>
  <c r="F243"/>
  <c r="H243"/>
  <c r="N243"/>
  <c r="P243"/>
  <c r="S245"/>
  <c r="O245"/>
  <c r="K245"/>
  <c r="G245"/>
  <c r="C245"/>
  <c r="AE245"/>
  <c r="Q245"/>
  <c r="M245"/>
  <c r="I245"/>
  <c r="E245"/>
  <c r="R245"/>
  <c r="J245"/>
  <c r="B245"/>
  <c r="T245"/>
  <c r="L245"/>
  <c r="D245"/>
  <c r="F245"/>
  <c r="H245"/>
  <c r="N245"/>
  <c r="S247"/>
  <c r="O247"/>
  <c r="K247"/>
  <c r="G247"/>
  <c r="C247"/>
  <c r="AE247"/>
  <c r="Q247"/>
  <c r="M247"/>
  <c r="I247"/>
  <c r="E247"/>
  <c r="R247"/>
  <c r="J247"/>
  <c r="B247"/>
  <c r="T247"/>
  <c r="L247"/>
  <c r="D247"/>
  <c r="F247"/>
  <c r="H247"/>
  <c r="N247"/>
  <c r="P247"/>
  <c r="S249"/>
  <c r="O249"/>
  <c r="K249"/>
  <c r="G249"/>
  <c r="C249"/>
  <c r="AE249"/>
  <c r="Q249"/>
  <c r="M249"/>
  <c r="I249"/>
  <c r="E249"/>
  <c r="R249"/>
  <c r="J249"/>
  <c r="B249"/>
  <c r="T249"/>
  <c r="L249"/>
  <c r="D249"/>
  <c r="F249"/>
  <c r="H249"/>
  <c r="N249"/>
  <c r="S251"/>
  <c r="O251"/>
  <c r="K251"/>
  <c r="G251"/>
  <c r="C251"/>
  <c r="AE251"/>
  <c r="Q251"/>
  <c r="M251"/>
  <c r="I251"/>
  <c r="E251"/>
  <c r="R251"/>
  <c r="J251"/>
  <c r="B251"/>
  <c r="T251"/>
  <c r="L251"/>
  <c r="D251"/>
  <c r="F251"/>
  <c r="H251"/>
  <c r="N251"/>
  <c r="P251"/>
  <c r="S253"/>
  <c r="O253"/>
  <c r="K253"/>
  <c r="G253"/>
  <c r="C253"/>
  <c r="AE253"/>
  <c r="Q253"/>
  <c r="M253"/>
  <c r="I253"/>
  <c r="E253"/>
  <c r="R253"/>
  <c r="J253"/>
  <c r="B253"/>
  <c r="T253"/>
  <c r="L253"/>
  <c r="D253"/>
  <c r="F253"/>
  <c r="H253"/>
  <c r="N253"/>
  <c r="AT157"/>
  <c r="AT159"/>
  <c r="AL161"/>
  <c r="AL163"/>
  <c r="AT165"/>
  <c r="AL167"/>
  <c r="AL169"/>
  <c r="AL171"/>
  <c r="AT171"/>
  <c r="AL173"/>
  <c r="AT173"/>
  <c r="AL175"/>
  <c r="AT175"/>
  <c r="AL177"/>
  <c r="AT177"/>
  <c r="AG179"/>
  <c r="AR179"/>
  <c r="AL181"/>
  <c r="AW181"/>
  <c r="AK183"/>
  <c r="AK185"/>
  <c r="AK187"/>
  <c r="AK189"/>
  <c r="AK191"/>
  <c r="AK193"/>
  <c r="AK195"/>
  <c r="AK197"/>
  <c r="AK199"/>
  <c r="AK201"/>
  <c r="AK207"/>
  <c r="AS209"/>
  <c r="AK215"/>
  <c r="AK217"/>
  <c r="AK225"/>
  <c r="B157"/>
  <c r="J157"/>
  <c r="R157"/>
  <c r="AK157"/>
  <c r="AS157"/>
  <c r="B159"/>
  <c r="J159"/>
  <c r="R159"/>
  <c r="AK159"/>
  <c r="AS159"/>
  <c r="B161"/>
  <c r="J161"/>
  <c r="R161"/>
  <c r="AK161"/>
  <c r="AS161"/>
  <c r="B163"/>
  <c r="J163"/>
  <c r="R163"/>
  <c r="AK163"/>
  <c r="AS163"/>
  <c r="B165"/>
  <c r="J165"/>
  <c r="R165"/>
  <c r="AK165"/>
  <c r="AS165"/>
  <c r="B167"/>
  <c r="J167"/>
  <c r="R167"/>
  <c r="AK167"/>
  <c r="AS167"/>
  <c r="B169"/>
  <c r="J169"/>
  <c r="R169"/>
  <c r="AK169"/>
  <c r="AS169"/>
  <c r="B171"/>
  <c r="J171"/>
  <c r="R171"/>
  <c r="AK171"/>
  <c r="AS171"/>
  <c r="B173"/>
  <c r="J173"/>
  <c r="R173"/>
  <c r="AK173"/>
  <c r="AS173"/>
  <c r="B175"/>
  <c r="J175"/>
  <c r="R175"/>
  <c r="AK175"/>
  <c r="AS175"/>
  <c r="B177"/>
  <c r="J177"/>
  <c r="R177"/>
  <c r="AK177"/>
  <c r="AS177"/>
  <c r="J179"/>
  <c r="AE179"/>
  <c r="AP179"/>
  <c r="E181"/>
  <c r="O181"/>
  <c r="AK181"/>
  <c r="AV181"/>
  <c r="I183"/>
  <c r="AJ183"/>
  <c r="BJ183"/>
  <c r="I185"/>
  <c r="AJ185"/>
  <c r="BJ185"/>
  <c r="I187"/>
  <c r="AJ187"/>
  <c r="BJ187"/>
  <c r="I189"/>
  <c r="AJ189"/>
  <c r="BJ189"/>
  <c r="I191"/>
  <c r="AJ191"/>
  <c r="BJ191"/>
  <c r="I193"/>
  <c r="AJ193"/>
  <c r="BJ193"/>
  <c r="I195"/>
  <c r="AJ195"/>
  <c r="BJ195"/>
  <c r="I197"/>
  <c r="AJ197"/>
  <c r="BJ197"/>
  <c r="I199"/>
  <c r="AJ199"/>
  <c r="BJ199"/>
  <c r="I201"/>
  <c r="AJ201"/>
  <c r="BJ201"/>
  <c r="I203"/>
  <c r="AS203"/>
  <c r="J205"/>
  <c r="R207"/>
  <c r="AK209"/>
  <c r="B211"/>
  <c r="AS211"/>
  <c r="J213"/>
  <c r="R215"/>
  <c r="J217"/>
  <c r="AK219"/>
  <c r="J225"/>
  <c r="AK227"/>
  <c r="AQ231"/>
  <c r="AQ235"/>
  <c r="AQ239"/>
  <c r="AQ243"/>
  <c r="AQ247"/>
  <c r="AQ251"/>
  <c r="AY178"/>
  <c r="AU178"/>
  <c r="AQ178"/>
  <c r="AM178"/>
  <c r="AI178"/>
  <c r="AY180"/>
  <c r="AU180"/>
  <c r="AQ180"/>
  <c r="AM180"/>
  <c r="AI180"/>
  <c r="AX182"/>
  <c r="AT182"/>
  <c r="AP182"/>
  <c r="AL182"/>
  <c r="AH182"/>
  <c r="AY182"/>
  <c r="AU182"/>
  <c r="AQ182"/>
  <c r="AM182"/>
  <c r="AI182"/>
  <c r="AX184"/>
  <c r="AT184"/>
  <c r="AP184"/>
  <c r="AL184"/>
  <c r="AH184"/>
  <c r="AY184"/>
  <c r="AU184"/>
  <c r="AQ184"/>
  <c r="AM184"/>
  <c r="AI184"/>
  <c r="AX186"/>
  <c r="AT186"/>
  <c r="AP186"/>
  <c r="AL186"/>
  <c r="AH186"/>
  <c r="AY186"/>
  <c r="AU186"/>
  <c r="AQ186"/>
  <c r="AM186"/>
  <c r="AI186"/>
  <c r="AX188"/>
  <c r="AT188"/>
  <c r="AP188"/>
  <c r="AL188"/>
  <c r="AH188"/>
  <c r="AY188"/>
  <c r="AU188"/>
  <c r="AQ188"/>
  <c r="AM188"/>
  <c r="AI188"/>
  <c r="AX190"/>
  <c r="AT190"/>
  <c r="AP190"/>
  <c r="AL190"/>
  <c r="AH190"/>
  <c r="AY190"/>
  <c r="AU190"/>
  <c r="AQ190"/>
  <c r="AM190"/>
  <c r="AI190"/>
  <c r="AX192"/>
  <c r="AT192"/>
  <c r="AP192"/>
  <c r="AL192"/>
  <c r="AH192"/>
  <c r="AY192"/>
  <c r="AU192"/>
  <c r="AQ192"/>
  <c r="AM192"/>
  <c r="AI192"/>
  <c r="AX194"/>
  <c r="AT194"/>
  <c r="AP194"/>
  <c r="AL194"/>
  <c r="AH194"/>
  <c r="AY194"/>
  <c r="AU194"/>
  <c r="AQ194"/>
  <c r="AM194"/>
  <c r="AI194"/>
  <c r="AX196"/>
  <c r="AT196"/>
  <c r="AP196"/>
  <c r="AL196"/>
  <c r="AH196"/>
  <c r="AY196"/>
  <c r="AU196"/>
  <c r="AQ196"/>
  <c r="AM196"/>
  <c r="AI196"/>
  <c r="AX198"/>
  <c r="AT198"/>
  <c r="AP198"/>
  <c r="AL198"/>
  <c r="AH198"/>
  <c r="AY198"/>
  <c r="AU198"/>
  <c r="AQ198"/>
  <c r="AM198"/>
  <c r="AI198"/>
  <c r="AX200"/>
  <c r="AT200"/>
  <c r="AP200"/>
  <c r="AL200"/>
  <c r="AH200"/>
  <c r="AY200"/>
  <c r="AU200"/>
  <c r="AQ200"/>
  <c r="AM200"/>
  <c r="AI200"/>
  <c r="AX202"/>
  <c r="AT202"/>
  <c r="AP202"/>
  <c r="AL202"/>
  <c r="AH202"/>
  <c r="AY202"/>
  <c r="AU202"/>
  <c r="AQ202"/>
  <c r="AM202"/>
  <c r="AI202"/>
  <c r="AX204"/>
  <c r="AT204"/>
  <c r="AP204"/>
  <c r="AL204"/>
  <c r="AH204"/>
  <c r="AY204"/>
  <c r="AU204"/>
  <c r="AQ204"/>
  <c r="AM204"/>
  <c r="AI204"/>
  <c r="AX206"/>
  <c r="AT206"/>
  <c r="AP206"/>
  <c r="AL206"/>
  <c r="AH206"/>
  <c r="AY206"/>
  <c r="AU206"/>
  <c r="AQ206"/>
  <c r="AM206"/>
  <c r="AI206"/>
  <c r="AX208"/>
  <c r="AT208"/>
  <c r="AP208"/>
  <c r="AL208"/>
  <c r="AH208"/>
  <c r="AY208"/>
  <c r="AU208"/>
  <c r="AQ208"/>
  <c r="AM208"/>
  <c r="AI208"/>
  <c r="AX210"/>
  <c r="AT210"/>
  <c r="AP210"/>
  <c r="AL210"/>
  <c r="AH210"/>
  <c r="AY210"/>
  <c r="AU210"/>
  <c r="AQ210"/>
  <c r="AM210"/>
  <c r="AI210"/>
  <c r="AX212"/>
  <c r="AT212"/>
  <c r="AP212"/>
  <c r="AL212"/>
  <c r="AH212"/>
  <c r="AY212"/>
  <c r="AU212"/>
  <c r="AQ212"/>
  <c r="AM212"/>
  <c r="AI212"/>
  <c r="AX214"/>
  <c r="AT214"/>
  <c r="AP214"/>
  <c r="AL214"/>
  <c r="AH214"/>
  <c r="AY214"/>
  <c r="AU214"/>
  <c r="AQ214"/>
  <c r="AM214"/>
  <c r="AI214"/>
  <c r="AX216"/>
  <c r="AT216"/>
  <c r="AY216"/>
  <c r="AU216"/>
  <c r="AV216"/>
  <c r="AP216"/>
  <c r="AL216"/>
  <c r="AH216"/>
  <c r="AW216"/>
  <c r="AQ216"/>
  <c r="AM216"/>
  <c r="AI216"/>
  <c r="AX218"/>
  <c r="AT218"/>
  <c r="AP218"/>
  <c r="AL218"/>
  <c r="AH218"/>
  <c r="AY218"/>
  <c r="AU218"/>
  <c r="AQ218"/>
  <c r="AM218"/>
  <c r="AI218"/>
  <c r="AV218"/>
  <c r="AN218"/>
  <c r="AW218"/>
  <c r="AO218"/>
  <c r="AG218"/>
  <c r="AX220"/>
  <c r="AT220"/>
  <c r="AP220"/>
  <c r="AL220"/>
  <c r="AH220"/>
  <c r="AY220"/>
  <c r="AU220"/>
  <c r="AQ220"/>
  <c r="AM220"/>
  <c r="AI220"/>
  <c r="AV220"/>
  <c r="AN220"/>
  <c r="AW220"/>
  <c r="AO220"/>
  <c r="AG220"/>
  <c r="AX222"/>
  <c r="AT222"/>
  <c r="AP222"/>
  <c r="AL222"/>
  <c r="AH222"/>
  <c r="AY222"/>
  <c r="AU222"/>
  <c r="AQ222"/>
  <c r="AM222"/>
  <c r="AI222"/>
  <c r="AV222"/>
  <c r="AN222"/>
  <c r="AW222"/>
  <c r="AO222"/>
  <c r="AG222"/>
  <c r="AX224"/>
  <c r="AT224"/>
  <c r="AP224"/>
  <c r="AL224"/>
  <c r="AH224"/>
  <c r="AY224"/>
  <c r="AU224"/>
  <c r="AQ224"/>
  <c r="AM224"/>
  <c r="AI224"/>
  <c r="AV224"/>
  <c r="AN224"/>
  <c r="AW224"/>
  <c r="AO224"/>
  <c r="AG224"/>
  <c r="AX226"/>
  <c r="AT226"/>
  <c r="AP226"/>
  <c r="AL226"/>
  <c r="AH226"/>
  <c r="AY226"/>
  <c r="AU226"/>
  <c r="AQ226"/>
  <c r="AM226"/>
  <c r="AI226"/>
  <c r="AV226"/>
  <c r="AN226"/>
  <c r="AW226"/>
  <c r="AO226"/>
  <c r="AG226"/>
  <c r="AX228"/>
  <c r="AT228"/>
  <c r="AP228"/>
  <c r="AL228"/>
  <c r="AH228"/>
  <c r="AY228"/>
  <c r="AU228"/>
  <c r="AQ228"/>
  <c r="AM228"/>
  <c r="AI228"/>
  <c r="AV228"/>
  <c r="AN228"/>
  <c r="AW228"/>
  <c r="AO228"/>
  <c r="AG228"/>
  <c r="AX230"/>
  <c r="AT230"/>
  <c r="AP230"/>
  <c r="AL230"/>
  <c r="AH230"/>
  <c r="BJ230"/>
  <c r="AV230"/>
  <c r="AR230"/>
  <c r="AN230"/>
  <c r="AJ230"/>
  <c r="AS230"/>
  <c r="AK230"/>
  <c r="AU230"/>
  <c r="AM230"/>
  <c r="AO230"/>
  <c r="AQ230"/>
  <c r="AX232"/>
  <c r="AT232"/>
  <c r="AP232"/>
  <c r="AL232"/>
  <c r="AH232"/>
  <c r="BJ232"/>
  <c r="AV232"/>
  <c r="AR232"/>
  <c r="AN232"/>
  <c r="AJ232"/>
  <c r="AS232"/>
  <c r="AK232"/>
  <c r="AU232"/>
  <c r="AM232"/>
  <c r="AO232"/>
  <c r="AQ232"/>
  <c r="AX234"/>
  <c r="AT234"/>
  <c r="AP234"/>
  <c r="AL234"/>
  <c r="AH234"/>
  <c r="BJ234"/>
  <c r="AV234"/>
  <c r="AR234"/>
  <c r="AN234"/>
  <c r="AJ234"/>
  <c r="AS234"/>
  <c r="AK234"/>
  <c r="AU234"/>
  <c r="AM234"/>
  <c r="AO234"/>
  <c r="AQ234"/>
  <c r="AX236"/>
  <c r="AT236"/>
  <c r="AP236"/>
  <c r="AL236"/>
  <c r="AH236"/>
  <c r="BJ236"/>
  <c r="AV236"/>
  <c r="AR236"/>
  <c r="AN236"/>
  <c r="AJ236"/>
  <c r="AS236"/>
  <c r="AK236"/>
  <c r="AU236"/>
  <c r="AM236"/>
  <c r="AO236"/>
  <c r="AQ236"/>
  <c r="AX238"/>
  <c r="AT238"/>
  <c r="AP238"/>
  <c r="AL238"/>
  <c r="AH238"/>
  <c r="BJ238"/>
  <c r="AV238"/>
  <c r="AR238"/>
  <c r="AN238"/>
  <c r="AJ238"/>
  <c r="AS238"/>
  <c r="AK238"/>
  <c r="AU238"/>
  <c r="AM238"/>
  <c r="AO238"/>
  <c r="AQ238"/>
  <c r="AX240"/>
  <c r="AT240"/>
  <c r="AP240"/>
  <c r="AL240"/>
  <c r="AH240"/>
  <c r="BJ240"/>
  <c r="AV240"/>
  <c r="AR240"/>
  <c r="AN240"/>
  <c r="AJ240"/>
  <c r="AS240"/>
  <c r="AK240"/>
  <c r="AU240"/>
  <c r="AM240"/>
  <c r="AO240"/>
  <c r="AQ240"/>
  <c r="AX242"/>
  <c r="AT242"/>
  <c r="AP242"/>
  <c r="AL242"/>
  <c r="AH242"/>
  <c r="BJ242"/>
  <c r="AV242"/>
  <c r="AR242"/>
  <c r="AN242"/>
  <c r="AJ242"/>
  <c r="AS242"/>
  <c r="AK242"/>
  <c r="AU242"/>
  <c r="AM242"/>
  <c r="AO242"/>
  <c r="AQ242"/>
  <c r="AX244"/>
  <c r="AT244"/>
  <c r="AP244"/>
  <c r="AL244"/>
  <c r="AH244"/>
  <c r="BJ244"/>
  <c r="AV244"/>
  <c r="AR244"/>
  <c r="AN244"/>
  <c r="AJ244"/>
  <c r="AS244"/>
  <c r="AK244"/>
  <c r="AU244"/>
  <c r="AM244"/>
  <c r="AO244"/>
  <c r="AQ244"/>
  <c r="AX246"/>
  <c r="AT246"/>
  <c r="AP246"/>
  <c r="AL246"/>
  <c r="AH246"/>
  <c r="BJ246"/>
  <c r="AV246"/>
  <c r="AR246"/>
  <c r="AN246"/>
  <c r="AJ246"/>
  <c r="AS246"/>
  <c r="AK246"/>
  <c r="AU246"/>
  <c r="AM246"/>
  <c r="AO246"/>
  <c r="AQ246"/>
  <c r="AX248"/>
  <c r="AT248"/>
  <c r="AP248"/>
  <c r="AL248"/>
  <c r="AH248"/>
  <c r="BJ248"/>
  <c r="AV248"/>
  <c r="AR248"/>
  <c r="AN248"/>
  <c r="AJ248"/>
  <c r="AS248"/>
  <c r="AK248"/>
  <c r="AU248"/>
  <c r="AM248"/>
  <c r="AO248"/>
  <c r="AQ248"/>
  <c r="AX250"/>
  <c r="AT250"/>
  <c r="AP250"/>
  <c r="AL250"/>
  <c r="AH250"/>
  <c r="BJ250"/>
  <c r="AV250"/>
  <c r="AR250"/>
  <c r="AN250"/>
  <c r="AJ250"/>
  <c r="AS250"/>
  <c r="AK250"/>
  <c r="AU250"/>
  <c r="AM250"/>
  <c r="AO250"/>
  <c r="AQ250"/>
  <c r="AX252"/>
  <c r="AT252"/>
  <c r="AP252"/>
  <c r="AL252"/>
  <c r="AH252"/>
  <c r="BJ252"/>
  <c r="AV252"/>
  <c r="AR252"/>
  <c r="AN252"/>
  <c r="AJ252"/>
  <c r="AS252"/>
  <c r="AK252"/>
  <c r="AU252"/>
  <c r="AM252"/>
  <c r="AO252"/>
  <c r="AQ252"/>
  <c r="AX254"/>
  <c r="AT254"/>
  <c r="AP254"/>
  <c r="AL254"/>
  <c r="AH254"/>
  <c r="BJ254"/>
  <c r="AV254"/>
  <c r="AR254"/>
  <c r="AN254"/>
  <c r="AJ254"/>
  <c r="AS254"/>
  <c r="AK254"/>
  <c r="AU254"/>
  <c r="AM254"/>
  <c r="AO254"/>
  <c r="AQ254"/>
  <c r="E156"/>
  <c r="I156"/>
  <c r="M156"/>
  <c r="Q156"/>
  <c r="AE156"/>
  <c r="AJ156"/>
  <c r="AN156"/>
  <c r="AR156"/>
  <c r="AV156"/>
  <c r="BJ156"/>
  <c r="E158"/>
  <c r="I158"/>
  <c r="M158"/>
  <c r="Q158"/>
  <c r="AE158"/>
  <c r="AJ158"/>
  <c r="AN158"/>
  <c r="AR158"/>
  <c r="AV158"/>
  <c r="BJ158"/>
  <c r="E160"/>
  <c r="I160"/>
  <c r="M160"/>
  <c r="Q160"/>
  <c r="AE160"/>
  <c r="AJ160"/>
  <c r="AN160"/>
  <c r="AR160"/>
  <c r="AV160"/>
  <c r="BJ160"/>
  <c r="E162"/>
  <c r="I162"/>
  <c r="M162"/>
  <c r="Q162"/>
  <c r="AE162"/>
  <c r="AJ162"/>
  <c r="AN162"/>
  <c r="AR162"/>
  <c r="AV162"/>
  <c r="BJ162"/>
  <c r="E164"/>
  <c r="I164"/>
  <c r="M164"/>
  <c r="Q164"/>
  <c r="AE164"/>
  <c r="AJ164"/>
  <c r="AN164"/>
  <c r="AR164"/>
  <c r="AV164"/>
  <c r="BJ164"/>
  <c r="E166"/>
  <c r="I166"/>
  <c r="M166"/>
  <c r="Q166"/>
  <c r="AE166"/>
  <c r="AJ166"/>
  <c r="AN166"/>
  <c r="AR166"/>
  <c r="AV166"/>
  <c r="BJ166"/>
  <c r="E168"/>
  <c r="I168"/>
  <c r="M168"/>
  <c r="Q168"/>
  <c r="AE168"/>
  <c r="AJ168"/>
  <c r="AN168"/>
  <c r="AR168"/>
  <c r="AV168"/>
  <c r="BJ168"/>
  <c r="E170"/>
  <c r="I170"/>
  <c r="M170"/>
  <c r="Q170"/>
  <c r="AE170"/>
  <c r="AJ170"/>
  <c r="AN170"/>
  <c r="AR170"/>
  <c r="AV170"/>
  <c r="BJ170"/>
  <c r="E172"/>
  <c r="I172"/>
  <c r="M172"/>
  <c r="Q172"/>
  <c r="AE172"/>
  <c r="AJ172"/>
  <c r="AN172"/>
  <c r="AR172"/>
  <c r="AV172"/>
  <c r="BJ172"/>
  <c r="E174"/>
  <c r="I174"/>
  <c r="M174"/>
  <c r="Q174"/>
  <c r="AE174"/>
  <c r="AJ174"/>
  <c r="AN174"/>
  <c r="AR174"/>
  <c r="AV174"/>
  <c r="BJ174"/>
  <c r="E176"/>
  <c r="I176"/>
  <c r="M176"/>
  <c r="Q176"/>
  <c r="AE176"/>
  <c r="AJ176"/>
  <c r="AN176"/>
  <c r="AR176"/>
  <c r="AV176"/>
  <c r="BJ176"/>
  <c r="E178"/>
  <c r="I178"/>
  <c r="M178"/>
  <c r="Q178"/>
  <c r="AG178"/>
  <c r="AL178"/>
  <c r="AR178"/>
  <c r="AW178"/>
  <c r="F180"/>
  <c r="K180"/>
  <c r="AG180"/>
  <c r="AL180"/>
  <c r="AR180"/>
  <c r="AW180"/>
  <c r="F182"/>
  <c r="K182"/>
  <c r="AG182"/>
  <c r="AO182"/>
  <c r="AW182"/>
  <c r="F184"/>
  <c r="AG184"/>
  <c r="AO184"/>
  <c r="AW184"/>
  <c r="F186"/>
  <c r="AG186"/>
  <c r="AO186"/>
  <c r="AW186"/>
  <c r="F188"/>
  <c r="AG188"/>
  <c r="AO188"/>
  <c r="AW188"/>
  <c r="F190"/>
  <c r="AG190"/>
  <c r="AO190"/>
  <c r="AW190"/>
  <c r="F192"/>
  <c r="AG192"/>
  <c r="AO192"/>
  <c r="AW192"/>
  <c r="F194"/>
  <c r="AG194"/>
  <c r="AO194"/>
  <c r="AW194"/>
  <c r="F196"/>
  <c r="AG196"/>
  <c r="AO196"/>
  <c r="AW196"/>
  <c r="F198"/>
  <c r="AG198"/>
  <c r="AO198"/>
  <c r="AW198"/>
  <c r="F200"/>
  <c r="AG200"/>
  <c r="AO200"/>
  <c r="AW200"/>
  <c r="F202"/>
  <c r="AG202"/>
  <c r="AO202"/>
  <c r="AW202"/>
  <c r="F204"/>
  <c r="AG204"/>
  <c r="AO204"/>
  <c r="AW204"/>
  <c r="F206"/>
  <c r="AG206"/>
  <c r="AO206"/>
  <c r="AW206"/>
  <c r="F208"/>
  <c r="AG208"/>
  <c r="AO208"/>
  <c r="AW208"/>
  <c r="F210"/>
  <c r="AG210"/>
  <c r="AO210"/>
  <c r="AW210"/>
  <c r="F212"/>
  <c r="AG212"/>
  <c r="AO212"/>
  <c r="AW212"/>
  <c r="F214"/>
  <c r="AG214"/>
  <c r="AO214"/>
  <c r="AW214"/>
  <c r="F216"/>
  <c r="AG216"/>
  <c r="AO216"/>
  <c r="AK218"/>
  <c r="AK220"/>
  <c r="AK222"/>
  <c r="AK224"/>
  <c r="AK226"/>
  <c r="AK228"/>
  <c r="AI230"/>
  <c r="AY232"/>
  <c r="AI234"/>
  <c r="AY236"/>
  <c r="AI238"/>
  <c r="AY240"/>
  <c r="AI242"/>
  <c r="AY244"/>
  <c r="AI246"/>
  <c r="AY248"/>
  <c r="AI250"/>
  <c r="AY252"/>
  <c r="AI254"/>
  <c r="T180"/>
  <c r="P180"/>
  <c r="L180"/>
  <c r="H180"/>
  <c r="D180"/>
  <c r="T182"/>
  <c r="P182"/>
  <c r="L182"/>
  <c r="H182"/>
  <c r="D182"/>
  <c r="S184"/>
  <c r="O184"/>
  <c r="K184"/>
  <c r="G184"/>
  <c r="C184"/>
  <c r="T184"/>
  <c r="P184"/>
  <c r="L184"/>
  <c r="H184"/>
  <c r="D184"/>
  <c r="S186"/>
  <c r="O186"/>
  <c r="K186"/>
  <c r="G186"/>
  <c r="C186"/>
  <c r="T186"/>
  <c r="P186"/>
  <c r="L186"/>
  <c r="H186"/>
  <c r="D186"/>
  <c r="S188"/>
  <c r="O188"/>
  <c r="K188"/>
  <c r="G188"/>
  <c r="C188"/>
  <c r="T188"/>
  <c r="P188"/>
  <c r="L188"/>
  <c r="H188"/>
  <c r="D188"/>
  <c r="S190"/>
  <c r="O190"/>
  <c r="K190"/>
  <c r="G190"/>
  <c r="C190"/>
  <c r="T190"/>
  <c r="P190"/>
  <c r="L190"/>
  <c r="H190"/>
  <c r="D190"/>
  <c r="S192"/>
  <c r="O192"/>
  <c r="K192"/>
  <c r="G192"/>
  <c r="C192"/>
  <c r="T192"/>
  <c r="P192"/>
  <c r="L192"/>
  <c r="H192"/>
  <c r="D192"/>
  <c r="S194"/>
  <c r="O194"/>
  <c r="K194"/>
  <c r="G194"/>
  <c r="C194"/>
  <c r="T194"/>
  <c r="P194"/>
  <c r="L194"/>
  <c r="H194"/>
  <c r="D194"/>
  <c r="S196"/>
  <c r="O196"/>
  <c r="K196"/>
  <c r="G196"/>
  <c r="C196"/>
  <c r="T196"/>
  <c r="P196"/>
  <c r="L196"/>
  <c r="H196"/>
  <c r="D196"/>
  <c r="S198"/>
  <c r="O198"/>
  <c r="K198"/>
  <c r="G198"/>
  <c r="C198"/>
  <c r="T198"/>
  <c r="P198"/>
  <c r="L198"/>
  <c r="H198"/>
  <c r="D198"/>
  <c r="S200"/>
  <c r="O200"/>
  <c r="K200"/>
  <c r="G200"/>
  <c r="C200"/>
  <c r="T200"/>
  <c r="P200"/>
  <c r="L200"/>
  <c r="H200"/>
  <c r="D200"/>
  <c r="S202"/>
  <c r="O202"/>
  <c r="K202"/>
  <c r="G202"/>
  <c r="C202"/>
  <c r="T202"/>
  <c r="P202"/>
  <c r="L202"/>
  <c r="H202"/>
  <c r="D202"/>
  <c r="S204"/>
  <c r="O204"/>
  <c r="K204"/>
  <c r="G204"/>
  <c r="C204"/>
  <c r="T204"/>
  <c r="P204"/>
  <c r="L204"/>
  <c r="H204"/>
  <c r="D204"/>
  <c r="S206"/>
  <c r="O206"/>
  <c r="K206"/>
  <c r="G206"/>
  <c r="C206"/>
  <c r="T206"/>
  <c r="P206"/>
  <c r="L206"/>
  <c r="H206"/>
  <c r="D206"/>
  <c r="S208"/>
  <c r="O208"/>
  <c r="K208"/>
  <c r="G208"/>
  <c r="C208"/>
  <c r="T208"/>
  <c r="P208"/>
  <c r="L208"/>
  <c r="H208"/>
  <c r="D208"/>
  <c r="S210"/>
  <c r="O210"/>
  <c r="K210"/>
  <c r="G210"/>
  <c r="C210"/>
  <c r="T210"/>
  <c r="P210"/>
  <c r="L210"/>
  <c r="H210"/>
  <c r="D210"/>
  <c r="S212"/>
  <c r="O212"/>
  <c r="K212"/>
  <c r="G212"/>
  <c r="C212"/>
  <c r="T212"/>
  <c r="P212"/>
  <c r="L212"/>
  <c r="H212"/>
  <c r="D212"/>
  <c r="S214"/>
  <c r="O214"/>
  <c r="K214"/>
  <c r="G214"/>
  <c r="C214"/>
  <c r="T214"/>
  <c r="P214"/>
  <c r="L214"/>
  <c r="H214"/>
  <c r="D214"/>
  <c r="S216"/>
  <c r="O216"/>
  <c r="K216"/>
  <c r="G216"/>
  <c r="C216"/>
  <c r="T216"/>
  <c r="P216"/>
  <c r="L216"/>
  <c r="H216"/>
  <c r="D216"/>
  <c r="S218"/>
  <c r="O218"/>
  <c r="K218"/>
  <c r="G218"/>
  <c r="C218"/>
  <c r="T218"/>
  <c r="P218"/>
  <c r="L218"/>
  <c r="H218"/>
  <c r="D218"/>
  <c r="AE218"/>
  <c r="M218"/>
  <c r="E218"/>
  <c r="N218"/>
  <c r="F218"/>
  <c r="S220"/>
  <c r="O220"/>
  <c r="K220"/>
  <c r="G220"/>
  <c r="C220"/>
  <c r="T220"/>
  <c r="P220"/>
  <c r="L220"/>
  <c r="H220"/>
  <c r="D220"/>
  <c r="AE220"/>
  <c r="M220"/>
  <c r="E220"/>
  <c r="N220"/>
  <c r="F220"/>
  <c r="S222"/>
  <c r="O222"/>
  <c r="K222"/>
  <c r="G222"/>
  <c r="C222"/>
  <c r="T222"/>
  <c r="P222"/>
  <c r="L222"/>
  <c r="H222"/>
  <c r="D222"/>
  <c r="AE222"/>
  <c r="M222"/>
  <c r="E222"/>
  <c r="N222"/>
  <c r="F222"/>
  <c r="S224"/>
  <c r="O224"/>
  <c r="K224"/>
  <c r="G224"/>
  <c r="C224"/>
  <c r="T224"/>
  <c r="P224"/>
  <c r="L224"/>
  <c r="H224"/>
  <c r="D224"/>
  <c r="AE224"/>
  <c r="M224"/>
  <c r="E224"/>
  <c r="N224"/>
  <c r="F224"/>
  <c r="S226"/>
  <c r="O226"/>
  <c r="K226"/>
  <c r="G226"/>
  <c r="C226"/>
  <c r="T226"/>
  <c r="P226"/>
  <c r="L226"/>
  <c r="H226"/>
  <c r="D226"/>
  <c r="AE226"/>
  <c r="M226"/>
  <c r="E226"/>
  <c r="N226"/>
  <c r="F226"/>
  <c r="S228"/>
  <c r="O228"/>
  <c r="K228"/>
  <c r="G228"/>
  <c r="C228"/>
  <c r="T228"/>
  <c r="P228"/>
  <c r="L228"/>
  <c r="H228"/>
  <c r="D228"/>
  <c r="AE228"/>
  <c r="M228"/>
  <c r="E228"/>
  <c r="N228"/>
  <c r="F228"/>
  <c r="S230"/>
  <c r="O230"/>
  <c r="K230"/>
  <c r="G230"/>
  <c r="C230"/>
  <c r="AE230"/>
  <c r="Q230"/>
  <c r="R230"/>
  <c r="L230"/>
  <c r="F230"/>
  <c r="T230"/>
  <c r="M230"/>
  <c r="H230"/>
  <c r="B230"/>
  <c r="N230"/>
  <c r="D230"/>
  <c r="P230"/>
  <c r="E230"/>
  <c r="S232"/>
  <c r="O232"/>
  <c r="K232"/>
  <c r="G232"/>
  <c r="C232"/>
  <c r="AE232"/>
  <c r="Q232"/>
  <c r="M232"/>
  <c r="I232"/>
  <c r="E232"/>
  <c r="R232"/>
  <c r="J232"/>
  <c r="B232"/>
  <c r="T232"/>
  <c r="L232"/>
  <c r="D232"/>
  <c r="N232"/>
  <c r="P232"/>
  <c r="S234"/>
  <c r="O234"/>
  <c r="K234"/>
  <c r="G234"/>
  <c r="C234"/>
  <c r="AE234"/>
  <c r="Q234"/>
  <c r="M234"/>
  <c r="I234"/>
  <c r="E234"/>
  <c r="R234"/>
  <c r="J234"/>
  <c r="B234"/>
  <c r="T234"/>
  <c r="L234"/>
  <c r="D234"/>
  <c r="N234"/>
  <c r="P234"/>
  <c r="S236"/>
  <c r="O236"/>
  <c r="K236"/>
  <c r="G236"/>
  <c r="C236"/>
  <c r="AE236"/>
  <c r="Q236"/>
  <c r="M236"/>
  <c r="I236"/>
  <c r="E236"/>
  <c r="R236"/>
  <c r="J236"/>
  <c r="B236"/>
  <c r="T236"/>
  <c r="L236"/>
  <c r="D236"/>
  <c r="N236"/>
  <c r="P236"/>
  <c r="S238"/>
  <c r="O238"/>
  <c r="K238"/>
  <c r="G238"/>
  <c r="C238"/>
  <c r="AE238"/>
  <c r="Q238"/>
  <c r="M238"/>
  <c r="I238"/>
  <c r="E238"/>
  <c r="R238"/>
  <c r="J238"/>
  <c r="B238"/>
  <c r="T238"/>
  <c r="L238"/>
  <c r="D238"/>
  <c r="N238"/>
  <c r="P238"/>
  <c r="S240"/>
  <c r="O240"/>
  <c r="K240"/>
  <c r="G240"/>
  <c r="C240"/>
  <c r="AE240"/>
  <c r="Q240"/>
  <c r="M240"/>
  <c r="I240"/>
  <c r="E240"/>
  <c r="R240"/>
  <c r="J240"/>
  <c r="B240"/>
  <c r="T240"/>
  <c r="L240"/>
  <c r="D240"/>
  <c r="N240"/>
  <c r="P240"/>
  <c r="S242"/>
  <c r="O242"/>
  <c r="K242"/>
  <c r="G242"/>
  <c r="C242"/>
  <c r="AE242"/>
  <c r="Q242"/>
  <c r="M242"/>
  <c r="I242"/>
  <c r="E242"/>
  <c r="R242"/>
  <c r="J242"/>
  <c r="B242"/>
  <c r="T242"/>
  <c r="L242"/>
  <c r="D242"/>
  <c r="N242"/>
  <c r="P242"/>
  <c r="S244"/>
  <c r="O244"/>
  <c r="K244"/>
  <c r="G244"/>
  <c r="C244"/>
  <c r="AE244"/>
  <c r="Q244"/>
  <c r="M244"/>
  <c r="I244"/>
  <c r="E244"/>
  <c r="R244"/>
  <c r="J244"/>
  <c r="B244"/>
  <c r="T244"/>
  <c r="L244"/>
  <c r="D244"/>
  <c r="N244"/>
  <c r="P244"/>
  <c r="S246"/>
  <c r="O246"/>
  <c r="K246"/>
  <c r="G246"/>
  <c r="C246"/>
  <c r="AE246"/>
  <c r="Q246"/>
  <c r="M246"/>
  <c r="I246"/>
  <c r="E246"/>
  <c r="R246"/>
  <c r="J246"/>
  <c r="B246"/>
  <c r="T246"/>
  <c r="L246"/>
  <c r="D246"/>
  <c r="N246"/>
  <c r="P246"/>
  <c r="S248"/>
  <c r="O248"/>
  <c r="K248"/>
  <c r="G248"/>
  <c r="C248"/>
  <c r="AE248"/>
  <c r="Q248"/>
  <c r="M248"/>
  <c r="I248"/>
  <c r="E248"/>
  <c r="R248"/>
  <c r="J248"/>
  <c r="B248"/>
  <c r="T248"/>
  <c r="L248"/>
  <c r="D248"/>
  <c r="N248"/>
  <c r="P248"/>
  <c r="S250"/>
  <c r="O250"/>
  <c r="K250"/>
  <c r="G250"/>
  <c r="C250"/>
  <c r="AE250"/>
  <c r="Q250"/>
  <c r="M250"/>
  <c r="I250"/>
  <c r="E250"/>
  <c r="R250"/>
  <c r="J250"/>
  <c r="B250"/>
  <c r="T250"/>
  <c r="L250"/>
  <c r="D250"/>
  <c r="N250"/>
  <c r="P250"/>
  <c r="S252"/>
  <c r="O252"/>
  <c r="K252"/>
  <c r="G252"/>
  <c r="C252"/>
  <c r="AE252"/>
  <c r="Q252"/>
  <c r="M252"/>
  <c r="I252"/>
  <c r="E252"/>
  <c r="R252"/>
  <c r="J252"/>
  <c r="B252"/>
  <c r="T252"/>
  <c r="L252"/>
  <c r="D252"/>
  <c r="N252"/>
  <c r="P252"/>
  <c r="S254"/>
  <c r="O254"/>
  <c r="K254"/>
  <c r="G254"/>
  <c r="C254"/>
  <c r="AE254"/>
  <c r="Q254"/>
  <c r="M254"/>
  <c r="I254"/>
  <c r="E254"/>
  <c r="R254"/>
  <c r="J254"/>
  <c r="B254"/>
  <c r="T254"/>
  <c r="L254"/>
  <c r="D254"/>
  <c r="N254"/>
  <c r="P254"/>
  <c r="D156"/>
  <c r="H156"/>
  <c r="L156"/>
  <c r="P156"/>
  <c r="AI156"/>
  <c r="AM156"/>
  <c r="AQ156"/>
  <c r="AU156"/>
  <c r="D158"/>
  <c r="H158"/>
  <c r="L158"/>
  <c r="P158"/>
  <c r="AI158"/>
  <c r="AM158"/>
  <c r="AQ158"/>
  <c r="AU158"/>
  <c r="D160"/>
  <c r="H160"/>
  <c r="L160"/>
  <c r="P160"/>
  <c r="AI160"/>
  <c r="AM160"/>
  <c r="AQ160"/>
  <c r="AU160"/>
  <c r="D162"/>
  <c r="H162"/>
  <c r="L162"/>
  <c r="P162"/>
  <c r="AI162"/>
  <c r="AM162"/>
  <c r="AQ162"/>
  <c r="AU162"/>
  <c r="D164"/>
  <c r="H164"/>
  <c r="L164"/>
  <c r="P164"/>
  <c r="AI164"/>
  <c r="AM164"/>
  <c r="AQ164"/>
  <c r="AU164"/>
  <c r="D166"/>
  <c r="H166"/>
  <c r="L166"/>
  <c r="P166"/>
  <c r="AI166"/>
  <c r="AM166"/>
  <c r="AQ166"/>
  <c r="AU166"/>
  <c r="D168"/>
  <c r="H168"/>
  <c r="L168"/>
  <c r="P168"/>
  <c r="AI168"/>
  <c r="AM168"/>
  <c r="AQ168"/>
  <c r="AU168"/>
  <c r="D170"/>
  <c r="H170"/>
  <c r="L170"/>
  <c r="P170"/>
  <c r="AI170"/>
  <c r="AM170"/>
  <c r="AQ170"/>
  <c r="AU170"/>
  <c r="D172"/>
  <c r="H172"/>
  <c r="L172"/>
  <c r="P172"/>
  <c r="AI172"/>
  <c r="AM172"/>
  <c r="AQ172"/>
  <c r="AU172"/>
  <c r="D174"/>
  <c r="H174"/>
  <c r="L174"/>
  <c r="P174"/>
  <c r="AI174"/>
  <c r="AM174"/>
  <c r="AQ174"/>
  <c r="AU174"/>
  <c r="D176"/>
  <c r="H176"/>
  <c r="L176"/>
  <c r="P176"/>
  <c r="AI176"/>
  <c r="AM176"/>
  <c r="AQ176"/>
  <c r="AU176"/>
  <c r="D178"/>
  <c r="H178"/>
  <c r="L178"/>
  <c r="P178"/>
  <c r="AE178"/>
  <c r="AK178"/>
  <c r="AP178"/>
  <c r="AV178"/>
  <c r="E180"/>
  <c r="J180"/>
  <c r="O180"/>
  <c r="AE180"/>
  <c r="AK180"/>
  <c r="AP180"/>
  <c r="AV180"/>
  <c r="E182"/>
  <c r="J182"/>
  <c r="O182"/>
  <c r="AE182"/>
  <c r="AN182"/>
  <c r="AV182"/>
  <c r="E184"/>
  <c r="M184"/>
  <c r="AE184"/>
  <c r="AN184"/>
  <c r="AV184"/>
  <c r="E186"/>
  <c r="M186"/>
  <c r="AE186"/>
  <c r="AN186"/>
  <c r="AV186"/>
  <c r="E188"/>
  <c r="M188"/>
  <c r="AE188"/>
  <c r="AN188"/>
  <c r="AV188"/>
  <c r="E190"/>
  <c r="M190"/>
  <c r="AE190"/>
  <c r="AN190"/>
  <c r="AV190"/>
  <c r="E192"/>
  <c r="M192"/>
  <c r="AE192"/>
  <c r="AN192"/>
  <c r="AV192"/>
  <c r="E194"/>
  <c r="M194"/>
  <c r="AE194"/>
  <c r="AN194"/>
  <c r="AV194"/>
  <c r="E196"/>
  <c r="M196"/>
  <c r="AE196"/>
  <c r="AN196"/>
  <c r="AV196"/>
  <c r="E198"/>
  <c r="M198"/>
  <c r="AE198"/>
  <c r="AN198"/>
  <c r="AV198"/>
  <c r="E200"/>
  <c r="M200"/>
  <c r="AE200"/>
  <c r="AN200"/>
  <c r="AV200"/>
  <c r="E202"/>
  <c r="M202"/>
  <c r="AE202"/>
  <c r="AN202"/>
  <c r="AV202"/>
  <c r="E204"/>
  <c r="M204"/>
  <c r="AE204"/>
  <c r="AN204"/>
  <c r="AV204"/>
  <c r="E206"/>
  <c r="M206"/>
  <c r="AE206"/>
  <c r="AN206"/>
  <c r="AV206"/>
  <c r="E208"/>
  <c r="M208"/>
  <c r="AE208"/>
  <c r="AN208"/>
  <c r="AV208"/>
  <c r="E210"/>
  <c r="M210"/>
  <c r="AE210"/>
  <c r="AN210"/>
  <c r="AV210"/>
  <c r="E212"/>
  <c r="M212"/>
  <c r="AE212"/>
  <c r="AN212"/>
  <c r="AV212"/>
  <c r="E214"/>
  <c r="M214"/>
  <c r="AE214"/>
  <c r="AN214"/>
  <c r="AV214"/>
  <c r="E216"/>
  <c r="M216"/>
  <c r="AE216"/>
  <c r="AN216"/>
  <c r="BJ216"/>
  <c r="I218"/>
  <c r="AJ218"/>
  <c r="BJ218"/>
  <c r="I220"/>
  <c r="AJ220"/>
  <c r="BJ220"/>
  <c r="I222"/>
  <c r="AJ222"/>
  <c r="BJ222"/>
  <c r="I224"/>
  <c r="AJ224"/>
  <c r="BJ224"/>
  <c r="I226"/>
  <c r="AJ226"/>
  <c r="BJ226"/>
  <c r="I228"/>
  <c r="AJ228"/>
  <c r="BJ228"/>
  <c r="AG230"/>
  <c r="F232"/>
  <c r="AW232"/>
  <c r="AG234"/>
  <c r="F236"/>
  <c r="AW236"/>
  <c r="AG238"/>
  <c r="F240"/>
  <c r="AW240"/>
  <c r="AG242"/>
  <c r="F244"/>
  <c r="AW244"/>
  <c r="AG246"/>
  <c r="F248"/>
  <c r="AW248"/>
  <c r="AG250"/>
  <c r="F252"/>
  <c r="AW252"/>
  <c r="AG254"/>
  <c r="AE155" i="68"/>
  <c r="AD155"/>
  <c r="AC155"/>
  <c r="AB155"/>
  <c r="AA155"/>
  <c r="Z155"/>
  <c r="Y155"/>
  <c r="X155"/>
  <c r="W155"/>
  <c r="V155"/>
  <c r="U155"/>
  <c r="T155"/>
  <c r="S155"/>
  <c r="R155"/>
  <c r="Q155"/>
  <c r="P155"/>
  <c r="O155"/>
  <c r="N155"/>
  <c r="M155"/>
  <c r="L155"/>
  <c r="K155"/>
  <c r="J155"/>
  <c r="I155"/>
  <c r="H155"/>
  <c r="G155"/>
  <c r="F155"/>
  <c r="E155"/>
  <c r="D155"/>
  <c r="C155"/>
  <c r="B155"/>
  <c r="BJ129"/>
  <c r="AE129"/>
  <c r="BJ128"/>
  <c r="AE128"/>
  <c r="BJ127"/>
  <c r="AE127"/>
  <c r="BJ126"/>
  <c r="AE126"/>
  <c r="BJ125"/>
  <c r="AE125"/>
  <c r="BJ124"/>
  <c r="AJ251" s="1"/>
  <c r="AE124"/>
  <c r="BJ123"/>
  <c r="AE123"/>
  <c r="BJ122"/>
  <c r="AE122"/>
  <c r="BJ121"/>
  <c r="AE121"/>
  <c r="BJ120"/>
  <c r="AE120"/>
  <c r="BJ119"/>
  <c r="AE119"/>
  <c r="BJ118"/>
  <c r="AE118"/>
  <c r="BJ117"/>
  <c r="AE117"/>
  <c r="BJ116"/>
  <c r="AE116"/>
  <c r="BJ115"/>
  <c r="AE115"/>
  <c r="BJ114"/>
  <c r="BJ241" s="1"/>
  <c r="AE114"/>
  <c r="BJ113"/>
  <c r="AE113"/>
  <c r="BJ112"/>
  <c r="AE112"/>
  <c r="BJ111"/>
  <c r="AR238" s="1"/>
  <c r="AE111"/>
  <c r="BJ110"/>
  <c r="AE110"/>
  <c r="BJ109"/>
  <c r="AE109"/>
  <c r="BJ108"/>
  <c r="AE108"/>
  <c r="BJ107"/>
  <c r="AE107"/>
  <c r="BJ106"/>
  <c r="AE106"/>
  <c r="BJ105"/>
  <c r="AE105"/>
  <c r="BJ104"/>
  <c r="AW231" s="1"/>
  <c r="AE104"/>
  <c r="BJ103"/>
  <c r="AE103"/>
  <c r="BJ102"/>
  <c r="AR229" s="1"/>
  <c r="AE102"/>
  <c r="BJ101"/>
  <c r="AE101"/>
  <c r="BJ100"/>
  <c r="AE100"/>
  <c r="BJ99"/>
  <c r="AE99"/>
  <c r="BJ98"/>
  <c r="AE98"/>
  <c r="BJ97"/>
  <c r="AE97"/>
  <c r="BJ96"/>
  <c r="AE96"/>
  <c r="M223" s="1"/>
  <c r="BJ95"/>
  <c r="AE95"/>
  <c r="BJ94"/>
  <c r="AE94"/>
  <c r="BJ93"/>
  <c r="AE93"/>
  <c r="D220" s="1"/>
  <c r="BJ92"/>
  <c r="AE92"/>
  <c r="L219" s="1"/>
  <c r="BJ91"/>
  <c r="AE91"/>
  <c r="BJ90"/>
  <c r="AO217" s="1"/>
  <c r="AE90"/>
  <c r="N217" s="1"/>
  <c r="BJ89"/>
  <c r="AE89"/>
  <c r="F216" s="1"/>
  <c r="BJ88"/>
  <c r="AS215" s="1"/>
  <c r="AE88"/>
  <c r="J215" s="1"/>
  <c r="BJ87"/>
  <c r="AE87"/>
  <c r="B214" s="1"/>
  <c r="BJ86"/>
  <c r="AK213" s="1"/>
  <c r="AE86"/>
  <c r="J213" s="1"/>
  <c r="BJ85"/>
  <c r="AK212" s="1"/>
  <c r="AE85"/>
  <c r="B212" s="1"/>
  <c r="BJ84"/>
  <c r="AS211" s="1"/>
  <c r="AE84"/>
  <c r="J211" s="1"/>
  <c r="BJ83"/>
  <c r="AE83"/>
  <c r="B210" s="1"/>
  <c r="BJ82"/>
  <c r="AK209" s="1"/>
  <c r="AE82"/>
  <c r="J209" s="1"/>
  <c r="BJ81"/>
  <c r="AK208" s="1"/>
  <c r="AE81"/>
  <c r="B208" s="1"/>
  <c r="BJ80"/>
  <c r="AS207" s="1"/>
  <c r="AE80"/>
  <c r="J207" s="1"/>
  <c r="BJ79"/>
  <c r="AE79"/>
  <c r="B206" s="1"/>
  <c r="BJ78"/>
  <c r="AK205" s="1"/>
  <c r="AE78"/>
  <c r="J205" s="1"/>
  <c r="BJ77"/>
  <c r="AK204" s="1"/>
  <c r="AE77"/>
  <c r="B204" s="1"/>
  <c r="BJ76"/>
  <c r="AS203" s="1"/>
  <c r="AE76"/>
  <c r="J203" s="1"/>
  <c r="BJ75"/>
  <c r="AE75"/>
  <c r="B202" s="1"/>
  <c r="BJ74"/>
  <c r="AK201" s="1"/>
  <c r="AE74"/>
  <c r="J201" s="1"/>
  <c r="BJ73"/>
  <c r="AK200" s="1"/>
  <c r="AE73"/>
  <c r="D200" s="1"/>
  <c r="BJ72"/>
  <c r="AE72"/>
  <c r="T199" s="1"/>
  <c r="BJ71"/>
  <c r="AQ198" s="1"/>
  <c r="AE71"/>
  <c r="L198" s="1"/>
  <c r="BJ70"/>
  <c r="AE70"/>
  <c r="T197" s="1"/>
  <c r="BJ69"/>
  <c r="AQ196" s="1"/>
  <c r="AE69"/>
  <c r="T196" s="1"/>
  <c r="BJ68"/>
  <c r="AE68"/>
  <c r="T195" s="1"/>
  <c r="BJ67"/>
  <c r="AQ194" s="1"/>
  <c r="AE67"/>
  <c r="L194" s="1"/>
  <c r="BJ66"/>
  <c r="AE66"/>
  <c r="T193" s="1"/>
  <c r="BJ65"/>
  <c r="AQ192" s="1"/>
  <c r="AE65"/>
  <c r="T192" s="1"/>
  <c r="BJ64"/>
  <c r="AE64"/>
  <c r="T191" s="1"/>
  <c r="BJ63"/>
  <c r="AQ190" s="1"/>
  <c r="AE63"/>
  <c r="L190" s="1"/>
  <c r="BJ62"/>
  <c r="AE62"/>
  <c r="T189" s="1"/>
  <c r="BJ61"/>
  <c r="AQ188" s="1"/>
  <c r="AE61"/>
  <c r="T188" s="1"/>
  <c r="BJ60"/>
  <c r="AE60"/>
  <c r="T187" s="1"/>
  <c r="BJ59"/>
  <c r="AQ186" s="1"/>
  <c r="AE59"/>
  <c r="L186" s="1"/>
  <c r="BJ58"/>
  <c r="AE58"/>
  <c r="T185" s="1"/>
  <c r="BJ57"/>
  <c r="AQ184" s="1"/>
  <c r="AE57"/>
  <c r="T184" s="1"/>
  <c r="BJ56"/>
  <c r="AE56"/>
  <c r="T183" s="1"/>
  <c r="BJ55"/>
  <c r="AQ182" s="1"/>
  <c r="AE55"/>
  <c r="L182" s="1"/>
  <c r="BJ54"/>
  <c r="AE54"/>
  <c r="T181" s="1"/>
  <c r="BJ53"/>
  <c r="AQ180" s="1"/>
  <c r="AE53"/>
  <c r="T180" s="1"/>
  <c r="BJ52"/>
  <c r="AE52"/>
  <c r="T179" s="1"/>
  <c r="BJ51"/>
  <c r="AQ178" s="1"/>
  <c r="AE51"/>
  <c r="L178" s="1"/>
  <c r="BJ50"/>
  <c r="AE50"/>
  <c r="T177" s="1"/>
  <c r="BJ49"/>
  <c r="AQ176" s="1"/>
  <c r="AE49"/>
  <c r="T176" s="1"/>
  <c r="BJ48"/>
  <c r="AE48"/>
  <c r="T175" s="1"/>
  <c r="BJ47"/>
  <c r="AQ174" s="1"/>
  <c r="AE47"/>
  <c r="L174" s="1"/>
  <c r="BJ46"/>
  <c r="AE46"/>
  <c r="T173" s="1"/>
  <c r="BJ45"/>
  <c r="AQ172" s="1"/>
  <c r="AE45"/>
  <c r="T172" s="1"/>
  <c r="BJ44"/>
  <c r="AE44"/>
  <c r="T171" s="1"/>
  <c r="BJ43"/>
  <c r="AQ170" s="1"/>
  <c r="AE43"/>
  <c r="L170" s="1"/>
  <c r="BJ42"/>
  <c r="AE42"/>
  <c r="T169" s="1"/>
  <c r="BJ41"/>
  <c r="AQ168" s="1"/>
  <c r="AE41"/>
  <c r="T168" s="1"/>
  <c r="BJ40"/>
  <c r="AE40"/>
  <c r="T167" s="1"/>
  <c r="BJ39"/>
  <c r="AQ166" s="1"/>
  <c r="AE39"/>
  <c r="L166" s="1"/>
  <c r="BJ38"/>
  <c r="AE38"/>
  <c r="T165" s="1"/>
  <c r="BJ37"/>
  <c r="AQ164" s="1"/>
  <c r="AE37"/>
  <c r="T164" s="1"/>
  <c r="BJ36"/>
  <c r="AE36"/>
  <c r="T163" s="1"/>
  <c r="BJ35"/>
  <c r="AQ162" s="1"/>
  <c r="AE35"/>
  <c r="L162" s="1"/>
  <c r="BJ34"/>
  <c r="AE34"/>
  <c r="T161" s="1"/>
  <c r="BJ33"/>
  <c r="AQ160" s="1"/>
  <c r="AE33"/>
  <c r="L160" s="1"/>
  <c r="BJ32"/>
  <c r="AE32"/>
  <c r="T159" s="1"/>
  <c r="BJ31"/>
  <c r="AW158" s="1"/>
  <c r="AE31"/>
  <c r="R158" s="1"/>
  <c r="BJ30"/>
  <c r="AE30"/>
  <c r="R157" s="1"/>
  <c r="BJ29"/>
  <c r="AW156" s="1"/>
  <c r="AE29"/>
  <c r="R156" s="1"/>
  <c r="BJ25"/>
  <c r="BJ155" s="1"/>
  <c r="BI25"/>
  <c r="BI155" s="1"/>
  <c r="BH25"/>
  <c r="BH155" s="1"/>
  <c r="BG25"/>
  <c r="BG155" s="1"/>
  <c r="BF25"/>
  <c r="BF155" s="1"/>
  <c r="BE25"/>
  <c r="BE155" s="1"/>
  <c r="BD25"/>
  <c r="BD155" s="1"/>
  <c r="BC25"/>
  <c r="BC155" s="1"/>
  <c r="BB25"/>
  <c r="BB155" s="1"/>
  <c r="BA25"/>
  <c r="BA155" s="1"/>
  <c r="AZ25"/>
  <c r="AZ155" s="1"/>
  <c r="AY25"/>
  <c r="AY155" s="1"/>
  <c r="AX25"/>
  <c r="AX155" s="1"/>
  <c r="AW25"/>
  <c r="AW155" s="1"/>
  <c r="AV25"/>
  <c r="AV155" s="1"/>
  <c r="AU25"/>
  <c r="AU155" s="1"/>
  <c r="AT25"/>
  <c r="AT155" s="1"/>
  <c r="AS25"/>
  <c r="AS155" s="1"/>
  <c r="AR25"/>
  <c r="AR155" s="1"/>
  <c r="AQ25"/>
  <c r="AQ155" s="1"/>
  <c r="AP25"/>
  <c r="AP155" s="1"/>
  <c r="AO25"/>
  <c r="AO155" s="1"/>
  <c r="AN25"/>
  <c r="AN155" s="1"/>
  <c r="AM25"/>
  <c r="AM155" s="1"/>
  <c r="AL25"/>
  <c r="AL155" s="1"/>
  <c r="AK25"/>
  <c r="AK155" s="1"/>
  <c r="AJ25"/>
  <c r="AJ155" s="1"/>
  <c r="AI25"/>
  <c r="AI155" s="1"/>
  <c r="AH25"/>
  <c r="AH155" s="1"/>
  <c r="AG25"/>
  <c r="AG155" s="1"/>
  <c r="AE155" i="67"/>
  <c r="AD155"/>
  <c r="AC155"/>
  <c r="AB155"/>
  <c r="AA155"/>
  <c r="Z155"/>
  <c r="Y155"/>
  <c r="X155"/>
  <c r="W155"/>
  <c r="V155"/>
  <c r="U155"/>
  <c r="T155"/>
  <c r="S155"/>
  <c r="R155"/>
  <c r="Q155"/>
  <c r="P155"/>
  <c r="O155"/>
  <c r="N155"/>
  <c r="M155"/>
  <c r="L155"/>
  <c r="K155"/>
  <c r="J155"/>
  <c r="I155"/>
  <c r="H155"/>
  <c r="G155"/>
  <c r="F155"/>
  <c r="E155"/>
  <c r="D155"/>
  <c r="C155"/>
  <c r="B155"/>
  <c r="BJ129"/>
  <c r="AE129"/>
  <c r="BJ128"/>
  <c r="AE128"/>
  <c r="BJ127"/>
  <c r="AE127"/>
  <c r="BJ126"/>
  <c r="AE126"/>
  <c r="BJ125"/>
  <c r="AV252" s="1"/>
  <c r="AE125"/>
  <c r="BJ124"/>
  <c r="AE124"/>
  <c r="M251" s="1"/>
  <c r="BJ123"/>
  <c r="AE123"/>
  <c r="AE250" s="1"/>
  <c r="BJ122"/>
  <c r="AE122"/>
  <c r="BJ121"/>
  <c r="AE121"/>
  <c r="BJ120"/>
  <c r="AE120"/>
  <c r="M247" s="1"/>
  <c r="BJ119"/>
  <c r="AE119"/>
  <c r="BJ118"/>
  <c r="AE118"/>
  <c r="BJ117"/>
  <c r="AV244" s="1"/>
  <c r="AE117"/>
  <c r="E244" s="1"/>
  <c r="BJ116"/>
  <c r="AE116"/>
  <c r="BJ115"/>
  <c r="AE115"/>
  <c r="BJ114"/>
  <c r="AE114"/>
  <c r="BJ113"/>
  <c r="AV240" s="1"/>
  <c r="AE113"/>
  <c r="BJ112"/>
  <c r="AE112"/>
  <c r="BJ111"/>
  <c r="AE111"/>
  <c r="BJ110"/>
  <c r="AE110"/>
  <c r="BJ109"/>
  <c r="AV236" s="1"/>
  <c r="AE109"/>
  <c r="BJ108"/>
  <c r="AE108"/>
  <c r="M235" s="1"/>
  <c r="BJ107"/>
  <c r="AE107"/>
  <c r="AE234" s="1"/>
  <c r="BJ106"/>
  <c r="AE106"/>
  <c r="BJ105"/>
  <c r="AE105"/>
  <c r="BJ104"/>
  <c r="AE104"/>
  <c r="M231" s="1"/>
  <c r="BJ103"/>
  <c r="AE103"/>
  <c r="BJ102"/>
  <c r="AE102"/>
  <c r="G229" s="1"/>
  <c r="BJ101"/>
  <c r="AP228" s="1"/>
  <c r="AE101"/>
  <c r="BJ100"/>
  <c r="AE100"/>
  <c r="G227" s="1"/>
  <c r="BJ99"/>
  <c r="AP226" s="1"/>
  <c r="AE99"/>
  <c r="BJ98"/>
  <c r="AE98"/>
  <c r="BJ97"/>
  <c r="AE97"/>
  <c r="BJ96"/>
  <c r="AE96"/>
  <c r="BJ95"/>
  <c r="AP222" s="1"/>
  <c r="AE95"/>
  <c r="O222" s="1"/>
  <c r="BJ94"/>
  <c r="AE94"/>
  <c r="G221" s="1"/>
  <c r="BJ93"/>
  <c r="AE93"/>
  <c r="R220" s="1"/>
  <c r="BJ92"/>
  <c r="AE92"/>
  <c r="BJ91"/>
  <c r="AE91"/>
  <c r="M218" s="1"/>
  <c r="BJ90"/>
  <c r="AE90"/>
  <c r="O217" s="1"/>
  <c r="BJ89"/>
  <c r="AE89"/>
  <c r="L216" s="1"/>
  <c r="BJ88"/>
  <c r="AE88"/>
  <c r="H215" s="1"/>
  <c r="BJ87"/>
  <c r="AE87"/>
  <c r="L214" s="1"/>
  <c r="BJ86"/>
  <c r="AE86"/>
  <c r="H213" s="1"/>
  <c r="BJ85"/>
  <c r="AE85"/>
  <c r="L212" s="1"/>
  <c r="BJ84"/>
  <c r="AE84"/>
  <c r="H211" s="1"/>
  <c r="BJ83"/>
  <c r="AE83"/>
  <c r="L210" s="1"/>
  <c r="BJ82"/>
  <c r="AE82"/>
  <c r="H209" s="1"/>
  <c r="BJ81"/>
  <c r="AE81"/>
  <c r="L208" s="1"/>
  <c r="BJ80"/>
  <c r="AE80"/>
  <c r="H207" s="1"/>
  <c r="BJ79"/>
  <c r="AE79"/>
  <c r="L206" s="1"/>
  <c r="BJ78"/>
  <c r="AE78"/>
  <c r="H205" s="1"/>
  <c r="BJ77"/>
  <c r="AE77"/>
  <c r="L204" s="1"/>
  <c r="BJ76"/>
  <c r="AE76"/>
  <c r="H203" s="1"/>
  <c r="BJ75"/>
  <c r="AE75"/>
  <c r="L202" s="1"/>
  <c r="BJ74"/>
  <c r="AE74"/>
  <c r="H201" s="1"/>
  <c r="BJ73"/>
  <c r="AE73"/>
  <c r="L200" s="1"/>
  <c r="BJ72"/>
  <c r="AE72"/>
  <c r="S199" s="1"/>
  <c r="BJ71"/>
  <c r="AE71"/>
  <c r="F198" s="1"/>
  <c r="BJ70"/>
  <c r="AE70"/>
  <c r="H197" s="1"/>
  <c r="BJ69"/>
  <c r="AE69"/>
  <c r="P196" s="1"/>
  <c r="BJ68"/>
  <c r="AE68"/>
  <c r="S195" s="1"/>
  <c r="BJ67"/>
  <c r="AE67"/>
  <c r="K194" s="1"/>
  <c r="BJ66"/>
  <c r="AE66"/>
  <c r="S193" s="1"/>
  <c r="BJ65"/>
  <c r="AE65"/>
  <c r="F192" s="1"/>
  <c r="BJ64"/>
  <c r="AE64"/>
  <c r="S191" s="1"/>
  <c r="BJ63"/>
  <c r="AE63"/>
  <c r="P190" s="1"/>
  <c r="BJ62"/>
  <c r="AE62"/>
  <c r="G189" s="1"/>
  <c r="BJ61"/>
  <c r="AE61"/>
  <c r="O188" s="1"/>
  <c r="BJ60"/>
  <c r="AE60"/>
  <c r="C187" s="1"/>
  <c r="BJ59"/>
  <c r="AE59"/>
  <c r="K186" s="1"/>
  <c r="BJ58"/>
  <c r="AE58"/>
  <c r="S185" s="1"/>
  <c r="BJ57"/>
  <c r="AE57"/>
  <c r="G184" s="1"/>
  <c r="BJ56"/>
  <c r="AE56"/>
  <c r="O183" s="1"/>
  <c r="BJ55"/>
  <c r="AE55"/>
  <c r="C182" s="1"/>
  <c r="BJ54"/>
  <c r="AE54"/>
  <c r="K181" s="1"/>
  <c r="BJ53"/>
  <c r="AE53"/>
  <c r="S180" s="1"/>
  <c r="BJ52"/>
  <c r="AE52"/>
  <c r="G179" s="1"/>
  <c r="BJ51"/>
  <c r="AE51"/>
  <c r="O178" s="1"/>
  <c r="BJ50"/>
  <c r="AE50"/>
  <c r="C177" s="1"/>
  <c r="BJ49"/>
  <c r="AE49"/>
  <c r="K176" s="1"/>
  <c r="BJ48"/>
  <c r="AE48"/>
  <c r="S175" s="1"/>
  <c r="BJ47"/>
  <c r="AE47"/>
  <c r="AE174" s="1"/>
  <c r="BJ46"/>
  <c r="AH173" s="1"/>
  <c r="AE46"/>
  <c r="AE173" s="1"/>
  <c r="BJ45"/>
  <c r="AE45"/>
  <c r="AE172" s="1"/>
  <c r="BJ44"/>
  <c r="AE44"/>
  <c r="AE171" s="1"/>
  <c r="BJ43"/>
  <c r="AE43"/>
  <c r="AE170" s="1"/>
  <c r="BJ42"/>
  <c r="AP169" s="1"/>
  <c r="AE42"/>
  <c r="AE169" s="1"/>
  <c r="BJ41"/>
  <c r="AE41"/>
  <c r="AE168" s="1"/>
  <c r="BJ40"/>
  <c r="AX167" s="1"/>
  <c r="AE40"/>
  <c r="AE167" s="1"/>
  <c r="BJ39"/>
  <c r="AE39"/>
  <c r="AE166" s="1"/>
  <c r="BJ38"/>
  <c r="AP165" s="1"/>
  <c r="AE38"/>
  <c r="AE165" s="1"/>
  <c r="BJ37"/>
  <c r="AE37"/>
  <c r="AE164" s="1"/>
  <c r="BJ36"/>
  <c r="AX163" s="1"/>
  <c r="AE36"/>
  <c r="AE163" s="1"/>
  <c r="BJ35"/>
  <c r="AE35"/>
  <c r="AE162" s="1"/>
  <c r="BJ34"/>
  <c r="AE34"/>
  <c r="AE161" s="1"/>
  <c r="BJ33"/>
  <c r="AE33"/>
  <c r="AE160" s="1"/>
  <c r="BJ32"/>
  <c r="AX159" s="1"/>
  <c r="AE32"/>
  <c r="AE159" s="1"/>
  <c r="BJ31"/>
  <c r="AE31"/>
  <c r="AE158" s="1"/>
  <c r="BJ30"/>
  <c r="AP157" s="1"/>
  <c r="AE30"/>
  <c r="AE157" s="1"/>
  <c r="BJ29"/>
  <c r="AE29"/>
  <c r="AE156" s="1"/>
  <c r="BJ25"/>
  <c r="BJ155" s="1"/>
  <c r="BI25"/>
  <c r="BI155" s="1"/>
  <c r="BH25"/>
  <c r="BH155" s="1"/>
  <c r="BG25"/>
  <c r="BG155" s="1"/>
  <c r="BF25"/>
  <c r="BF155" s="1"/>
  <c r="BE25"/>
  <c r="BE155" s="1"/>
  <c r="BD25"/>
  <c r="BD155" s="1"/>
  <c r="BC25"/>
  <c r="BC155" s="1"/>
  <c r="BB25"/>
  <c r="BB155" s="1"/>
  <c r="BA25"/>
  <c r="BA155" s="1"/>
  <c r="AZ25"/>
  <c r="AZ155" s="1"/>
  <c r="AY25"/>
  <c r="AY155" s="1"/>
  <c r="AX25"/>
  <c r="AX155" s="1"/>
  <c r="AW25"/>
  <c r="AW155" s="1"/>
  <c r="AV25"/>
  <c r="AV155" s="1"/>
  <c r="AU25"/>
  <c r="AU155" s="1"/>
  <c r="AT25"/>
  <c r="AT155" s="1"/>
  <c r="AS25"/>
  <c r="AS155" s="1"/>
  <c r="AR25"/>
  <c r="AR155" s="1"/>
  <c r="AQ25"/>
  <c r="AQ155" s="1"/>
  <c r="AP25"/>
  <c r="AP155" s="1"/>
  <c r="AO25"/>
  <c r="AO155" s="1"/>
  <c r="AN25"/>
  <c r="AN155" s="1"/>
  <c r="AM25"/>
  <c r="AM155" s="1"/>
  <c r="AL25"/>
  <c r="AL155" s="1"/>
  <c r="AK25"/>
  <c r="AK155" s="1"/>
  <c r="AJ25"/>
  <c r="AJ155" s="1"/>
  <c r="AI25"/>
  <c r="AI155" s="1"/>
  <c r="AH155"/>
  <c r="AG25"/>
  <c r="AG155" s="1"/>
  <c r="AE155" i="66"/>
  <c r="AD155"/>
  <c r="AC155"/>
  <c r="AB155"/>
  <c r="AA155"/>
  <c r="Z155"/>
  <c r="Y155"/>
  <c r="X155"/>
  <c r="W155"/>
  <c r="V155"/>
  <c r="U155"/>
  <c r="T155"/>
  <c r="S155"/>
  <c r="R155"/>
  <c r="Q155"/>
  <c r="P155"/>
  <c r="O155"/>
  <c r="N155"/>
  <c r="M155"/>
  <c r="L155"/>
  <c r="K155"/>
  <c r="J155"/>
  <c r="I155"/>
  <c r="H155"/>
  <c r="G155"/>
  <c r="F155"/>
  <c r="E155"/>
  <c r="D155"/>
  <c r="C155"/>
  <c r="B155"/>
  <c r="BJ129"/>
  <c r="AE129"/>
  <c r="BJ128"/>
  <c r="AE128"/>
  <c r="BJ127"/>
  <c r="AV254" s="1"/>
  <c r="AE127"/>
  <c r="BJ126"/>
  <c r="AE126"/>
  <c r="Q253" s="1"/>
  <c r="BJ125"/>
  <c r="AE125"/>
  <c r="BJ124"/>
  <c r="AE124"/>
  <c r="BJ123"/>
  <c r="BJ250" s="1"/>
  <c r="AE123"/>
  <c r="I250" s="1"/>
  <c r="BJ122"/>
  <c r="AE122"/>
  <c r="BJ121"/>
  <c r="AJ248" s="1"/>
  <c r="AE121"/>
  <c r="AE248" s="1"/>
  <c r="BJ120"/>
  <c r="AR247" s="1"/>
  <c r="AE120"/>
  <c r="BJ119"/>
  <c r="BJ246" s="1"/>
  <c r="AE119"/>
  <c r="BJ118"/>
  <c r="AE118"/>
  <c r="BJ117"/>
  <c r="AE117"/>
  <c r="BJ116"/>
  <c r="AE116"/>
  <c r="BJ115"/>
  <c r="BJ242" s="1"/>
  <c r="AE115"/>
  <c r="BJ114"/>
  <c r="AE114"/>
  <c r="Q241" s="1"/>
  <c r="BJ113"/>
  <c r="AJ240" s="1"/>
  <c r="AE113"/>
  <c r="AE240" s="1"/>
  <c r="BJ112"/>
  <c r="AR239" s="1"/>
  <c r="AE112"/>
  <c r="BJ111"/>
  <c r="BJ238" s="1"/>
  <c r="AE111"/>
  <c r="BJ110"/>
  <c r="AE110"/>
  <c r="Q237" s="1"/>
  <c r="BJ109"/>
  <c r="AE109"/>
  <c r="BJ108"/>
  <c r="AE108"/>
  <c r="BJ107"/>
  <c r="AE107"/>
  <c r="E234" s="1"/>
  <c r="BJ106"/>
  <c r="AE106"/>
  <c r="Q233" s="1"/>
  <c r="BJ105"/>
  <c r="AJ232" s="1"/>
  <c r="AE105"/>
  <c r="AE232" s="1"/>
  <c r="BJ104"/>
  <c r="AR231" s="1"/>
  <c r="AE104"/>
  <c r="BJ103"/>
  <c r="BJ230" s="1"/>
  <c r="AE103"/>
  <c r="BJ102"/>
  <c r="AE102"/>
  <c r="Q229" s="1"/>
  <c r="BJ101"/>
  <c r="AE101"/>
  <c r="BJ100"/>
  <c r="AE100"/>
  <c r="BJ99"/>
  <c r="BJ226" s="1"/>
  <c r="AE99"/>
  <c r="BJ98"/>
  <c r="AR225" s="1"/>
  <c r="AE98"/>
  <c r="O225" s="1"/>
  <c r="BJ97"/>
  <c r="BJ224" s="1"/>
  <c r="AE97"/>
  <c r="BJ96"/>
  <c r="AE96"/>
  <c r="BJ95"/>
  <c r="BJ222" s="1"/>
  <c r="AE95"/>
  <c r="I222" s="1"/>
  <c r="BJ94"/>
  <c r="AR221" s="1"/>
  <c r="AE94"/>
  <c r="O221" s="1"/>
  <c r="BJ93"/>
  <c r="AE93"/>
  <c r="BJ92"/>
  <c r="AE92"/>
  <c r="BJ91"/>
  <c r="BJ218" s="1"/>
  <c r="AE91"/>
  <c r="BJ90"/>
  <c r="AR217" s="1"/>
  <c r="AE90"/>
  <c r="O217" s="1"/>
  <c r="BJ89"/>
  <c r="BJ216" s="1"/>
  <c r="AE89"/>
  <c r="BJ88"/>
  <c r="AE88"/>
  <c r="BJ87"/>
  <c r="AL214" s="1"/>
  <c r="AE87"/>
  <c r="G214" s="1"/>
  <c r="BJ86"/>
  <c r="AE86"/>
  <c r="O213" s="1"/>
  <c r="BJ85"/>
  <c r="AR212" s="1"/>
  <c r="AE85"/>
  <c r="S212" s="1"/>
  <c r="BJ84"/>
  <c r="AE84"/>
  <c r="BJ83"/>
  <c r="AX210" s="1"/>
  <c r="AE83"/>
  <c r="Q210" s="1"/>
  <c r="BJ82"/>
  <c r="AE82"/>
  <c r="C209" s="1"/>
  <c r="BJ81"/>
  <c r="AH208" s="1"/>
  <c r="AE81"/>
  <c r="I208" s="1"/>
  <c r="BJ80"/>
  <c r="AE80"/>
  <c r="BJ79"/>
  <c r="AL206" s="1"/>
  <c r="AE79"/>
  <c r="G206" s="1"/>
  <c r="BJ78"/>
  <c r="AE78"/>
  <c r="O205" s="1"/>
  <c r="BJ77"/>
  <c r="AH204" s="1"/>
  <c r="AE77"/>
  <c r="S204" s="1"/>
  <c r="BJ76"/>
  <c r="AE76"/>
  <c r="BJ75"/>
  <c r="AL202" s="1"/>
  <c r="AE75"/>
  <c r="Q202" s="1"/>
  <c r="BJ74"/>
  <c r="AE74"/>
  <c r="C201" s="1"/>
  <c r="BJ73"/>
  <c r="AR200" s="1"/>
  <c r="AE73"/>
  <c r="K200" s="1"/>
  <c r="BJ72"/>
  <c r="AE72"/>
  <c r="BJ71"/>
  <c r="AX198" s="1"/>
  <c r="AE71"/>
  <c r="C198" s="1"/>
  <c r="BJ70"/>
  <c r="AE70"/>
  <c r="O197" s="1"/>
  <c r="BJ69"/>
  <c r="AH196" s="1"/>
  <c r="AE69"/>
  <c r="S196" s="1"/>
  <c r="BJ68"/>
  <c r="AE68"/>
  <c r="BJ67"/>
  <c r="AL194" s="1"/>
  <c r="AE67"/>
  <c r="Q194" s="1"/>
  <c r="BJ66"/>
  <c r="AE66"/>
  <c r="C193" s="1"/>
  <c r="BJ65"/>
  <c r="AR192" s="1"/>
  <c r="AE65"/>
  <c r="K192" s="1"/>
  <c r="BJ64"/>
  <c r="AE64"/>
  <c r="BJ63"/>
  <c r="AY190" s="1"/>
  <c r="AE63"/>
  <c r="S190" s="1"/>
  <c r="BJ62"/>
  <c r="AE62"/>
  <c r="BJ61"/>
  <c r="AU188" s="1"/>
  <c r="AE61"/>
  <c r="S188" s="1"/>
  <c r="BJ60"/>
  <c r="AE60"/>
  <c r="P187" s="1"/>
  <c r="BJ59"/>
  <c r="AY186" s="1"/>
  <c r="AE59"/>
  <c r="L186" s="1"/>
  <c r="BJ58"/>
  <c r="AE58"/>
  <c r="BJ57"/>
  <c r="AU184" s="1"/>
  <c r="AE57"/>
  <c r="L184" s="1"/>
  <c r="BJ56"/>
  <c r="AE56"/>
  <c r="P183" s="1"/>
  <c r="BJ55"/>
  <c r="AY182" s="1"/>
  <c r="AE55"/>
  <c r="L182" s="1"/>
  <c r="BJ54"/>
  <c r="AE54"/>
  <c r="BJ53"/>
  <c r="AU180" s="1"/>
  <c r="AE53"/>
  <c r="L180" s="1"/>
  <c r="BJ52"/>
  <c r="AE52"/>
  <c r="P179" s="1"/>
  <c r="BJ51"/>
  <c r="AY178" s="1"/>
  <c r="AE51"/>
  <c r="L178" s="1"/>
  <c r="BJ50"/>
  <c r="AE50"/>
  <c r="BJ49"/>
  <c r="AU176" s="1"/>
  <c r="AE49"/>
  <c r="L176" s="1"/>
  <c r="BJ48"/>
  <c r="AE48"/>
  <c r="P175" s="1"/>
  <c r="BJ47"/>
  <c r="AY174" s="1"/>
  <c r="AE47"/>
  <c r="L174" s="1"/>
  <c r="BJ46"/>
  <c r="AE46"/>
  <c r="BJ45"/>
  <c r="AU172" s="1"/>
  <c r="AE45"/>
  <c r="L172" s="1"/>
  <c r="BJ44"/>
  <c r="AE44"/>
  <c r="P171" s="1"/>
  <c r="BJ43"/>
  <c r="AY170" s="1"/>
  <c r="AE43"/>
  <c r="L170" s="1"/>
  <c r="BJ42"/>
  <c r="AE42"/>
  <c r="BJ41"/>
  <c r="AU168" s="1"/>
  <c r="AE41"/>
  <c r="L168" s="1"/>
  <c r="BJ40"/>
  <c r="AE40"/>
  <c r="P167" s="1"/>
  <c r="BJ39"/>
  <c r="AY166" s="1"/>
  <c r="AE39"/>
  <c r="K166" s="1"/>
  <c r="BJ38"/>
  <c r="AE38"/>
  <c r="BJ37"/>
  <c r="AU164" s="1"/>
  <c r="AE37"/>
  <c r="K164" s="1"/>
  <c r="BJ36"/>
  <c r="AE36"/>
  <c r="P163" s="1"/>
  <c r="BJ35"/>
  <c r="BJ162" s="1"/>
  <c r="AE35"/>
  <c r="Q162" s="1"/>
  <c r="BJ34"/>
  <c r="AE34"/>
  <c r="BJ33"/>
  <c r="AX160" s="1"/>
  <c r="AE33"/>
  <c r="P160" s="1"/>
  <c r="BJ32"/>
  <c r="AE32"/>
  <c r="BJ31"/>
  <c r="BJ158" s="1"/>
  <c r="AE31"/>
  <c r="L158" s="1"/>
  <c r="BJ30"/>
  <c r="AE30"/>
  <c r="Q157" s="1"/>
  <c r="BJ29"/>
  <c r="AX156" s="1"/>
  <c r="AE29"/>
  <c r="AE156" s="1"/>
  <c r="BJ25"/>
  <c r="BJ155" s="1"/>
  <c r="BI25"/>
  <c r="BI155" s="1"/>
  <c r="BH25"/>
  <c r="BH155" s="1"/>
  <c r="BG25"/>
  <c r="BG155" s="1"/>
  <c r="BF25"/>
  <c r="BF155" s="1"/>
  <c r="BE25"/>
  <c r="BE155" s="1"/>
  <c r="BD25"/>
  <c r="BD155" s="1"/>
  <c r="BC25"/>
  <c r="BC155" s="1"/>
  <c r="BB25"/>
  <c r="BB155" s="1"/>
  <c r="BA25"/>
  <c r="BA155" s="1"/>
  <c r="AZ25"/>
  <c r="AZ155" s="1"/>
  <c r="AY25"/>
  <c r="AY155" s="1"/>
  <c r="AX25"/>
  <c r="AX155" s="1"/>
  <c r="AW25"/>
  <c r="AW155" s="1"/>
  <c r="AV25"/>
  <c r="AV155" s="1"/>
  <c r="AU25"/>
  <c r="AU155" s="1"/>
  <c r="AT25"/>
  <c r="AT155" s="1"/>
  <c r="AS25"/>
  <c r="AS155" s="1"/>
  <c r="AR25"/>
  <c r="AR155" s="1"/>
  <c r="AQ25"/>
  <c r="AQ155" s="1"/>
  <c r="AP25"/>
  <c r="AP155" s="1"/>
  <c r="AO25"/>
  <c r="AO155" s="1"/>
  <c r="AN25"/>
  <c r="AN155" s="1"/>
  <c r="AM25"/>
  <c r="AM155" s="1"/>
  <c r="AL25"/>
  <c r="AL155" s="1"/>
  <c r="AK25"/>
  <c r="AK155" s="1"/>
  <c r="AJ25"/>
  <c r="AJ155" s="1"/>
  <c r="AI25"/>
  <c r="AI155" s="1"/>
  <c r="AH25"/>
  <c r="AH155" s="1"/>
  <c r="AG25"/>
  <c r="AG155" s="1"/>
  <c r="AE155" i="65"/>
  <c r="AD155"/>
  <c r="AC155"/>
  <c r="AB155"/>
  <c r="AA155"/>
  <c r="Z155"/>
  <c r="Y155"/>
  <c r="X155"/>
  <c r="W155"/>
  <c r="V155"/>
  <c r="U155"/>
  <c r="T155"/>
  <c r="S155"/>
  <c r="R155"/>
  <c r="Q155"/>
  <c r="P155"/>
  <c r="O155"/>
  <c r="N155"/>
  <c r="M155"/>
  <c r="L155"/>
  <c r="K155"/>
  <c r="J155"/>
  <c r="I155"/>
  <c r="H155"/>
  <c r="G155"/>
  <c r="F155"/>
  <c r="E155"/>
  <c r="D155"/>
  <c r="C155"/>
  <c r="B155"/>
  <c r="BJ129"/>
  <c r="AE129"/>
  <c r="BJ128"/>
  <c r="AE128"/>
  <c r="BJ127"/>
  <c r="AE127"/>
  <c r="BJ126"/>
  <c r="AE126"/>
  <c r="Q253" s="1"/>
  <c r="BJ125"/>
  <c r="AE125"/>
  <c r="BJ124"/>
  <c r="AR251" s="1"/>
  <c r="AE124"/>
  <c r="BJ123"/>
  <c r="BJ250" s="1"/>
  <c r="AE123"/>
  <c r="BJ122"/>
  <c r="AE122"/>
  <c r="BJ121"/>
  <c r="AE121"/>
  <c r="BJ120"/>
  <c r="AR247" s="1"/>
  <c r="AE120"/>
  <c r="BJ119"/>
  <c r="AE119"/>
  <c r="BJ118"/>
  <c r="AE118"/>
  <c r="Q245" s="1"/>
  <c r="BJ117"/>
  <c r="AJ244" s="1"/>
  <c r="AE117"/>
  <c r="BJ116"/>
  <c r="AE116"/>
  <c r="BJ115"/>
  <c r="AE115"/>
  <c r="I242" s="1"/>
  <c r="BJ114"/>
  <c r="AE114"/>
  <c r="Q241" s="1"/>
  <c r="BJ113"/>
  <c r="AE113"/>
  <c r="BJ112"/>
  <c r="AE112"/>
  <c r="BJ111"/>
  <c r="AE111"/>
  <c r="BJ110"/>
  <c r="AE110"/>
  <c r="Q237" s="1"/>
  <c r="BJ109"/>
  <c r="AE109"/>
  <c r="BJ108"/>
  <c r="AR235" s="1"/>
  <c r="AE108"/>
  <c r="F235" s="1"/>
  <c r="BJ107"/>
  <c r="AJ234" s="1"/>
  <c r="AE107"/>
  <c r="BJ106"/>
  <c r="AG233" s="1"/>
  <c r="AE106"/>
  <c r="BJ105"/>
  <c r="AE105"/>
  <c r="BJ104"/>
  <c r="AE104"/>
  <c r="Q231" s="1"/>
  <c r="BJ103"/>
  <c r="AT230" s="1"/>
  <c r="AE103"/>
  <c r="BJ102"/>
  <c r="AE102"/>
  <c r="M229" s="1"/>
  <c r="BJ101"/>
  <c r="AV228" s="1"/>
  <c r="AE101"/>
  <c r="BJ100"/>
  <c r="AN227" s="1"/>
  <c r="AE100"/>
  <c r="M227" s="1"/>
  <c r="BJ99"/>
  <c r="AE99"/>
  <c r="E226" s="1"/>
  <c r="BJ98"/>
  <c r="AN225" s="1"/>
  <c r="AE98"/>
  <c r="M225" s="1"/>
  <c r="BJ97"/>
  <c r="AE97"/>
  <c r="AE224" s="1"/>
  <c r="BJ96"/>
  <c r="AE96"/>
  <c r="BJ95"/>
  <c r="AE95"/>
  <c r="BJ94"/>
  <c r="AE94"/>
  <c r="M221" s="1"/>
  <c r="BJ93"/>
  <c r="AV220" s="1"/>
  <c r="AE93"/>
  <c r="BJ92"/>
  <c r="AN219" s="1"/>
  <c r="AE92"/>
  <c r="M219" s="1"/>
  <c r="BJ91"/>
  <c r="AE91"/>
  <c r="E218" s="1"/>
  <c r="BJ90"/>
  <c r="AE90"/>
  <c r="M217" s="1"/>
  <c r="BJ89"/>
  <c r="AV216" s="1"/>
  <c r="AE89"/>
  <c r="AE216" s="1"/>
  <c r="BJ88"/>
  <c r="AE88"/>
  <c r="BJ87"/>
  <c r="AK214" s="1"/>
  <c r="AE87"/>
  <c r="O214" s="1"/>
  <c r="BJ86"/>
  <c r="AN213" s="1"/>
  <c r="AE86"/>
  <c r="BJ85"/>
  <c r="AE85"/>
  <c r="J212" s="1"/>
  <c r="BJ84"/>
  <c r="AH211" s="1"/>
  <c r="AE84"/>
  <c r="R211" s="1"/>
  <c r="BJ83"/>
  <c r="AE83"/>
  <c r="M210" s="1"/>
  <c r="BJ82"/>
  <c r="AE82"/>
  <c r="M209" s="1"/>
  <c r="BJ81"/>
  <c r="BJ208" s="1"/>
  <c r="AE81"/>
  <c r="M208" s="1"/>
  <c r="BJ80"/>
  <c r="AE80"/>
  <c r="M207" s="1"/>
  <c r="BJ79"/>
  <c r="AV206" s="1"/>
  <c r="AE79"/>
  <c r="M206" s="1"/>
  <c r="BJ78"/>
  <c r="AE78"/>
  <c r="M205" s="1"/>
  <c r="BJ77"/>
  <c r="AE77"/>
  <c r="M204" s="1"/>
  <c r="BJ76"/>
  <c r="AE76"/>
  <c r="M203" s="1"/>
  <c r="BJ75"/>
  <c r="BJ202" s="1"/>
  <c r="AE75"/>
  <c r="M202" s="1"/>
  <c r="BJ74"/>
  <c r="AE74"/>
  <c r="M201" s="1"/>
  <c r="BJ73"/>
  <c r="AE73"/>
  <c r="M200" s="1"/>
  <c r="BJ72"/>
  <c r="AE72"/>
  <c r="M199" s="1"/>
  <c r="BJ71"/>
  <c r="AV198" s="1"/>
  <c r="AE71"/>
  <c r="M198" s="1"/>
  <c r="BJ70"/>
  <c r="AE70"/>
  <c r="M197" s="1"/>
  <c r="BJ69"/>
  <c r="AE69"/>
  <c r="M196" s="1"/>
  <c r="BJ68"/>
  <c r="AE68"/>
  <c r="M195" s="1"/>
  <c r="BJ67"/>
  <c r="BJ194" s="1"/>
  <c r="AE67"/>
  <c r="M194" s="1"/>
  <c r="BJ66"/>
  <c r="AE66"/>
  <c r="M193" s="1"/>
  <c r="BJ65"/>
  <c r="AE65"/>
  <c r="M192" s="1"/>
  <c r="BJ64"/>
  <c r="AE64"/>
  <c r="M191" s="1"/>
  <c r="BJ63"/>
  <c r="AV190" s="1"/>
  <c r="AE63"/>
  <c r="M190" s="1"/>
  <c r="BJ62"/>
  <c r="AE62"/>
  <c r="M189" s="1"/>
  <c r="BJ61"/>
  <c r="AE61"/>
  <c r="M188" s="1"/>
  <c r="BJ60"/>
  <c r="AE60"/>
  <c r="BJ59"/>
  <c r="BJ186" s="1"/>
  <c r="AE59"/>
  <c r="M186" s="1"/>
  <c r="BJ58"/>
  <c r="AE58"/>
  <c r="BJ57"/>
  <c r="AV184" s="1"/>
  <c r="AE57"/>
  <c r="G184" s="1"/>
  <c r="BJ56"/>
  <c r="AV183" s="1"/>
  <c r="AE56"/>
  <c r="BJ55"/>
  <c r="AE55"/>
  <c r="B182" s="1"/>
  <c r="BJ54"/>
  <c r="BJ181" s="1"/>
  <c r="AE54"/>
  <c r="BJ53"/>
  <c r="AW180" s="1"/>
  <c r="AE53"/>
  <c r="R180" s="1"/>
  <c r="BJ52"/>
  <c r="AK179" s="1"/>
  <c r="AE52"/>
  <c r="BJ51"/>
  <c r="AE51"/>
  <c r="M178" s="1"/>
  <c r="BJ50"/>
  <c r="AK177" s="1"/>
  <c r="AE50"/>
  <c r="BJ49"/>
  <c r="AV176" s="1"/>
  <c r="AE49"/>
  <c r="G176" s="1"/>
  <c r="BJ48"/>
  <c r="AP175" s="1"/>
  <c r="AE48"/>
  <c r="BJ47"/>
  <c r="AE47"/>
  <c r="B174" s="1"/>
  <c r="BJ46"/>
  <c r="BJ173" s="1"/>
  <c r="AE46"/>
  <c r="BJ45"/>
  <c r="AW172" s="1"/>
  <c r="AE45"/>
  <c r="R172" s="1"/>
  <c r="BJ44"/>
  <c r="AK171" s="1"/>
  <c r="AE44"/>
  <c r="BJ43"/>
  <c r="AW170" s="1"/>
  <c r="AE43"/>
  <c r="R170" s="1"/>
  <c r="BJ42"/>
  <c r="AW169" s="1"/>
  <c r="AE42"/>
  <c r="BJ41"/>
  <c r="AW168" s="1"/>
  <c r="AE41"/>
  <c r="R168" s="1"/>
  <c r="BJ40"/>
  <c r="AW167" s="1"/>
  <c r="AE40"/>
  <c r="BJ39"/>
  <c r="AW166" s="1"/>
  <c r="AE39"/>
  <c r="R166" s="1"/>
  <c r="BJ38"/>
  <c r="AW165" s="1"/>
  <c r="AE38"/>
  <c r="BJ37"/>
  <c r="AW164" s="1"/>
  <c r="AE37"/>
  <c r="R164" s="1"/>
  <c r="BJ36"/>
  <c r="AW163" s="1"/>
  <c r="AE36"/>
  <c r="BJ35"/>
  <c r="AW162" s="1"/>
  <c r="AE35"/>
  <c r="R162" s="1"/>
  <c r="BJ34"/>
  <c r="AW161" s="1"/>
  <c r="AE34"/>
  <c r="BJ33"/>
  <c r="AW160" s="1"/>
  <c r="AE33"/>
  <c r="R160" s="1"/>
  <c r="BJ32"/>
  <c r="AW159" s="1"/>
  <c r="AE32"/>
  <c r="BJ31"/>
  <c r="AW158" s="1"/>
  <c r="AE31"/>
  <c r="R158" s="1"/>
  <c r="BJ30"/>
  <c r="AW157" s="1"/>
  <c r="AE30"/>
  <c r="BJ29"/>
  <c r="AW156" s="1"/>
  <c r="AE29"/>
  <c r="R156" s="1"/>
  <c r="BJ25"/>
  <c r="BJ155" s="1"/>
  <c r="BI25"/>
  <c r="BI155" s="1"/>
  <c r="BH25"/>
  <c r="BH155" s="1"/>
  <c r="BG25"/>
  <c r="BG155" s="1"/>
  <c r="BF25"/>
  <c r="BF155" s="1"/>
  <c r="BE25"/>
  <c r="BE155" s="1"/>
  <c r="BD25"/>
  <c r="BD155" s="1"/>
  <c r="BC25"/>
  <c r="BC155" s="1"/>
  <c r="BB25"/>
  <c r="BB155" s="1"/>
  <c r="BA25"/>
  <c r="BA155" s="1"/>
  <c r="AZ25"/>
  <c r="AZ155" s="1"/>
  <c r="AY25"/>
  <c r="AY155" s="1"/>
  <c r="AX25"/>
  <c r="AX155" s="1"/>
  <c r="AW25"/>
  <c r="AW155" s="1"/>
  <c r="AV25"/>
  <c r="AV155" s="1"/>
  <c r="AU25"/>
  <c r="AU155" s="1"/>
  <c r="AT25"/>
  <c r="AT155" s="1"/>
  <c r="AS25"/>
  <c r="AS155" s="1"/>
  <c r="AR25"/>
  <c r="AR155" s="1"/>
  <c r="AQ25"/>
  <c r="AQ155" s="1"/>
  <c r="AP25"/>
  <c r="AP155" s="1"/>
  <c r="AO25"/>
  <c r="AO155" s="1"/>
  <c r="AN25"/>
  <c r="AN155" s="1"/>
  <c r="AM25"/>
  <c r="AM155" s="1"/>
  <c r="AL25"/>
  <c r="AL155" s="1"/>
  <c r="AK25"/>
  <c r="AK155" s="1"/>
  <c r="AJ25"/>
  <c r="AJ155" s="1"/>
  <c r="AI25"/>
  <c r="AI155" s="1"/>
  <c r="AH25"/>
  <c r="AH155" s="1"/>
  <c r="AG25"/>
  <c r="AG155" s="1"/>
  <c r="AE155" i="64"/>
  <c r="AD155"/>
  <c r="AC155"/>
  <c r="AB155"/>
  <c r="AA155"/>
  <c r="Z155"/>
  <c r="Y155"/>
  <c r="X155"/>
  <c r="W155"/>
  <c r="V155"/>
  <c r="U155"/>
  <c r="T155"/>
  <c r="S155"/>
  <c r="R155"/>
  <c r="Q155"/>
  <c r="P155"/>
  <c r="O155"/>
  <c r="N155"/>
  <c r="M155"/>
  <c r="L155"/>
  <c r="K155"/>
  <c r="J155"/>
  <c r="I155"/>
  <c r="H155"/>
  <c r="G155"/>
  <c r="F155"/>
  <c r="E155"/>
  <c r="D155"/>
  <c r="C155"/>
  <c r="B155"/>
  <c r="BJ129"/>
  <c r="AE129"/>
  <c r="BJ128"/>
  <c r="AE128"/>
  <c r="BJ127"/>
  <c r="AO254" s="1"/>
  <c r="AE127"/>
  <c r="BJ126"/>
  <c r="AL253" s="1"/>
  <c r="AE126"/>
  <c r="F253" s="1"/>
  <c r="BJ125"/>
  <c r="AE125"/>
  <c r="N252" s="1"/>
  <c r="BJ124"/>
  <c r="AL251" s="1"/>
  <c r="AE124"/>
  <c r="K251" s="1"/>
  <c r="BJ123"/>
  <c r="AE123"/>
  <c r="BJ122"/>
  <c r="AL249" s="1"/>
  <c r="AE122"/>
  <c r="F249" s="1"/>
  <c r="BJ121"/>
  <c r="AE121"/>
  <c r="BJ120"/>
  <c r="AE120"/>
  <c r="K247" s="1"/>
  <c r="BJ119"/>
  <c r="AE119"/>
  <c r="BJ118"/>
  <c r="AW245" s="1"/>
  <c r="AE118"/>
  <c r="F245" s="1"/>
  <c r="BJ117"/>
  <c r="AE117"/>
  <c r="N244" s="1"/>
  <c r="BJ116"/>
  <c r="AL243" s="1"/>
  <c r="AE116"/>
  <c r="K243" s="1"/>
  <c r="BJ115"/>
  <c r="AO242" s="1"/>
  <c r="AE115"/>
  <c r="BJ114"/>
  <c r="AW241" s="1"/>
  <c r="AE114"/>
  <c r="F241" s="1"/>
  <c r="BJ113"/>
  <c r="AE113"/>
  <c r="N240" s="1"/>
  <c r="BJ112"/>
  <c r="AE112"/>
  <c r="K239" s="1"/>
  <c r="BJ111"/>
  <c r="AO238" s="1"/>
  <c r="AE111"/>
  <c r="BJ110"/>
  <c r="AL237" s="1"/>
  <c r="AE110"/>
  <c r="F237" s="1"/>
  <c r="BJ109"/>
  <c r="AE109"/>
  <c r="N236" s="1"/>
  <c r="BJ108"/>
  <c r="AL235" s="1"/>
  <c r="AE108"/>
  <c r="K235" s="1"/>
  <c r="BJ107"/>
  <c r="AE107"/>
  <c r="BJ106"/>
  <c r="AL233" s="1"/>
  <c r="AE106"/>
  <c r="F233" s="1"/>
  <c r="BJ105"/>
  <c r="AE105"/>
  <c r="BJ104"/>
  <c r="AE104"/>
  <c r="N231" s="1"/>
  <c r="BJ103"/>
  <c r="AE103"/>
  <c r="BJ102"/>
  <c r="AO229" s="1"/>
  <c r="AE102"/>
  <c r="BJ101"/>
  <c r="AE101"/>
  <c r="H228" s="1"/>
  <c r="BJ100"/>
  <c r="AL227" s="1"/>
  <c r="AE100"/>
  <c r="BJ99"/>
  <c r="AI226" s="1"/>
  <c r="AE99"/>
  <c r="H226" s="1"/>
  <c r="BJ98"/>
  <c r="AL225" s="1"/>
  <c r="AE98"/>
  <c r="BJ97"/>
  <c r="AI224" s="1"/>
  <c r="AE97"/>
  <c r="BJ96"/>
  <c r="AE96"/>
  <c r="BJ95"/>
  <c r="AE95"/>
  <c r="BJ94"/>
  <c r="AE94"/>
  <c r="BJ93"/>
  <c r="AI220" s="1"/>
  <c r="AE93"/>
  <c r="BJ92"/>
  <c r="AL219" s="1"/>
  <c r="AE92"/>
  <c r="BJ91"/>
  <c r="AE91"/>
  <c r="BJ90"/>
  <c r="AL217" s="1"/>
  <c r="AE90"/>
  <c r="BJ89"/>
  <c r="AE89"/>
  <c r="BJ88"/>
  <c r="AX215" s="1"/>
  <c r="AE88"/>
  <c r="BJ87"/>
  <c r="AE87"/>
  <c r="BJ86"/>
  <c r="AS213" s="1"/>
  <c r="AE86"/>
  <c r="BJ85"/>
  <c r="AW212" s="1"/>
  <c r="AE85"/>
  <c r="BJ84"/>
  <c r="AX211" s="1"/>
  <c r="AE84"/>
  <c r="BJ83"/>
  <c r="AE83"/>
  <c r="BJ82"/>
  <c r="AR209" s="1"/>
  <c r="AE82"/>
  <c r="BJ81"/>
  <c r="AE81"/>
  <c r="BJ80"/>
  <c r="AJ207" s="1"/>
  <c r="AE80"/>
  <c r="BJ79"/>
  <c r="AE79"/>
  <c r="BJ78"/>
  <c r="BJ205" s="1"/>
  <c r="AE78"/>
  <c r="BJ77"/>
  <c r="AE77"/>
  <c r="BJ76"/>
  <c r="AE76"/>
  <c r="BJ75"/>
  <c r="AE75"/>
  <c r="BJ74"/>
  <c r="AE74"/>
  <c r="BJ73"/>
  <c r="AE73"/>
  <c r="BJ72"/>
  <c r="AE72"/>
  <c r="BJ71"/>
  <c r="AE71"/>
  <c r="BJ70"/>
  <c r="AE70"/>
  <c r="BJ69"/>
  <c r="AE69"/>
  <c r="BJ68"/>
  <c r="AE68"/>
  <c r="BJ67"/>
  <c r="AE67"/>
  <c r="BJ66"/>
  <c r="AE66"/>
  <c r="BJ65"/>
  <c r="AE65"/>
  <c r="BJ64"/>
  <c r="AE64"/>
  <c r="BJ63"/>
  <c r="AE63"/>
  <c r="BJ62"/>
  <c r="AE62"/>
  <c r="BJ61"/>
  <c r="AE61"/>
  <c r="BJ60"/>
  <c r="AE60"/>
  <c r="BJ59"/>
  <c r="AE59"/>
  <c r="BJ58"/>
  <c r="AE58"/>
  <c r="BJ57"/>
  <c r="AE57"/>
  <c r="BJ56"/>
  <c r="AE56"/>
  <c r="BJ55"/>
  <c r="AE55"/>
  <c r="BJ54"/>
  <c r="AE54"/>
  <c r="BJ53"/>
  <c r="AE53"/>
  <c r="BJ52"/>
  <c r="AE52"/>
  <c r="BJ51"/>
  <c r="AE51"/>
  <c r="BJ50"/>
  <c r="AE50"/>
  <c r="BJ49"/>
  <c r="AE49"/>
  <c r="BJ48"/>
  <c r="AE48"/>
  <c r="BJ47"/>
  <c r="AE47"/>
  <c r="BJ46"/>
  <c r="AE46"/>
  <c r="BJ45"/>
  <c r="AE45"/>
  <c r="BJ44"/>
  <c r="AE44"/>
  <c r="BJ43"/>
  <c r="AE43"/>
  <c r="BJ42"/>
  <c r="AE42"/>
  <c r="BJ41"/>
  <c r="AE41"/>
  <c r="BJ40"/>
  <c r="AE40"/>
  <c r="BJ39"/>
  <c r="AI166" s="1"/>
  <c r="AE39"/>
  <c r="H166" s="1"/>
  <c r="BJ38"/>
  <c r="AU165" s="1"/>
  <c r="AE38"/>
  <c r="S165" s="1"/>
  <c r="BJ37"/>
  <c r="AY164" s="1"/>
  <c r="AE37"/>
  <c r="AE164" s="1"/>
  <c r="BJ36"/>
  <c r="AU163" s="1"/>
  <c r="AE36"/>
  <c r="BJ35"/>
  <c r="BJ162" s="1"/>
  <c r="AE35"/>
  <c r="AE162" s="1"/>
  <c r="BJ34"/>
  <c r="AE34"/>
  <c r="D161" s="1"/>
  <c r="BJ33"/>
  <c r="AE33"/>
  <c r="AE160" s="1"/>
  <c r="BJ32"/>
  <c r="AI159" s="1"/>
  <c r="AE32"/>
  <c r="BJ31"/>
  <c r="AR158" s="1"/>
  <c r="AE31"/>
  <c r="AE158" s="1"/>
  <c r="BJ30"/>
  <c r="AR157" s="1"/>
  <c r="AE30"/>
  <c r="BJ29"/>
  <c r="AY156" s="1"/>
  <c r="AE29"/>
  <c r="AE156" s="1"/>
  <c r="BJ25"/>
  <c r="BJ155" s="1"/>
  <c r="BI25"/>
  <c r="BI155" s="1"/>
  <c r="BH25"/>
  <c r="BH155" s="1"/>
  <c r="BG25"/>
  <c r="BG155" s="1"/>
  <c r="BF25"/>
  <c r="BF155" s="1"/>
  <c r="BE25"/>
  <c r="BE155" s="1"/>
  <c r="BD25"/>
  <c r="BD155" s="1"/>
  <c r="BC25"/>
  <c r="BC155" s="1"/>
  <c r="BB25"/>
  <c r="BB155" s="1"/>
  <c r="BA25"/>
  <c r="BA155" s="1"/>
  <c r="AZ25"/>
  <c r="AZ155" s="1"/>
  <c r="AY25"/>
  <c r="AY155" s="1"/>
  <c r="AX25"/>
  <c r="AX155" s="1"/>
  <c r="AW25"/>
  <c r="AW155" s="1"/>
  <c r="AV25"/>
  <c r="AV155" s="1"/>
  <c r="AU25"/>
  <c r="AU155" s="1"/>
  <c r="AT25"/>
  <c r="AT155" s="1"/>
  <c r="AS25"/>
  <c r="AS155" s="1"/>
  <c r="AR25"/>
  <c r="AR155" s="1"/>
  <c r="AQ25"/>
  <c r="AQ155" s="1"/>
  <c r="AP25"/>
  <c r="AP155" s="1"/>
  <c r="AO25"/>
  <c r="AO155" s="1"/>
  <c r="AN25"/>
  <c r="AN155" s="1"/>
  <c r="AM25"/>
  <c r="AM155" s="1"/>
  <c r="AL25"/>
  <c r="AL155" s="1"/>
  <c r="AK25"/>
  <c r="AK155" s="1"/>
  <c r="AJ25"/>
  <c r="AJ155" s="1"/>
  <c r="AI25"/>
  <c r="AI155" s="1"/>
  <c r="AH25"/>
  <c r="AH155" s="1"/>
  <c r="AG25"/>
  <c r="AG155" s="1"/>
  <c r="C168" i="66" l="1"/>
  <c r="C184"/>
  <c r="C172"/>
  <c r="AV181" i="65"/>
  <c r="AN169"/>
  <c r="C176" i="66"/>
  <c r="AP173" i="65"/>
  <c r="AH162" i="66"/>
  <c r="C180"/>
  <c r="S168"/>
  <c r="S172"/>
  <c r="S176"/>
  <c r="S180"/>
  <c r="S184"/>
  <c r="C170"/>
  <c r="C174"/>
  <c r="C178"/>
  <c r="C182"/>
  <c r="C186"/>
  <c r="AV169" i="65"/>
  <c r="AP171"/>
  <c r="AN211"/>
  <c r="AM164" i="66"/>
  <c r="S170"/>
  <c r="S174"/>
  <c r="S178"/>
  <c r="S182"/>
  <c r="S186"/>
  <c r="AJ167" i="65"/>
  <c r="AR167"/>
  <c r="BJ167"/>
  <c r="AN161"/>
  <c r="AV159"/>
  <c r="AN159"/>
  <c r="AJ163"/>
  <c r="AV165"/>
  <c r="AR157"/>
  <c r="BJ163"/>
  <c r="AJ157"/>
  <c r="AR163"/>
  <c r="BJ157"/>
  <c r="AV161"/>
  <c r="AN165"/>
  <c r="AH160" i="66"/>
  <c r="AH156"/>
  <c r="AH158"/>
  <c r="S159" i="64"/>
  <c r="M159"/>
  <c r="AE159"/>
  <c r="E159"/>
  <c r="P159"/>
  <c r="S167"/>
  <c r="Q167"/>
  <c r="I167"/>
  <c r="AE167"/>
  <c r="M167"/>
  <c r="E167"/>
  <c r="T167"/>
  <c r="L167"/>
  <c r="D167"/>
  <c r="S173"/>
  <c r="AE173"/>
  <c r="M173"/>
  <c r="E173"/>
  <c r="L173"/>
  <c r="T173"/>
  <c r="I173"/>
  <c r="Q173"/>
  <c r="H173"/>
  <c r="P173"/>
  <c r="D173"/>
  <c r="S175"/>
  <c r="Q175"/>
  <c r="I175"/>
  <c r="P175"/>
  <c r="E175"/>
  <c r="M175"/>
  <c r="D175"/>
  <c r="AE175"/>
  <c r="L175"/>
  <c r="T175"/>
  <c r="H175"/>
  <c r="AE179"/>
  <c r="J179"/>
  <c r="I179"/>
  <c r="T179"/>
  <c r="E179"/>
  <c r="P179"/>
  <c r="D179"/>
  <c r="N179"/>
  <c r="N181"/>
  <c r="D181"/>
  <c r="T181"/>
  <c r="E181"/>
  <c r="P181"/>
  <c r="J181"/>
  <c r="AE181"/>
  <c r="I181"/>
  <c r="F183"/>
  <c r="N183"/>
  <c r="I183"/>
  <c r="Q183"/>
  <c r="N185"/>
  <c r="Q185"/>
  <c r="I185"/>
  <c r="F185"/>
  <c r="F187"/>
  <c r="I187"/>
  <c r="Q187"/>
  <c r="N187"/>
  <c r="N189"/>
  <c r="Q189"/>
  <c r="I189"/>
  <c r="F189"/>
  <c r="F191"/>
  <c r="Q191"/>
  <c r="N191"/>
  <c r="I191"/>
  <c r="N193"/>
  <c r="I193"/>
  <c r="F193"/>
  <c r="Q193"/>
  <c r="F195"/>
  <c r="Q195"/>
  <c r="N195"/>
  <c r="I195"/>
  <c r="N197"/>
  <c r="F197"/>
  <c r="Q197"/>
  <c r="I197"/>
  <c r="F199"/>
  <c r="N199"/>
  <c r="Q199"/>
  <c r="I199"/>
  <c r="N201"/>
  <c r="F201"/>
  <c r="I201"/>
  <c r="Q201"/>
  <c r="F203"/>
  <c r="N203"/>
  <c r="Q203"/>
  <c r="I203"/>
  <c r="N205"/>
  <c r="F205"/>
  <c r="Q205"/>
  <c r="I205"/>
  <c r="F207"/>
  <c r="N207"/>
  <c r="Q207"/>
  <c r="I207"/>
  <c r="N209"/>
  <c r="F209"/>
  <c r="I209"/>
  <c r="Q209"/>
  <c r="C211"/>
  <c r="N211"/>
  <c r="R211"/>
  <c r="G211"/>
  <c r="H213"/>
  <c r="S213"/>
  <c r="B213"/>
  <c r="L213"/>
  <c r="N215"/>
  <c r="C215"/>
  <c r="R215"/>
  <c r="G215"/>
  <c r="P217"/>
  <c r="B217"/>
  <c r="K217"/>
  <c r="P219"/>
  <c r="K219"/>
  <c r="P221"/>
  <c r="K221"/>
  <c r="P223"/>
  <c r="K223"/>
  <c r="P225"/>
  <c r="K225"/>
  <c r="P227"/>
  <c r="K227"/>
  <c r="P229"/>
  <c r="K229"/>
  <c r="AM156"/>
  <c r="AJ162"/>
  <c r="H167"/>
  <c r="S157"/>
  <c r="Q157"/>
  <c r="I157"/>
  <c r="T157"/>
  <c r="D157"/>
  <c r="S161"/>
  <c r="I161"/>
  <c r="Q161"/>
  <c r="L161"/>
  <c r="S163"/>
  <c r="AE163"/>
  <c r="E163"/>
  <c r="M163"/>
  <c r="H163"/>
  <c r="S169"/>
  <c r="AE169"/>
  <c r="M169"/>
  <c r="E169"/>
  <c r="T169"/>
  <c r="L169"/>
  <c r="D169"/>
  <c r="Q169"/>
  <c r="I169"/>
  <c r="P169"/>
  <c r="H169"/>
  <c r="S171"/>
  <c r="Q171"/>
  <c r="I171"/>
  <c r="T171"/>
  <c r="H171"/>
  <c r="P171"/>
  <c r="E171"/>
  <c r="M171"/>
  <c r="D171"/>
  <c r="AE171"/>
  <c r="L171"/>
  <c r="P177"/>
  <c r="E177"/>
  <c r="J177"/>
  <c r="AE177"/>
  <c r="I177"/>
  <c r="T177"/>
  <c r="D177"/>
  <c r="N177"/>
  <c r="AX157"/>
  <c r="AU157"/>
  <c r="AM157"/>
  <c r="AY157"/>
  <c r="AQ157"/>
  <c r="AI157"/>
  <c r="AV157"/>
  <c r="AN157"/>
  <c r="AX159"/>
  <c r="BJ159"/>
  <c r="AR159"/>
  <c r="AJ159"/>
  <c r="AV159"/>
  <c r="AN159"/>
  <c r="AU159"/>
  <c r="AM159"/>
  <c r="AX161"/>
  <c r="AY161"/>
  <c r="AQ161"/>
  <c r="AI161"/>
  <c r="AU161"/>
  <c r="AM161"/>
  <c r="BJ161"/>
  <c r="AR161"/>
  <c r="AJ161"/>
  <c r="AX163"/>
  <c r="AV163"/>
  <c r="AN163"/>
  <c r="BJ163"/>
  <c r="AR163"/>
  <c r="AJ163"/>
  <c r="AY163"/>
  <c r="AQ163"/>
  <c r="AI163"/>
  <c r="AX165"/>
  <c r="AV165"/>
  <c r="AN165"/>
  <c r="BJ165"/>
  <c r="AR165"/>
  <c r="AJ165"/>
  <c r="AY165"/>
  <c r="AQ165"/>
  <c r="AI165"/>
  <c r="AX167"/>
  <c r="BJ167"/>
  <c r="AR167"/>
  <c r="AJ167"/>
  <c r="AY167"/>
  <c r="AQ167"/>
  <c r="AV167"/>
  <c r="AN167"/>
  <c r="AU167"/>
  <c r="AM167"/>
  <c r="AX169"/>
  <c r="AV169"/>
  <c r="AN169"/>
  <c r="AU169"/>
  <c r="AM169"/>
  <c r="BJ169"/>
  <c r="AR169"/>
  <c r="AJ169"/>
  <c r="AY169"/>
  <c r="AQ169"/>
  <c r="AI169"/>
  <c r="AX171"/>
  <c r="BJ171"/>
  <c r="AR171"/>
  <c r="AJ171"/>
  <c r="AY171"/>
  <c r="AN171"/>
  <c r="AV171"/>
  <c r="AM171"/>
  <c r="AU171"/>
  <c r="AI171"/>
  <c r="AQ171"/>
  <c r="AX173"/>
  <c r="AV173"/>
  <c r="AN173"/>
  <c r="AR173"/>
  <c r="AI173"/>
  <c r="BJ173"/>
  <c r="AQ173"/>
  <c r="AY173"/>
  <c r="AM173"/>
  <c r="AU173"/>
  <c r="AJ173"/>
  <c r="AX175"/>
  <c r="BJ175"/>
  <c r="AR175"/>
  <c r="AJ175"/>
  <c r="AV175"/>
  <c r="AM175"/>
  <c r="AU175"/>
  <c r="AI175"/>
  <c r="AQ175"/>
  <c r="AY175"/>
  <c r="AN175"/>
  <c r="AW177"/>
  <c r="AV177"/>
  <c r="AK177"/>
  <c r="BJ177"/>
  <c r="AJ177"/>
  <c r="AU177"/>
  <c r="AQ177"/>
  <c r="AO177"/>
  <c r="AQ179"/>
  <c r="AV179"/>
  <c r="AJ179"/>
  <c r="AU179"/>
  <c r="AO179"/>
  <c r="BJ179"/>
  <c r="AK179"/>
  <c r="AW181"/>
  <c r="AU181"/>
  <c r="AJ181"/>
  <c r="AQ181"/>
  <c r="AO181"/>
  <c r="BJ181"/>
  <c r="AK181"/>
  <c r="AV181"/>
  <c r="AW183"/>
  <c r="AG183"/>
  <c r="AR183"/>
  <c r="AO183"/>
  <c r="AJ183"/>
  <c r="BJ183"/>
  <c r="AO185"/>
  <c r="BJ185"/>
  <c r="AG185"/>
  <c r="AW185"/>
  <c r="AR185"/>
  <c r="AJ185"/>
  <c r="AS187"/>
  <c r="AW187"/>
  <c r="AG187"/>
  <c r="AO187"/>
  <c r="AJ187"/>
  <c r="BJ187"/>
  <c r="AR187"/>
  <c r="AO189"/>
  <c r="AW189"/>
  <c r="AR189"/>
  <c r="AJ189"/>
  <c r="BJ189"/>
  <c r="AG189"/>
  <c r="AS191"/>
  <c r="AW191"/>
  <c r="AG191"/>
  <c r="AJ191"/>
  <c r="BJ191"/>
  <c r="AR191"/>
  <c r="AO191"/>
  <c r="AO193"/>
  <c r="AR193"/>
  <c r="AJ193"/>
  <c r="BJ193"/>
  <c r="AG193"/>
  <c r="AW193"/>
  <c r="AS195"/>
  <c r="AW195"/>
  <c r="AG195"/>
  <c r="AO195"/>
  <c r="BJ195"/>
  <c r="AR195"/>
  <c r="AJ195"/>
  <c r="AS197"/>
  <c r="AO197"/>
  <c r="AW197"/>
  <c r="AG197"/>
  <c r="AJ197"/>
  <c r="BJ197"/>
  <c r="AR197"/>
  <c r="AW199"/>
  <c r="AG199"/>
  <c r="AO199"/>
  <c r="AR199"/>
  <c r="AJ199"/>
  <c r="BJ199"/>
  <c r="AS201"/>
  <c r="AO201"/>
  <c r="AW201"/>
  <c r="AG201"/>
  <c r="BJ201"/>
  <c r="AR201"/>
  <c r="AJ201"/>
  <c r="AW203"/>
  <c r="AG203"/>
  <c r="AO203"/>
  <c r="BJ203"/>
  <c r="AR203"/>
  <c r="AJ203"/>
  <c r="BJ157"/>
  <c r="AQ159"/>
  <c r="T161"/>
  <c r="AI164"/>
  <c r="P167"/>
  <c r="AE166"/>
  <c r="I166"/>
  <c r="Q166"/>
  <c r="P166"/>
  <c r="AE174"/>
  <c r="I174"/>
  <c r="H174"/>
  <c r="Q174"/>
  <c r="P174"/>
  <c r="R178"/>
  <c r="M178"/>
  <c r="L178"/>
  <c r="B178"/>
  <c r="I182"/>
  <c r="N182"/>
  <c r="Q182"/>
  <c r="B182"/>
  <c r="I190"/>
  <c r="N190"/>
  <c r="Q190"/>
  <c r="I198"/>
  <c r="N198"/>
  <c r="Q198"/>
  <c r="I208"/>
  <c r="N208"/>
  <c r="Q208"/>
  <c r="J212"/>
  <c r="P212"/>
  <c r="T212"/>
  <c r="O214"/>
  <c r="D214"/>
  <c r="T216"/>
  <c r="F216"/>
  <c r="J216"/>
  <c r="H218"/>
  <c r="C218"/>
  <c r="H220"/>
  <c r="S220"/>
  <c r="H222"/>
  <c r="C222"/>
  <c r="H224"/>
  <c r="S224"/>
  <c r="L157"/>
  <c r="AY159"/>
  <c r="AN161"/>
  <c r="P163"/>
  <c r="AI167"/>
  <c r="AE168"/>
  <c r="Q168"/>
  <c r="P168"/>
  <c r="I168"/>
  <c r="H168"/>
  <c r="AE170"/>
  <c r="I170"/>
  <c r="P170"/>
  <c r="H170"/>
  <c r="Q170"/>
  <c r="AE172"/>
  <c r="Q172"/>
  <c r="P172"/>
  <c r="I172"/>
  <c r="H172"/>
  <c r="AE176"/>
  <c r="Q176"/>
  <c r="P176"/>
  <c r="I176"/>
  <c r="H176"/>
  <c r="M180"/>
  <c r="F180"/>
  <c r="R180"/>
  <c r="Q180"/>
  <c r="H180"/>
  <c r="I184"/>
  <c r="Q184"/>
  <c r="N184"/>
  <c r="I186"/>
  <c r="N186"/>
  <c r="Q186"/>
  <c r="I188"/>
  <c r="Q188"/>
  <c r="N188"/>
  <c r="I192"/>
  <c r="N192"/>
  <c r="Q192"/>
  <c r="I194"/>
  <c r="N194"/>
  <c r="Q194"/>
  <c r="I196"/>
  <c r="N196"/>
  <c r="Q196"/>
  <c r="I200"/>
  <c r="N200"/>
  <c r="Q200"/>
  <c r="I202"/>
  <c r="N202"/>
  <c r="Q202"/>
  <c r="I204"/>
  <c r="N204"/>
  <c r="Q204"/>
  <c r="I206"/>
  <c r="N206"/>
  <c r="Q206"/>
  <c r="I210"/>
  <c r="N210"/>
  <c r="Q210"/>
  <c r="BJ156"/>
  <c r="AQ156"/>
  <c r="AU156"/>
  <c r="AJ156"/>
  <c r="AR156"/>
  <c r="AI156"/>
  <c r="AY158"/>
  <c r="AI158"/>
  <c r="AQ158"/>
  <c r="BJ158"/>
  <c r="AJ158"/>
  <c r="AR160"/>
  <c r="BJ160"/>
  <c r="AJ160"/>
  <c r="AY160"/>
  <c r="AI160"/>
  <c r="AQ162"/>
  <c r="AY162"/>
  <c r="AI162"/>
  <c r="AR162"/>
  <c r="BJ164"/>
  <c r="AJ164"/>
  <c r="AR164"/>
  <c r="AQ164"/>
  <c r="BJ166"/>
  <c r="AJ166"/>
  <c r="AR166"/>
  <c r="AQ166"/>
  <c r="AR168"/>
  <c r="AQ168"/>
  <c r="BJ168"/>
  <c r="AJ168"/>
  <c r="AY168"/>
  <c r="AI168"/>
  <c r="BJ170"/>
  <c r="AJ170"/>
  <c r="AR170"/>
  <c r="AQ170"/>
  <c r="AI170"/>
  <c r="AY170"/>
  <c r="AR172"/>
  <c r="BJ172"/>
  <c r="AI172"/>
  <c r="AY172"/>
  <c r="AQ172"/>
  <c r="AJ172"/>
  <c r="BJ174"/>
  <c r="AJ174"/>
  <c r="AQ174"/>
  <c r="AI174"/>
  <c r="AY174"/>
  <c r="AR174"/>
  <c r="AR176"/>
  <c r="AY176"/>
  <c r="AQ176"/>
  <c r="AJ176"/>
  <c r="BJ176"/>
  <c r="AI176"/>
  <c r="AS178"/>
  <c r="AI178"/>
  <c r="AG178"/>
  <c r="AR178"/>
  <c r="AM180"/>
  <c r="AY180"/>
  <c r="AW180"/>
  <c r="AN180"/>
  <c r="AR182"/>
  <c r="AO182"/>
  <c r="AO184"/>
  <c r="AR184"/>
  <c r="AR186"/>
  <c r="AO186"/>
  <c r="AO188"/>
  <c r="AR188"/>
  <c r="AR190"/>
  <c r="AO190"/>
  <c r="AO192"/>
  <c r="AR192"/>
  <c r="AO194"/>
  <c r="AR194"/>
  <c r="AO196"/>
  <c r="AR196"/>
  <c r="AO198"/>
  <c r="AR198"/>
  <c r="AO200"/>
  <c r="AR200"/>
  <c r="AO202"/>
  <c r="AR202"/>
  <c r="AO204"/>
  <c r="AR204"/>
  <c r="AO206"/>
  <c r="AR206"/>
  <c r="AO208"/>
  <c r="AR208"/>
  <c r="AQ210"/>
  <c r="AU210"/>
  <c r="AG214"/>
  <c r="AK214"/>
  <c r="AL216"/>
  <c r="AP216"/>
  <c r="AY218"/>
  <c r="AT218"/>
  <c r="AY222"/>
  <c r="AT222"/>
  <c r="AY228"/>
  <c r="AI228"/>
  <c r="AJ157"/>
  <c r="H159"/>
  <c r="AQ160"/>
  <c r="AV161"/>
  <c r="AM163"/>
  <c r="AM165"/>
  <c r="AY166"/>
  <c r="AR205"/>
  <c r="BJ207"/>
  <c r="AM211"/>
  <c r="AG235"/>
  <c r="AL245"/>
  <c r="AG251"/>
  <c r="AJ209"/>
  <c r="AH213"/>
  <c r="AL241"/>
  <c r="AW237"/>
  <c r="AW253"/>
  <c r="AS205"/>
  <c r="AO205"/>
  <c r="AW205"/>
  <c r="AG205"/>
  <c r="AS207"/>
  <c r="AW207"/>
  <c r="AG207"/>
  <c r="AO207"/>
  <c r="AS209"/>
  <c r="AO209"/>
  <c r="AW209"/>
  <c r="AG209"/>
  <c r="AI211"/>
  <c r="AT211"/>
  <c r="AT213"/>
  <c r="AO213"/>
  <c r="AY213"/>
  <c r="AY215"/>
  <c r="AT215"/>
  <c r="AI215"/>
  <c r="AT217"/>
  <c r="AQ217"/>
  <c r="AT219"/>
  <c r="AQ219"/>
  <c r="AT221"/>
  <c r="AQ221"/>
  <c r="AT223"/>
  <c r="AQ223"/>
  <c r="AT225"/>
  <c r="AQ225"/>
  <c r="AT227"/>
  <c r="AQ227"/>
  <c r="AY229"/>
  <c r="AU229"/>
  <c r="AL231"/>
  <c r="AG231"/>
  <c r="AL239"/>
  <c r="AG239"/>
  <c r="AL247"/>
  <c r="AG247"/>
  <c r="AJ205"/>
  <c r="AR207"/>
  <c r="BJ209"/>
  <c r="AM215"/>
  <c r="AL221"/>
  <c r="AL223"/>
  <c r="AW233"/>
  <c r="AG243"/>
  <c r="AW249"/>
  <c r="R157" i="65"/>
  <c r="AE157"/>
  <c r="Q157"/>
  <c r="E157"/>
  <c r="R159"/>
  <c r="I159"/>
  <c r="E159"/>
  <c r="AE159"/>
  <c r="R161"/>
  <c r="I161"/>
  <c r="M161"/>
  <c r="R163"/>
  <c r="Q163"/>
  <c r="M163"/>
  <c r="R165"/>
  <c r="AE165"/>
  <c r="Q165"/>
  <c r="E165"/>
  <c r="R167"/>
  <c r="AE167"/>
  <c r="Q167"/>
  <c r="E167"/>
  <c r="R169"/>
  <c r="I169"/>
  <c r="AE169"/>
  <c r="E169"/>
  <c r="Q169"/>
  <c r="M169"/>
  <c r="R171"/>
  <c r="Q171"/>
  <c r="M171"/>
  <c r="I171"/>
  <c r="E171"/>
  <c r="AE171"/>
  <c r="R173"/>
  <c r="AE173"/>
  <c r="J173"/>
  <c r="E173"/>
  <c r="O173"/>
  <c r="R175"/>
  <c r="E175"/>
  <c r="J175"/>
  <c r="AE175"/>
  <c r="O175"/>
  <c r="R177"/>
  <c r="J177"/>
  <c r="E177"/>
  <c r="AE177"/>
  <c r="O177"/>
  <c r="R179"/>
  <c r="O179"/>
  <c r="E179"/>
  <c r="AE179"/>
  <c r="J179"/>
  <c r="R181"/>
  <c r="AE181"/>
  <c r="E181"/>
  <c r="O181"/>
  <c r="J181"/>
  <c r="R183"/>
  <c r="E183"/>
  <c r="AE183"/>
  <c r="O183"/>
  <c r="J183"/>
  <c r="M185"/>
  <c r="E185"/>
  <c r="AE185"/>
  <c r="M187"/>
  <c r="AE187"/>
  <c r="E187"/>
  <c r="I156"/>
  <c r="I166"/>
  <c r="Q168"/>
  <c r="E170"/>
  <c r="AE170"/>
  <c r="G172"/>
  <c r="G174"/>
  <c r="B176"/>
  <c r="B178"/>
  <c r="B180"/>
  <c r="E191"/>
  <c r="AE193"/>
  <c r="AE199"/>
  <c r="AE203"/>
  <c r="AE207"/>
  <c r="B217"/>
  <c r="AX157" i="66"/>
  <c r="AT157"/>
  <c r="AI157"/>
  <c r="BJ157"/>
  <c r="AP157"/>
  <c r="AY157"/>
  <c r="AN157"/>
  <c r="AU157"/>
  <c r="AJ157"/>
  <c r="AX159"/>
  <c r="AT159"/>
  <c r="AI159"/>
  <c r="BJ159"/>
  <c r="AP159"/>
  <c r="AY159"/>
  <c r="AN159"/>
  <c r="AU159"/>
  <c r="AJ159"/>
  <c r="AX161"/>
  <c r="AT161"/>
  <c r="AI161"/>
  <c r="BJ161"/>
  <c r="AP161"/>
  <c r="AY161"/>
  <c r="AN161"/>
  <c r="AU161"/>
  <c r="AJ161"/>
  <c r="AY163"/>
  <c r="AL163"/>
  <c r="AU163"/>
  <c r="AT163"/>
  <c r="AM163"/>
  <c r="AY165"/>
  <c r="AT165"/>
  <c r="AM165"/>
  <c r="AL165"/>
  <c r="AU165"/>
  <c r="AY167"/>
  <c r="AL167"/>
  <c r="AU167"/>
  <c r="AT167"/>
  <c r="AM167"/>
  <c r="AY169"/>
  <c r="AL169"/>
  <c r="AU169"/>
  <c r="AT169"/>
  <c r="AM169"/>
  <c r="AY171"/>
  <c r="AL171"/>
  <c r="AU171"/>
  <c r="AT171"/>
  <c r="AM171"/>
  <c r="AY173"/>
  <c r="AL173"/>
  <c r="AU173"/>
  <c r="AT173"/>
  <c r="AM173"/>
  <c r="AY175"/>
  <c r="AL175"/>
  <c r="AU175"/>
  <c r="AT175"/>
  <c r="AM175"/>
  <c r="AY177"/>
  <c r="AL177"/>
  <c r="AU177"/>
  <c r="AT177"/>
  <c r="AM177"/>
  <c r="AY179"/>
  <c r="AL179"/>
  <c r="AU179"/>
  <c r="AT179"/>
  <c r="AM179"/>
  <c r="AY181"/>
  <c r="AL181"/>
  <c r="AU181"/>
  <c r="AT181"/>
  <c r="AM181"/>
  <c r="AY183"/>
  <c r="AL183"/>
  <c r="AU183"/>
  <c r="AT183"/>
  <c r="AM183"/>
  <c r="AY185"/>
  <c r="AL185"/>
  <c r="AU185"/>
  <c r="AT185"/>
  <c r="AM185"/>
  <c r="AY187"/>
  <c r="AL187"/>
  <c r="AU187"/>
  <c r="AT187"/>
  <c r="AM187"/>
  <c r="AY189"/>
  <c r="AL189"/>
  <c r="AU189"/>
  <c r="AT189"/>
  <c r="AM189"/>
  <c r="BJ191"/>
  <c r="AL191"/>
  <c r="AP191"/>
  <c r="AJ193"/>
  <c r="AT193"/>
  <c r="AR193"/>
  <c r="AP195"/>
  <c r="BJ195"/>
  <c r="AX195"/>
  <c r="AT197"/>
  <c r="AJ197"/>
  <c r="AH197"/>
  <c r="BJ199"/>
  <c r="AP199"/>
  <c r="AL199"/>
  <c r="AJ201"/>
  <c r="AR201"/>
  <c r="AT201"/>
  <c r="AP203"/>
  <c r="BJ203"/>
  <c r="AX203"/>
  <c r="AT205"/>
  <c r="AJ205"/>
  <c r="AH205"/>
  <c r="BJ207"/>
  <c r="AP207"/>
  <c r="AL207"/>
  <c r="AJ209"/>
  <c r="AT209"/>
  <c r="AR209"/>
  <c r="AP211"/>
  <c r="AX211"/>
  <c r="BJ211"/>
  <c r="AT213"/>
  <c r="AJ213"/>
  <c r="AH213"/>
  <c r="AP215"/>
  <c r="AR215"/>
  <c r="AR219"/>
  <c r="AP219"/>
  <c r="AP223"/>
  <c r="AR223"/>
  <c r="AR227"/>
  <c r="AP227"/>
  <c r="AR235"/>
  <c r="AN235"/>
  <c r="AR243"/>
  <c r="AN243"/>
  <c r="AN251"/>
  <c r="AR251"/>
  <c r="AN157" i="65"/>
  <c r="M158"/>
  <c r="AJ159"/>
  <c r="BJ159"/>
  <c r="AJ161"/>
  <c r="BJ161"/>
  <c r="AV163"/>
  <c r="AR165"/>
  <c r="AN167"/>
  <c r="E168"/>
  <c r="AE168"/>
  <c r="AR169"/>
  <c r="I170"/>
  <c r="M172"/>
  <c r="AK173"/>
  <c r="M174"/>
  <c r="M176"/>
  <c r="G178"/>
  <c r="G180"/>
  <c r="G182"/>
  <c r="B184"/>
  <c r="E189"/>
  <c r="AE191"/>
  <c r="E197"/>
  <c r="E201"/>
  <c r="E205"/>
  <c r="E209"/>
  <c r="AS213"/>
  <c r="B213"/>
  <c r="M213"/>
  <c r="G215"/>
  <c r="R215"/>
  <c r="Q160"/>
  <c r="E162"/>
  <c r="I168"/>
  <c r="M170"/>
  <c r="R174"/>
  <c r="R176"/>
  <c r="R178"/>
  <c r="M180"/>
  <c r="AK181"/>
  <c r="M182"/>
  <c r="M184"/>
  <c r="AE189"/>
  <c r="E195"/>
  <c r="AE197"/>
  <c r="AE201"/>
  <c r="AE205"/>
  <c r="AE209"/>
  <c r="BJ171"/>
  <c r="AV171"/>
  <c r="BJ175"/>
  <c r="AK175"/>
  <c r="BJ177"/>
  <c r="AP177"/>
  <c r="BJ179"/>
  <c r="AV179"/>
  <c r="BJ183"/>
  <c r="AK183"/>
  <c r="AR185"/>
  <c r="AV185"/>
  <c r="AR187"/>
  <c r="AV187"/>
  <c r="AR189"/>
  <c r="AV189"/>
  <c r="AR191"/>
  <c r="AV191"/>
  <c r="AR193"/>
  <c r="AV193"/>
  <c r="AR195"/>
  <c r="AV195"/>
  <c r="AR197"/>
  <c r="AV197"/>
  <c r="AR199"/>
  <c r="AV199"/>
  <c r="AR201"/>
  <c r="AV201"/>
  <c r="AR203"/>
  <c r="AV203"/>
  <c r="AR205"/>
  <c r="AV205"/>
  <c r="AR207"/>
  <c r="AV207"/>
  <c r="AR209"/>
  <c r="AV209"/>
  <c r="AS215"/>
  <c r="AX215"/>
  <c r="AX217"/>
  <c r="AH217"/>
  <c r="AV157"/>
  <c r="AR159"/>
  <c r="AR161"/>
  <c r="AE162"/>
  <c r="AN163"/>
  <c r="I164"/>
  <c r="AJ165"/>
  <c r="BJ165"/>
  <c r="AV167"/>
  <c r="M168"/>
  <c r="AJ169"/>
  <c r="BJ169"/>
  <c r="Q170"/>
  <c r="B172"/>
  <c r="AV173"/>
  <c r="AV175"/>
  <c r="AV177"/>
  <c r="AP179"/>
  <c r="AP181"/>
  <c r="R182"/>
  <c r="AP183"/>
  <c r="E193"/>
  <c r="AE195"/>
  <c r="E199"/>
  <c r="E203"/>
  <c r="E207"/>
  <c r="G211"/>
  <c r="G218" i="66"/>
  <c r="I218"/>
  <c r="G226"/>
  <c r="I226"/>
  <c r="E242"/>
  <c r="I242"/>
  <c r="AM156"/>
  <c r="AM158"/>
  <c r="AM160"/>
  <c r="AM162"/>
  <c r="D168"/>
  <c r="T168"/>
  <c r="D170"/>
  <c r="T170"/>
  <c r="D172"/>
  <c r="T172"/>
  <c r="D174"/>
  <c r="T174"/>
  <c r="D176"/>
  <c r="T176"/>
  <c r="D178"/>
  <c r="T178"/>
  <c r="D180"/>
  <c r="T180"/>
  <c r="D182"/>
  <c r="T182"/>
  <c r="D184"/>
  <c r="T184"/>
  <c r="D186"/>
  <c r="T186"/>
  <c r="D188"/>
  <c r="T188"/>
  <c r="D190"/>
  <c r="T190"/>
  <c r="AX194"/>
  <c r="G198"/>
  <c r="I200"/>
  <c r="K208"/>
  <c r="O210"/>
  <c r="C214"/>
  <c r="BJ220"/>
  <c r="AJ220"/>
  <c r="BJ228"/>
  <c r="AJ228"/>
  <c r="AR156"/>
  <c r="AR158"/>
  <c r="AR160"/>
  <c r="AR162"/>
  <c r="AM166"/>
  <c r="K168"/>
  <c r="AM168"/>
  <c r="K170"/>
  <c r="AM170"/>
  <c r="K172"/>
  <c r="AM172"/>
  <c r="K174"/>
  <c r="AM174"/>
  <c r="K176"/>
  <c r="AM176"/>
  <c r="K178"/>
  <c r="AM178"/>
  <c r="K180"/>
  <c r="AM180"/>
  <c r="K182"/>
  <c r="AM182"/>
  <c r="K184"/>
  <c r="AM184"/>
  <c r="K186"/>
  <c r="AM186"/>
  <c r="K188"/>
  <c r="AM188"/>
  <c r="K190"/>
  <c r="AM190"/>
  <c r="I192"/>
  <c r="AL198"/>
  <c r="O202"/>
  <c r="AR208"/>
  <c r="AJ224"/>
  <c r="E250"/>
  <c r="AX158"/>
  <c r="AX162"/>
  <c r="AU166"/>
  <c r="AU170"/>
  <c r="AU174"/>
  <c r="AU178"/>
  <c r="AU182"/>
  <c r="AU186"/>
  <c r="L188"/>
  <c r="L190"/>
  <c r="AU190"/>
  <c r="O194"/>
  <c r="C206"/>
  <c r="AH212"/>
  <c r="G222"/>
  <c r="I234"/>
  <c r="C188"/>
  <c r="C190"/>
  <c r="AX202"/>
  <c r="AJ216"/>
  <c r="BJ254"/>
  <c r="BJ156" i="67"/>
  <c r="AT156"/>
  <c r="AP156"/>
  <c r="AL156"/>
  <c r="AX156"/>
  <c r="AH156"/>
  <c r="BJ158"/>
  <c r="AX158"/>
  <c r="AH158"/>
  <c r="AT158"/>
  <c r="AP158"/>
  <c r="AL158"/>
  <c r="BJ160"/>
  <c r="AX160"/>
  <c r="AH160"/>
  <c r="AT160"/>
  <c r="AP160"/>
  <c r="AL160"/>
  <c r="BJ162"/>
  <c r="AX162"/>
  <c r="AH162"/>
  <c r="AT162"/>
  <c r="AP162"/>
  <c r="AL162"/>
  <c r="BJ164"/>
  <c r="AL164"/>
  <c r="AX164"/>
  <c r="AH164"/>
  <c r="AT164"/>
  <c r="AP164"/>
  <c r="BJ166"/>
  <c r="AP166"/>
  <c r="AL166"/>
  <c r="AX166"/>
  <c r="AH166"/>
  <c r="AT166"/>
  <c r="BJ168"/>
  <c r="AL168"/>
  <c r="AX168"/>
  <c r="AH168"/>
  <c r="AT168"/>
  <c r="AP168"/>
  <c r="BJ170"/>
  <c r="AP170"/>
  <c r="AL170"/>
  <c r="AX170"/>
  <c r="AH170"/>
  <c r="AT170"/>
  <c r="BJ172"/>
  <c r="AT172"/>
  <c r="AP172"/>
  <c r="AL172"/>
  <c r="AX172"/>
  <c r="AH172"/>
  <c r="BJ174"/>
  <c r="AP174"/>
  <c r="AH174"/>
  <c r="AX174"/>
  <c r="AT174"/>
  <c r="AL174"/>
  <c r="BJ176"/>
  <c r="AT176"/>
  <c r="AL176"/>
  <c r="AH176"/>
  <c r="AX176"/>
  <c r="AP176"/>
  <c r="BJ178"/>
  <c r="AX178"/>
  <c r="AH178"/>
  <c r="AP178"/>
  <c r="AL178"/>
  <c r="AT178"/>
  <c r="BJ180"/>
  <c r="AL180"/>
  <c r="AT180"/>
  <c r="AP180"/>
  <c r="AH180"/>
  <c r="AX180"/>
  <c r="BJ182"/>
  <c r="AP182"/>
  <c r="AX182"/>
  <c r="AT182"/>
  <c r="AL182"/>
  <c r="AH182"/>
  <c r="BJ184"/>
  <c r="AT184"/>
  <c r="AH184"/>
  <c r="AX184"/>
  <c r="AP184"/>
  <c r="AL184"/>
  <c r="BJ186"/>
  <c r="AX186"/>
  <c r="AH186"/>
  <c r="AL186"/>
  <c r="AT186"/>
  <c r="AP186"/>
  <c r="BJ188"/>
  <c r="AL188"/>
  <c r="AP188"/>
  <c r="AH188"/>
  <c r="AX188"/>
  <c r="AT188"/>
  <c r="AU190"/>
  <c r="AG190"/>
  <c r="AW190"/>
  <c r="AQ190"/>
  <c r="AL190"/>
  <c r="AU192"/>
  <c r="AL192"/>
  <c r="AW192"/>
  <c r="AQ192"/>
  <c r="AG192"/>
  <c r="AU194"/>
  <c r="AQ194"/>
  <c r="AW194"/>
  <c r="AL194"/>
  <c r="AG194"/>
  <c r="AU196"/>
  <c r="AG196"/>
  <c r="AW196"/>
  <c r="AQ196"/>
  <c r="AL196"/>
  <c r="AU198"/>
  <c r="AL198"/>
  <c r="AG198"/>
  <c r="AW198"/>
  <c r="AQ198"/>
  <c r="AY200"/>
  <c r="AM200"/>
  <c r="AY202"/>
  <c r="AM202"/>
  <c r="AY204"/>
  <c r="AM204"/>
  <c r="AY206"/>
  <c r="AM206"/>
  <c r="AY208"/>
  <c r="AM208"/>
  <c r="AY210"/>
  <c r="AM210"/>
  <c r="AY212"/>
  <c r="AM212"/>
  <c r="AY214"/>
  <c r="AM214"/>
  <c r="AI216"/>
  <c r="AN216"/>
  <c r="AN218"/>
  <c r="AS218"/>
  <c r="AS220"/>
  <c r="AX220"/>
  <c r="C159"/>
  <c r="C161"/>
  <c r="G163"/>
  <c r="O165"/>
  <c r="S167"/>
  <c r="O168"/>
  <c r="G169"/>
  <c r="C170"/>
  <c r="S170"/>
  <c r="K171"/>
  <c r="G172"/>
  <c r="O173"/>
  <c r="K174"/>
  <c r="K175"/>
  <c r="O177"/>
  <c r="S179"/>
  <c r="C183"/>
  <c r="G185"/>
  <c r="K187"/>
  <c r="O189"/>
  <c r="N191"/>
  <c r="N193"/>
  <c r="H195"/>
  <c r="K198"/>
  <c r="N199"/>
  <c r="D203"/>
  <c r="D207"/>
  <c r="D211"/>
  <c r="D215"/>
  <c r="AE176"/>
  <c r="S176"/>
  <c r="C176"/>
  <c r="AE178"/>
  <c r="G178"/>
  <c r="AE180"/>
  <c r="K180"/>
  <c r="AE182"/>
  <c r="O182"/>
  <c r="AE184"/>
  <c r="S184"/>
  <c r="C184"/>
  <c r="AE186"/>
  <c r="G186"/>
  <c r="AE188"/>
  <c r="K188"/>
  <c r="K157"/>
  <c r="O159"/>
  <c r="G161"/>
  <c r="K163"/>
  <c r="C168"/>
  <c r="S168"/>
  <c r="K169"/>
  <c r="G170"/>
  <c r="O171"/>
  <c r="K172"/>
  <c r="C173"/>
  <c r="S173"/>
  <c r="O174"/>
  <c r="O175"/>
  <c r="O176"/>
  <c r="S177"/>
  <c r="S178"/>
  <c r="C179"/>
  <c r="C180"/>
  <c r="G181"/>
  <c r="G182"/>
  <c r="K183"/>
  <c r="K184"/>
  <c r="O185"/>
  <c r="O186"/>
  <c r="S187"/>
  <c r="S188"/>
  <c r="F190"/>
  <c r="P198"/>
  <c r="T203"/>
  <c r="T207"/>
  <c r="T211"/>
  <c r="T215"/>
  <c r="O157"/>
  <c r="S159"/>
  <c r="S161"/>
  <c r="C167"/>
  <c r="G168"/>
  <c r="O169"/>
  <c r="K170"/>
  <c r="C171"/>
  <c r="S171"/>
  <c r="O172"/>
  <c r="G173"/>
  <c r="C174"/>
  <c r="S174"/>
  <c r="C178"/>
  <c r="G180"/>
  <c r="K182"/>
  <c r="O184"/>
  <c r="S186"/>
  <c r="C188"/>
  <c r="K190"/>
  <c r="K192"/>
  <c r="F194"/>
  <c r="F196"/>
  <c r="D201"/>
  <c r="D205"/>
  <c r="D209"/>
  <c r="D213"/>
  <c r="J217"/>
  <c r="AE175"/>
  <c r="G175"/>
  <c r="AE177"/>
  <c r="K177"/>
  <c r="AE179"/>
  <c r="O179"/>
  <c r="AE181"/>
  <c r="S181"/>
  <c r="C181"/>
  <c r="AE183"/>
  <c r="G183"/>
  <c r="AE185"/>
  <c r="K185"/>
  <c r="AE187"/>
  <c r="O187"/>
  <c r="AE189"/>
  <c r="S189"/>
  <c r="C189"/>
  <c r="T191"/>
  <c r="C191"/>
  <c r="T193"/>
  <c r="H193"/>
  <c r="T195"/>
  <c r="N195"/>
  <c r="T197"/>
  <c r="C197"/>
  <c r="S197"/>
  <c r="T199"/>
  <c r="H199"/>
  <c r="C199"/>
  <c r="AE219"/>
  <c r="O219"/>
  <c r="K165"/>
  <c r="O167"/>
  <c r="K168"/>
  <c r="C169"/>
  <c r="S169"/>
  <c r="O170"/>
  <c r="G171"/>
  <c r="C172"/>
  <c r="S172"/>
  <c r="K173"/>
  <c r="G174"/>
  <c r="C175"/>
  <c r="G176"/>
  <c r="G177"/>
  <c r="K178"/>
  <c r="K179"/>
  <c r="O180"/>
  <c r="O181"/>
  <c r="S182"/>
  <c r="S183"/>
  <c r="C185"/>
  <c r="C186"/>
  <c r="G187"/>
  <c r="G188"/>
  <c r="K189"/>
  <c r="H191"/>
  <c r="P192"/>
  <c r="C193"/>
  <c r="P194"/>
  <c r="C195"/>
  <c r="K196"/>
  <c r="N197"/>
  <c r="T201"/>
  <c r="T205"/>
  <c r="T209"/>
  <c r="T213"/>
  <c r="AW157" i="68"/>
  <c r="AQ157"/>
  <c r="AM159"/>
  <c r="AY159"/>
  <c r="AM161"/>
  <c r="AY161"/>
  <c r="AM163"/>
  <c r="AY163"/>
  <c r="AI163"/>
  <c r="AM165"/>
  <c r="AY165"/>
  <c r="AI165"/>
  <c r="AM167"/>
  <c r="AY167"/>
  <c r="AI167"/>
  <c r="AM169"/>
  <c r="AY169"/>
  <c r="AI169"/>
  <c r="AM171"/>
  <c r="AY171"/>
  <c r="AI171"/>
  <c r="AM173"/>
  <c r="AY173"/>
  <c r="AI173"/>
  <c r="AM175"/>
  <c r="AY175"/>
  <c r="AI175"/>
  <c r="AM177"/>
  <c r="AY177"/>
  <c r="AI177"/>
  <c r="AM179"/>
  <c r="AY179"/>
  <c r="AI179"/>
  <c r="AM181"/>
  <c r="AY181"/>
  <c r="AI181"/>
  <c r="AM183"/>
  <c r="AY183"/>
  <c r="AI183"/>
  <c r="AM185"/>
  <c r="AY185"/>
  <c r="AI185"/>
  <c r="AM187"/>
  <c r="AY187"/>
  <c r="AI187"/>
  <c r="AM189"/>
  <c r="AY189"/>
  <c r="AI189"/>
  <c r="AM191"/>
  <c r="AY191"/>
  <c r="AI191"/>
  <c r="AM193"/>
  <c r="AY193"/>
  <c r="AI193"/>
  <c r="AM195"/>
  <c r="AY195"/>
  <c r="AI195"/>
  <c r="AM197"/>
  <c r="AY197"/>
  <c r="AI197"/>
  <c r="AM199"/>
  <c r="AY199"/>
  <c r="AI199"/>
  <c r="AY156"/>
  <c r="P157"/>
  <c r="D159"/>
  <c r="H161"/>
  <c r="B203"/>
  <c r="B207"/>
  <c r="B211"/>
  <c r="B215"/>
  <c r="D157"/>
  <c r="T157"/>
  <c r="H159"/>
  <c r="H157"/>
  <c r="L159"/>
  <c r="AI156"/>
  <c r="L157"/>
  <c r="AM158"/>
  <c r="H163"/>
  <c r="H165"/>
  <c r="H167"/>
  <c r="H169"/>
  <c r="H171"/>
  <c r="H173"/>
  <c r="H175"/>
  <c r="H177"/>
  <c r="H179"/>
  <c r="H181"/>
  <c r="H183"/>
  <c r="H185"/>
  <c r="H187"/>
  <c r="H189"/>
  <c r="H191"/>
  <c r="H193"/>
  <c r="H195"/>
  <c r="H197"/>
  <c r="H199"/>
  <c r="R201"/>
  <c r="R205"/>
  <c r="R209"/>
  <c r="R213"/>
  <c r="AU156"/>
  <c r="AM157"/>
  <c r="AI158"/>
  <c r="AY158"/>
  <c r="AI159"/>
  <c r="AI161"/>
  <c r="AQ156"/>
  <c r="AI157"/>
  <c r="AY157"/>
  <c r="AU158"/>
  <c r="AM156"/>
  <c r="AU157"/>
  <c r="AQ158"/>
  <c r="E166" i="65"/>
  <c r="AE166"/>
  <c r="M166"/>
  <c r="I167"/>
  <c r="Q166"/>
  <c r="M167"/>
  <c r="AE156"/>
  <c r="M160"/>
  <c r="Q162"/>
  <c r="E164"/>
  <c r="AE164"/>
  <c r="Q156"/>
  <c r="M157"/>
  <c r="E158"/>
  <c r="AE158"/>
  <c r="Q159"/>
  <c r="I160"/>
  <c r="E161"/>
  <c r="AE161"/>
  <c r="M162"/>
  <c r="I163"/>
  <c r="Q164"/>
  <c r="M165"/>
  <c r="E156"/>
  <c r="I158"/>
  <c r="M156"/>
  <c r="I157"/>
  <c r="Q158"/>
  <c r="M159"/>
  <c r="E160"/>
  <c r="AE160"/>
  <c r="Q161"/>
  <c r="I162"/>
  <c r="E163"/>
  <c r="AE163"/>
  <c r="M164"/>
  <c r="I165"/>
  <c r="E156" i="66"/>
  <c r="P156"/>
  <c r="G158"/>
  <c r="Q158"/>
  <c r="K160"/>
  <c r="AE160"/>
  <c r="L162"/>
  <c r="C164"/>
  <c r="S164"/>
  <c r="C166"/>
  <c r="S166"/>
  <c r="Q156"/>
  <c r="K158"/>
  <c r="P162"/>
  <c r="T164"/>
  <c r="D166"/>
  <c r="L156"/>
  <c r="E158"/>
  <c r="P158"/>
  <c r="G160"/>
  <c r="Q160"/>
  <c r="K162"/>
  <c r="AE162"/>
  <c r="L164"/>
  <c r="L166"/>
  <c r="G156"/>
  <c r="AE158"/>
  <c r="L160"/>
  <c r="E162"/>
  <c r="D164"/>
  <c r="T166"/>
  <c r="K156"/>
  <c r="E160"/>
  <c r="G162"/>
  <c r="G156" i="67"/>
  <c r="K158"/>
  <c r="S162"/>
  <c r="K166"/>
  <c r="S156"/>
  <c r="O162"/>
  <c r="C164"/>
  <c r="S164"/>
  <c r="O156"/>
  <c r="G157"/>
  <c r="C158"/>
  <c r="S158"/>
  <c r="K159"/>
  <c r="G160"/>
  <c r="O161"/>
  <c r="K162"/>
  <c r="C163"/>
  <c r="S163"/>
  <c r="O164"/>
  <c r="G165"/>
  <c r="C166"/>
  <c r="S166"/>
  <c r="K167"/>
  <c r="O160"/>
  <c r="C162"/>
  <c r="G164"/>
  <c r="C156"/>
  <c r="G158"/>
  <c r="K160"/>
  <c r="G166"/>
  <c r="K156"/>
  <c r="C157"/>
  <c r="S157"/>
  <c r="O158"/>
  <c r="G159"/>
  <c r="C160"/>
  <c r="S160"/>
  <c r="K161"/>
  <c r="G162"/>
  <c r="O163"/>
  <c r="K164"/>
  <c r="C165"/>
  <c r="S165"/>
  <c r="O166"/>
  <c r="G167"/>
  <c r="Q165" i="64"/>
  <c r="I165"/>
  <c r="L165"/>
  <c r="D165"/>
  <c r="T165"/>
  <c r="H156"/>
  <c r="H158"/>
  <c r="H162"/>
  <c r="Q156"/>
  <c r="Q162"/>
  <c r="P156"/>
  <c r="H157"/>
  <c r="P157"/>
  <c r="P158"/>
  <c r="D159"/>
  <c r="L159"/>
  <c r="T159"/>
  <c r="H160"/>
  <c r="H161"/>
  <c r="P161"/>
  <c r="P162"/>
  <c r="D163"/>
  <c r="L163"/>
  <c r="T163"/>
  <c r="H164"/>
  <c r="H165"/>
  <c r="P165"/>
  <c r="P160"/>
  <c r="P164"/>
  <c r="Q158"/>
  <c r="I160"/>
  <c r="I164"/>
  <c r="I156"/>
  <c r="E157"/>
  <c r="M157"/>
  <c r="AE157"/>
  <c r="I158"/>
  <c r="I159"/>
  <c r="Q159"/>
  <c r="Q160"/>
  <c r="E161"/>
  <c r="M161"/>
  <c r="AE161"/>
  <c r="I162"/>
  <c r="I163"/>
  <c r="Q163"/>
  <c r="Q164"/>
  <c r="E165"/>
  <c r="M165"/>
  <c r="AE165"/>
  <c r="BJ160" i="68"/>
  <c r="AV160"/>
  <c r="AR160"/>
  <c r="AN160"/>
  <c r="AJ160"/>
  <c r="AW160"/>
  <c r="AS160"/>
  <c r="AO160"/>
  <c r="AK160"/>
  <c r="AG160"/>
  <c r="AX160"/>
  <c r="AT160"/>
  <c r="AP160"/>
  <c r="AL160"/>
  <c r="AH160"/>
  <c r="BJ162"/>
  <c r="AV162"/>
  <c r="AR162"/>
  <c r="AN162"/>
  <c r="AJ162"/>
  <c r="AW162"/>
  <c r="AS162"/>
  <c r="AO162"/>
  <c r="AK162"/>
  <c r="AG162"/>
  <c r="AX162"/>
  <c r="AT162"/>
  <c r="AP162"/>
  <c r="AL162"/>
  <c r="AH162"/>
  <c r="BJ164"/>
  <c r="AV164"/>
  <c r="AR164"/>
  <c r="AN164"/>
  <c r="AJ164"/>
  <c r="AW164"/>
  <c r="AS164"/>
  <c r="AO164"/>
  <c r="AK164"/>
  <c r="AG164"/>
  <c r="AX164"/>
  <c r="AT164"/>
  <c r="AP164"/>
  <c r="AL164"/>
  <c r="AH164"/>
  <c r="BJ166"/>
  <c r="AV166"/>
  <c r="AR166"/>
  <c r="AN166"/>
  <c r="AJ166"/>
  <c r="AW166"/>
  <c r="AS166"/>
  <c r="AO166"/>
  <c r="AK166"/>
  <c r="AG166"/>
  <c r="AX166"/>
  <c r="AT166"/>
  <c r="AP166"/>
  <c r="AL166"/>
  <c r="AH166"/>
  <c r="BJ168"/>
  <c r="AV168"/>
  <c r="AR168"/>
  <c r="AN168"/>
  <c r="AJ168"/>
  <c r="AW168"/>
  <c r="AS168"/>
  <c r="AO168"/>
  <c r="AK168"/>
  <c r="AG168"/>
  <c r="AX168"/>
  <c r="AT168"/>
  <c r="AP168"/>
  <c r="AL168"/>
  <c r="AH168"/>
  <c r="BJ170"/>
  <c r="AV170"/>
  <c r="AR170"/>
  <c r="AN170"/>
  <c r="AJ170"/>
  <c r="AW170"/>
  <c r="AS170"/>
  <c r="AO170"/>
  <c r="AK170"/>
  <c r="AG170"/>
  <c r="AX170"/>
  <c r="AT170"/>
  <c r="AP170"/>
  <c r="AL170"/>
  <c r="AH170"/>
  <c r="BJ172"/>
  <c r="AV172"/>
  <c r="AR172"/>
  <c r="AN172"/>
  <c r="AJ172"/>
  <c r="AW172"/>
  <c r="AS172"/>
  <c r="AO172"/>
  <c r="AK172"/>
  <c r="AG172"/>
  <c r="AX172"/>
  <c r="AT172"/>
  <c r="AP172"/>
  <c r="AL172"/>
  <c r="AH172"/>
  <c r="BJ174"/>
  <c r="AV174"/>
  <c r="AR174"/>
  <c r="AN174"/>
  <c r="AJ174"/>
  <c r="AW174"/>
  <c r="AS174"/>
  <c r="AO174"/>
  <c r="AK174"/>
  <c r="AG174"/>
  <c r="AX174"/>
  <c r="AT174"/>
  <c r="AP174"/>
  <c r="AL174"/>
  <c r="AH174"/>
  <c r="BJ176"/>
  <c r="AV176"/>
  <c r="AR176"/>
  <c r="AN176"/>
  <c r="AJ176"/>
  <c r="AW176"/>
  <c r="AS176"/>
  <c r="AO176"/>
  <c r="AK176"/>
  <c r="AG176"/>
  <c r="AX176"/>
  <c r="AT176"/>
  <c r="AP176"/>
  <c r="AL176"/>
  <c r="AH176"/>
  <c r="BJ178"/>
  <c r="AV178"/>
  <c r="AR178"/>
  <c r="AN178"/>
  <c r="AJ178"/>
  <c r="AW178"/>
  <c r="AS178"/>
  <c r="AO178"/>
  <c r="AK178"/>
  <c r="AG178"/>
  <c r="AX178"/>
  <c r="AT178"/>
  <c r="AP178"/>
  <c r="AL178"/>
  <c r="AH178"/>
  <c r="BJ180"/>
  <c r="AV180"/>
  <c r="AR180"/>
  <c r="AN180"/>
  <c r="AJ180"/>
  <c r="AW180"/>
  <c r="AS180"/>
  <c r="AO180"/>
  <c r="AK180"/>
  <c r="AG180"/>
  <c r="AX180"/>
  <c r="AT180"/>
  <c r="AP180"/>
  <c r="AL180"/>
  <c r="AH180"/>
  <c r="BJ182"/>
  <c r="AV182"/>
  <c r="AR182"/>
  <c r="AN182"/>
  <c r="AJ182"/>
  <c r="AW182"/>
  <c r="AS182"/>
  <c r="AO182"/>
  <c r="AK182"/>
  <c r="AG182"/>
  <c r="AX182"/>
  <c r="AT182"/>
  <c r="AP182"/>
  <c r="AL182"/>
  <c r="AH182"/>
  <c r="BJ184"/>
  <c r="AV184"/>
  <c r="AR184"/>
  <c r="AN184"/>
  <c r="AJ184"/>
  <c r="AW184"/>
  <c r="AS184"/>
  <c r="AO184"/>
  <c r="AK184"/>
  <c r="AG184"/>
  <c r="AX184"/>
  <c r="AT184"/>
  <c r="AP184"/>
  <c r="AL184"/>
  <c r="AH184"/>
  <c r="BJ186"/>
  <c r="AV186"/>
  <c r="AR186"/>
  <c r="AN186"/>
  <c r="AJ186"/>
  <c r="AW186"/>
  <c r="AS186"/>
  <c r="AO186"/>
  <c r="AK186"/>
  <c r="AG186"/>
  <c r="AX186"/>
  <c r="AT186"/>
  <c r="AP186"/>
  <c r="AL186"/>
  <c r="AH186"/>
  <c r="BJ188"/>
  <c r="AV188"/>
  <c r="AR188"/>
  <c r="AN188"/>
  <c r="AJ188"/>
  <c r="AW188"/>
  <c r="AS188"/>
  <c r="AO188"/>
  <c r="AK188"/>
  <c r="AG188"/>
  <c r="AX188"/>
  <c r="AT188"/>
  <c r="AP188"/>
  <c r="AL188"/>
  <c r="AH188"/>
  <c r="BJ190"/>
  <c r="AV190"/>
  <c r="AR190"/>
  <c r="AN190"/>
  <c r="AJ190"/>
  <c r="AW190"/>
  <c r="AS190"/>
  <c r="AO190"/>
  <c r="AK190"/>
  <c r="AG190"/>
  <c r="AX190"/>
  <c r="AT190"/>
  <c r="AP190"/>
  <c r="AL190"/>
  <c r="AH190"/>
  <c r="BJ192"/>
  <c r="AV192"/>
  <c r="AR192"/>
  <c r="AN192"/>
  <c r="AJ192"/>
  <c r="AW192"/>
  <c r="AS192"/>
  <c r="AO192"/>
  <c r="AK192"/>
  <c r="AG192"/>
  <c r="AX192"/>
  <c r="AT192"/>
  <c r="AP192"/>
  <c r="AL192"/>
  <c r="AH192"/>
  <c r="BJ194"/>
  <c r="AV194"/>
  <c r="AR194"/>
  <c r="AN194"/>
  <c r="AJ194"/>
  <c r="AW194"/>
  <c r="AS194"/>
  <c r="AO194"/>
  <c r="AK194"/>
  <c r="AG194"/>
  <c r="AX194"/>
  <c r="AT194"/>
  <c r="AP194"/>
  <c r="AL194"/>
  <c r="AH194"/>
  <c r="BJ196"/>
  <c r="AV196"/>
  <c r="AR196"/>
  <c r="AN196"/>
  <c r="AJ196"/>
  <c r="AW196"/>
  <c r="AS196"/>
  <c r="AO196"/>
  <c r="AK196"/>
  <c r="AG196"/>
  <c r="AX196"/>
  <c r="AT196"/>
  <c r="AP196"/>
  <c r="AL196"/>
  <c r="AH196"/>
  <c r="BJ198"/>
  <c r="AV198"/>
  <c r="AR198"/>
  <c r="AN198"/>
  <c r="AJ198"/>
  <c r="AW198"/>
  <c r="AS198"/>
  <c r="AO198"/>
  <c r="AK198"/>
  <c r="AG198"/>
  <c r="AX198"/>
  <c r="AT198"/>
  <c r="AP198"/>
  <c r="AL198"/>
  <c r="AH198"/>
  <c r="BJ200"/>
  <c r="AV200"/>
  <c r="AR200"/>
  <c r="AN200"/>
  <c r="AJ200"/>
  <c r="AX200"/>
  <c r="AT200"/>
  <c r="AP200"/>
  <c r="AL200"/>
  <c r="AH200"/>
  <c r="AU200"/>
  <c r="AM200"/>
  <c r="AW200"/>
  <c r="AO200"/>
  <c r="AG200"/>
  <c r="AY200"/>
  <c r="AQ200"/>
  <c r="AI200"/>
  <c r="BJ202"/>
  <c r="AV202"/>
  <c r="AR202"/>
  <c r="AN202"/>
  <c r="AJ202"/>
  <c r="AX202"/>
  <c r="AT202"/>
  <c r="AP202"/>
  <c r="AL202"/>
  <c r="AH202"/>
  <c r="AU202"/>
  <c r="AM202"/>
  <c r="AW202"/>
  <c r="AO202"/>
  <c r="AG202"/>
  <c r="AY202"/>
  <c r="AQ202"/>
  <c r="AI202"/>
  <c r="BJ204"/>
  <c r="AV204"/>
  <c r="AR204"/>
  <c r="AN204"/>
  <c r="AJ204"/>
  <c r="AX204"/>
  <c r="AT204"/>
  <c r="AP204"/>
  <c r="AL204"/>
  <c r="AH204"/>
  <c r="AU204"/>
  <c r="AM204"/>
  <c r="AW204"/>
  <c r="AO204"/>
  <c r="AG204"/>
  <c r="AY204"/>
  <c r="AQ204"/>
  <c r="AI204"/>
  <c r="BJ206"/>
  <c r="AV206"/>
  <c r="AR206"/>
  <c r="AN206"/>
  <c r="AJ206"/>
  <c r="AX206"/>
  <c r="AT206"/>
  <c r="AP206"/>
  <c r="AL206"/>
  <c r="AH206"/>
  <c r="AU206"/>
  <c r="AM206"/>
  <c r="AW206"/>
  <c r="AO206"/>
  <c r="AG206"/>
  <c r="AY206"/>
  <c r="AQ206"/>
  <c r="AI206"/>
  <c r="BJ208"/>
  <c r="AV208"/>
  <c r="AR208"/>
  <c r="AN208"/>
  <c r="AJ208"/>
  <c r="AX208"/>
  <c r="AT208"/>
  <c r="AP208"/>
  <c r="AL208"/>
  <c r="AH208"/>
  <c r="AU208"/>
  <c r="AM208"/>
  <c r="AW208"/>
  <c r="AO208"/>
  <c r="AG208"/>
  <c r="AY208"/>
  <c r="AQ208"/>
  <c r="AI208"/>
  <c r="BJ210"/>
  <c r="AV210"/>
  <c r="AR210"/>
  <c r="AN210"/>
  <c r="AJ210"/>
  <c r="AX210"/>
  <c r="AT210"/>
  <c r="AP210"/>
  <c r="AL210"/>
  <c r="AH210"/>
  <c r="AU210"/>
  <c r="AM210"/>
  <c r="AW210"/>
  <c r="AO210"/>
  <c r="AG210"/>
  <c r="AY210"/>
  <c r="AQ210"/>
  <c r="AI210"/>
  <c r="BJ212"/>
  <c r="AV212"/>
  <c r="AR212"/>
  <c r="AN212"/>
  <c r="AJ212"/>
  <c r="AX212"/>
  <c r="AT212"/>
  <c r="AP212"/>
  <c r="AL212"/>
  <c r="AH212"/>
  <c r="AU212"/>
  <c r="AM212"/>
  <c r="AW212"/>
  <c r="AO212"/>
  <c r="AG212"/>
  <c r="AY212"/>
  <c r="AQ212"/>
  <c r="AI212"/>
  <c r="BJ214"/>
  <c r="AV214"/>
  <c r="AR214"/>
  <c r="AN214"/>
  <c r="AJ214"/>
  <c r="AX214"/>
  <c r="AT214"/>
  <c r="AP214"/>
  <c r="AL214"/>
  <c r="AH214"/>
  <c r="AU214"/>
  <c r="AM214"/>
  <c r="AW214"/>
  <c r="AO214"/>
  <c r="AG214"/>
  <c r="AY214"/>
  <c r="AQ214"/>
  <c r="AI214"/>
  <c r="AY216"/>
  <c r="AU216"/>
  <c r="AQ216"/>
  <c r="AM216"/>
  <c r="AI216"/>
  <c r="BJ216"/>
  <c r="AV216"/>
  <c r="AR216"/>
  <c r="AN216"/>
  <c r="AJ216"/>
  <c r="AX216"/>
  <c r="AT216"/>
  <c r="AP216"/>
  <c r="AL216"/>
  <c r="AH216"/>
  <c r="AK216"/>
  <c r="AO216"/>
  <c r="AS216"/>
  <c r="AW218"/>
  <c r="AS218"/>
  <c r="AO218"/>
  <c r="AK218"/>
  <c r="AX218"/>
  <c r="AT218"/>
  <c r="AP218"/>
  <c r="AL218"/>
  <c r="AY218"/>
  <c r="AQ218"/>
  <c r="AI218"/>
  <c r="BJ218"/>
  <c r="AR218"/>
  <c r="AJ218"/>
  <c r="AV218"/>
  <c r="AN218"/>
  <c r="AH218"/>
  <c r="AM218"/>
  <c r="AU218"/>
  <c r="AW220"/>
  <c r="AS220"/>
  <c r="AO220"/>
  <c r="AK220"/>
  <c r="AG220"/>
  <c r="AX220"/>
  <c r="AT220"/>
  <c r="AP220"/>
  <c r="AL220"/>
  <c r="AH220"/>
  <c r="AY220"/>
  <c r="AQ220"/>
  <c r="AI220"/>
  <c r="BJ220"/>
  <c r="AR220"/>
  <c r="AJ220"/>
  <c r="AV220"/>
  <c r="AN220"/>
  <c r="AM220"/>
  <c r="AW222"/>
  <c r="AS222"/>
  <c r="AO222"/>
  <c r="AK222"/>
  <c r="AG222"/>
  <c r="AX222"/>
  <c r="AT222"/>
  <c r="AP222"/>
  <c r="AL222"/>
  <c r="AH222"/>
  <c r="AY222"/>
  <c r="AU222"/>
  <c r="AQ222"/>
  <c r="AM222"/>
  <c r="AI222"/>
  <c r="AN222"/>
  <c r="AR222"/>
  <c r="BJ222"/>
  <c r="AJ222"/>
  <c r="AV222"/>
  <c r="AW224"/>
  <c r="AS224"/>
  <c r="AO224"/>
  <c r="AK224"/>
  <c r="AG224"/>
  <c r="AX224"/>
  <c r="AT224"/>
  <c r="AP224"/>
  <c r="AL224"/>
  <c r="AH224"/>
  <c r="AY224"/>
  <c r="AU224"/>
  <c r="AQ224"/>
  <c r="AM224"/>
  <c r="AI224"/>
  <c r="AN224"/>
  <c r="AR224"/>
  <c r="BJ224"/>
  <c r="AJ224"/>
  <c r="AW226"/>
  <c r="AS226"/>
  <c r="AO226"/>
  <c r="AK226"/>
  <c r="AG226"/>
  <c r="AX226"/>
  <c r="AT226"/>
  <c r="AP226"/>
  <c r="AL226"/>
  <c r="AH226"/>
  <c r="AY226"/>
  <c r="AU226"/>
  <c r="AQ226"/>
  <c r="AM226"/>
  <c r="AI226"/>
  <c r="AN226"/>
  <c r="AR226"/>
  <c r="BJ226"/>
  <c r="AJ226"/>
  <c r="AV226"/>
  <c r="AW228"/>
  <c r="AS228"/>
  <c r="AO228"/>
  <c r="AK228"/>
  <c r="AG228"/>
  <c r="AX228"/>
  <c r="AT228"/>
  <c r="AP228"/>
  <c r="AL228"/>
  <c r="AH228"/>
  <c r="AY228"/>
  <c r="AU228"/>
  <c r="AQ228"/>
  <c r="AM228"/>
  <c r="AI228"/>
  <c r="AN228"/>
  <c r="AR228"/>
  <c r="BJ228"/>
  <c r="AJ228"/>
  <c r="AV228"/>
  <c r="AY230"/>
  <c r="AU230"/>
  <c r="AQ230"/>
  <c r="AM230"/>
  <c r="AI230"/>
  <c r="AV230"/>
  <c r="AP230"/>
  <c r="AK230"/>
  <c r="AW230"/>
  <c r="AR230"/>
  <c r="AL230"/>
  <c r="AG230"/>
  <c r="AX230"/>
  <c r="AS230"/>
  <c r="AN230"/>
  <c r="AH230"/>
  <c r="AJ230"/>
  <c r="AO230"/>
  <c r="BJ230"/>
  <c r="AT230"/>
  <c r="AY232"/>
  <c r="AU232"/>
  <c r="AQ232"/>
  <c r="AM232"/>
  <c r="AI232"/>
  <c r="AV232"/>
  <c r="AP232"/>
  <c r="AK232"/>
  <c r="AW232"/>
  <c r="AR232"/>
  <c r="AL232"/>
  <c r="AG232"/>
  <c r="AX232"/>
  <c r="AS232"/>
  <c r="AN232"/>
  <c r="AH232"/>
  <c r="AO232"/>
  <c r="AT232"/>
  <c r="AJ232"/>
  <c r="BJ232"/>
  <c r="AY234"/>
  <c r="AU234"/>
  <c r="AQ234"/>
  <c r="AM234"/>
  <c r="AI234"/>
  <c r="AV234"/>
  <c r="AP234"/>
  <c r="AK234"/>
  <c r="AW234"/>
  <c r="AR234"/>
  <c r="AL234"/>
  <c r="AG234"/>
  <c r="AX234"/>
  <c r="AS234"/>
  <c r="AN234"/>
  <c r="AH234"/>
  <c r="AT234"/>
  <c r="BJ234"/>
  <c r="AO234"/>
  <c r="AJ234"/>
  <c r="AY236"/>
  <c r="AU236"/>
  <c r="AQ236"/>
  <c r="AM236"/>
  <c r="AI236"/>
  <c r="AV236"/>
  <c r="AP236"/>
  <c r="AK236"/>
  <c r="AW236"/>
  <c r="AR236"/>
  <c r="AL236"/>
  <c r="AG236"/>
  <c r="AX236"/>
  <c r="AS236"/>
  <c r="AN236"/>
  <c r="AH236"/>
  <c r="BJ236"/>
  <c r="AJ236"/>
  <c r="AT236"/>
  <c r="AO236"/>
  <c r="AW238"/>
  <c r="AS238"/>
  <c r="AO238"/>
  <c r="AK238"/>
  <c r="AG238"/>
  <c r="AY238"/>
  <c r="AU238"/>
  <c r="AQ238"/>
  <c r="AM238"/>
  <c r="AI238"/>
  <c r="AT238"/>
  <c r="AL238"/>
  <c r="AV238"/>
  <c r="AN238"/>
  <c r="AX238"/>
  <c r="AP238"/>
  <c r="AH238"/>
  <c r="AJ238"/>
  <c r="BJ238"/>
  <c r="AW240"/>
  <c r="AS240"/>
  <c r="AO240"/>
  <c r="AK240"/>
  <c r="AG240"/>
  <c r="AY240"/>
  <c r="AU240"/>
  <c r="AQ240"/>
  <c r="AM240"/>
  <c r="AI240"/>
  <c r="AT240"/>
  <c r="AL240"/>
  <c r="AV240"/>
  <c r="AN240"/>
  <c r="AX240"/>
  <c r="AP240"/>
  <c r="AH240"/>
  <c r="AR240"/>
  <c r="BJ240"/>
  <c r="AJ240"/>
  <c r="AW242"/>
  <c r="AS242"/>
  <c r="AO242"/>
  <c r="AK242"/>
  <c r="AG242"/>
  <c r="AY242"/>
  <c r="AU242"/>
  <c r="AQ242"/>
  <c r="AM242"/>
  <c r="AI242"/>
  <c r="AT242"/>
  <c r="AL242"/>
  <c r="AV242"/>
  <c r="AN242"/>
  <c r="AX242"/>
  <c r="AP242"/>
  <c r="AH242"/>
  <c r="AJ242"/>
  <c r="BJ242"/>
  <c r="AR242"/>
  <c r="AW244"/>
  <c r="AS244"/>
  <c r="AO244"/>
  <c r="AK244"/>
  <c r="AG244"/>
  <c r="AY244"/>
  <c r="AU244"/>
  <c r="AQ244"/>
  <c r="AM244"/>
  <c r="AI244"/>
  <c r="AT244"/>
  <c r="AL244"/>
  <c r="AV244"/>
  <c r="AN244"/>
  <c r="AX244"/>
  <c r="AP244"/>
  <c r="AH244"/>
  <c r="AR244"/>
  <c r="BJ244"/>
  <c r="AJ244"/>
  <c r="AW246"/>
  <c r="AS246"/>
  <c r="AO246"/>
  <c r="AK246"/>
  <c r="AG246"/>
  <c r="AY246"/>
  <c r="AU246"/>
  <c r="AQ246"/>
  <c r="AM246"/>
  <c r="AI246"/>
  <c r="AT246"/>
  <c r="AL246"/>
  <c r="AV246"/>
  <c r="AN246"/>
  <c r="AX246"/>
  <c r="AP246"/>
  <c r="AH246"/>
  <c r="AJ246"/>
  <c r="BJ246"/>
  <c r="AR246"/>
  <c r="AW248"/>
  <c r="AS248"/>
  <c r="AO248"/>
  <c r="AK248"/>
  <c r="AG248"/>
  <c r="AY248"/>
  <c r="AU248"/>
  <c r="AQ248"/>
  <c r="AM248"/>
  <c r="AI248"/>
  <c r="AT248"/>
  <c r="AL248"/>
  <c r="AV248"/>
  <c r="AN248"/>
  <c r="AX248"/>
  <c r="AP248"/>
  <c r="AH248"/>
  <c r="AR248"/>
  <c r="BJ248"/>
  <c r="AJ248"/>
  <c r="AW250"/>
  <c r="AS250"/>
  <c r="AO250"/>
  <c r="AK250"/>
  <c r="AG250"/>
  <c r="AY250"/>
  <c r="AU250"/>
  <c r="AQ250"/>
  <c r="AM250"/>
  <c r="AI250"/>
  <c r="AT250"/>
  <c r="AL250"/>
  <c r="AV250"/>
  <c r="AN250"/>
  <c r="AX250"/>
  <c r="AP250"/>
  <c r="AH250"/>
  <c r="AJ250"/>
  <c r="BJ250"/>
  <c r="AR250"/>
  <c r="AW252"/>
  <c r="AS252"/>
  <c r="AO252"/>
  <c r="AK252"/>
  <c r="AG252"/>
  <c r="AY252"/>
  <c r="AU252"/>
  <c r="AQ252"/>
  <c r="AM252"/>
  <c r="AI252"/>
  <c r="AT252"/>
  <c r="AL252"/>
  <c r="AV252"/>
  <c r="AN252"/>
  <c r="AX252"/>
  <c r="AP252"/>
  <c r="AH252"/>
  <c r="AR252"/>
  <c r="BJ252"/>
  <c r="AJ252"/>
  <c r="AW254"/>
  <c r="AS254"/>
  <c r="AO254"/>
  <c r="AK254"/>
  <c r="AG254"/>
  <c r="AY254"/>
  <c r="AU254"/>
  <c r="AQ254"/>
  <c r="AM254"/>
  <c r="AI254"/>
  <c r="AT254"/>
  <c r="AL254"/>
  <c r="AV254"/>
  <c r="AN254"/>
  <c r="AX254"/>
  <c r="AP254"/>
  <c r="AH254"/>
  <c r="AJ254"/>
  <c r="BJ254"/>
  <c r="P196"/>
  <c r="P198"/>
  <c r="J214"/>
  <c r="E156"/>
  <c r="I156"/>
  <c r="M156"/>
  <c r="Q156"/>
  <c r="AE156"/>
  <c r="AJ156"/>
  <c r="AN156"/>
  <c r="AR156"/>
  <c r="AV156"/>
  <c r="BJ156"/>
  <c r="E157"/>
  <c r="I157"/>
  <c r="M157"/>
  <c r="Q157"/>
  <c r="AE157"/>
  <c r="AJ157"/>
  <c r="AN157"/>
  <c r="AR157"/>
  <c r="AV157"/>
  <c r="BJ157"/>
  <c r="E158"/>
  <c r="I158"/>
  <c r="M158"/>
  <c r="Q158"/>
  <c r="AE158"/>
  <c r="AJ158"/>
  <c r="AN158"/>
  <c r="AR158"/>
  <c r="AV158"/>
  <c r="BJ158"/>
  <c r="E159"/>
  <c r="I159"/>
  <c r="M159"/>
  <c r="D160"/>
  <c r="T160"/>
  <c r="AU160"/>
  <c r="L161"/>
  <c r="D162"/>
  <c r="T162"/>
  <c r="AU162"/>
  <c r="L163"/>
  <c r="D164"/>
  <c r="AU164"/>
  <c r="L165"/>
  <c r="D166"/>
  <c r="T166"/>
  <c r="AU166"/>
  <c r="L167"/>
  <c r="D168"/>
  <c r="AU168"/>
  <c r="L169"/>
  <c r="D170"/>
  <c r="T170"/>
  <c r="AU170"/>
  <c r="L171"/>
  <c r="D172"/>
  <c r="AU172"/>
  <c r="L173"/>
  <c r="D174"/>
  <c r="T174"/>
  <c r="AU174"/>
  <c r="L175"/>
  <c r="D176"/>
  <c r="AU176"/>
  <c r="L177"/>
  <c r="D178"/>
  <c r="T178"/>
  <c r="AU178"/>
  <c r="L179"/>
  <c r="D180"/>
  <c r="AU180"/>
  <c r="L181"/>
  <c r="D182"/>
  <c r="T182"/>
  <c r="AU182"/>
  <c r="L183"/>
  <c r="D184"/>
  <c r="AU184"/>
  <c r="L185"/>
  <c r="D186"/>
  <c r="T186"/>
  <c r="AU186"/>
  <c r="L187"/>
  <c r="D188"/>
  <c r="AU188"/>
  <c r="L189"/>
  <c r="D190"/>
  <c r="T190"/>
  <c r="AU190"/>
  <c r="L191"/>
  <c r="D192"/>
  <c r="AU192"/>
  <c r="L193"/>
  <c r="D194"/>
  <c r="T194"/>
  <c r="AU194"/>
  <c r="L195"/>
  <c r="D196"/>
  <c r="AU196"/>
  <c r="L197"/>
  <c r="D198"/>
  <c r="T198"/>
  <c r="AU198"/>
  <c r="L199"/>
  <c r="AS200"/>
  <c r="R202"/>
  <c r="AS204"/>
  <c r="R206"/>
  <c r="AS208"/>
  <c r="R210"/>
  <c r="AS212"/>
  <c r="R214"/>
  <c r="AV224"/>
  <c r="AR254"/>
  <c r="AE164"/>
  <c r="Q164"/>
  <c r="M164"/>
  <c r="I164"/>
  <c r="E164"/>
  <c r="R164"/>
  <c r="N164"/>
  <c r="J164"/>
  <c r="F164"/>
  <c r="B164"/>
  <c r="S164"/>
  <c r="O164"/>
  <c r="K164"/>
  <c r="G164"/>
  <c r="C164"/>
  <c r="AE168"/>
  <c r="Q168"/>
  <c r="M168"/>
  <c r="I168"/>
  <c r="E168"/>
  <c r="R168"/>
  <c r="N168"/>
  <c r="J168"/>
  <c r="F168"/>
  <c r="B168"/>
  <c r="S168"/>
  <c r="O168"/>
  <c r="K168"/>
  <c r="G168"/>
  <c r="C168"/>
  <c r="AE172"/>
  <c r="Q172"/>
  <c r="M172"/>
  <c r="I172"/>
  <c r="E172"/>
  <c r="R172"/>
  <c r="N172"/>
  <c r="J172"/>
  <c r="F172"/>
  <c r="B172"/>
  <c r="S172"/>
  <c r="O172"/>
  <c r="K172"/>
  <c r="G172"/>
  <c r="C172"/>
  <c r="AE176"/>
  <c r="Q176"/>
  <c r="M176"/>
  <c r="I176"/>
  <c r="E176"/>
  <c r="R176"/>
  <c r="N176"/>
  <c r="J176"/>
  <c r="F176"/>
  <c r="B176"/>
  <c r="S176"/>
  <c r="O176"/>
  <c r="K176"/>
  <c r="G176"/>
  <c r="C176"/>
  <c r="AE180"/>
  <c r="Q180"/>
  <c r="M180"/>
  <c r="I180"/>
  <c r="E180"/>
  <c r="R180"/>
  <c r="N180"/>
  <c r="J180"/>
  <c r="F180"/>
  <c r="B180"/>
  <c r="S180"/>
  <c r="O180"/>
  <c r="K180"/>
  <c r="G180"/>
  <c r="C180"/>
  <c r="AE184"/>
  <c r="Q184"/>
  <c r="M184"/>
  <c r="I184"/>
  <c r="E184"/>
  <c r="R184"/>
  <c r="N184"/>
  <c r="J184"/>
  <c r="F184"/>
  <c r="B184"/>
  <c r="S184"/>
  <c r="O184"/>
  <c r="K184"/>
  <c r="G184"/>
  <c r="C184"/>
  <c r="AE188"/>
  <c r="Q188"/>
  <c r="M188"/>
  <c r="I188"/>
  <c r="E188"/>
  <c r="R188"/>
  <c r="N188"/>
  <c r="J188"/>
  <c r="F188"/>
  <c r="B188"/>
  <c r="S188"/>
  <c r="O188"/>
  <c r="K188"/>
  <c r="G188"/>
  <c r="C188"/>
  <c r="AE192"/>
  <c r="Q192"/>
  <c r="M192"/>
  <c r="I192"/>
  <c r="E192"/>
  <c r="R192"/>
  <c r="N192"/>
  <c r="J192"/>
  <c r="F192"/>
  <c r="B192"/>
  <c r="S192"/>
  <c r="O192"/>
  <c r="K192"/>
  <c r="G192"/>
  <c r="C192"/>
  <c r="AE196"/>
  <c r="Q196"/>
  <c r="M196"/>
  <c r="I196"/>
  <c r="E196"/>
  <c r="R196"/>
  <c r="N196"/>
  <c r="J196"/>
  <c r="F196"/>
  <c r="B196"/>
  <c r="S196"/>
  <c r="O196"/>
  <c r="K196"/>
  <c r="G196"/>
  <c r="C196"/>
  <c r="AE200"/>
  <c r="Q200"/>
  <c r="M200"/>
  <c r="I200"/>
  <c r="E200"/>
  <c r="S200"/>
  <c r="O200"/>
  <c r="K200"/>
  <c r="T200"/>
  <c r="L200"/>
  <c r="F200"/>
  <c r="N200"/>
  <c r="G200"/>
  <c r="B200"/>
  <c r="P200"/>
  <c r="H200"/>
  <c r="C200"/>
  <c r="AE204"/>
  <c r="Q204"/>
  <c r="M204"/>
  <c r="I204"/>
  <c r="E204"/>
  <c r="S204"/>
  <c r="O204"/>
  <c r="K204"/>
  <c r="G204"/>
  <c r="C204"/>
  <c r="T204"/>
  <c r="L204"/>
  <c r="D204"/>
  <c r="N204"/>
  <c r="F204"/>
  <c r="P204"/>
  <c r="H204"/>
  <c r="AE208"/>
  <c r="Q208"/>
  <c r="M208"/>
  <c r="I208"/>
  <c r="E208"/>
  <c r="S208"/>
  <c r="O208"/>
  <c r="K208"/>
  <c r="G208"/>
  <c r="C208"/>
  <c r="T208"/>
  <c r="L208"/>
  <c r="D208"/>
  <c r="N208"/>
  <c r="F208"/>
  <c r="P208"/>
  <c r="H208"/>
  <c r="AE212"/>
  <c r="Q212"/>
  <c r="M212"/>
  <c r="I212"/>
  <c r="E212"/>
  <c r="S212"/>
  <c r="O212"/>
  <c r="K212"/>
  <c r="G212"/>
  <c r="C212"/>
  <c r="T212"/>
  <c r="L212"/>
  <c r="D212"/>
  <c r="N212"/>
  <c r="F212"/>
  <c r="P212"/>
  <c r="H212"/>
  <c r="T216"/>
  <c r="P216"/>
  <c r="L216"/>
  <c r="H216"/>
  <c r="D216"/>
  <c r="AE216"/>
  <c r="Q216"/>
  <c r="M216"/>
  <c r="I216"/>
  <c r="E216"/>
  <c r="S216"/>
  <c r="O216"/>
  <c r="K216"/>
  <c r="G216"/>
  <c r="C216"/>
  <c r="J216"/>
  <c r="N216"/>
  <c r="R216"/>
  <c r="B216"/>
  <c r="R220"/>
  <c r="N220"/>
  <c r="J220"/>
  <c r="F220"/>
  <c r="B220"/>
  <c r="S220"/>
  <c r="O220"/>
  <c r="K220"/>
  <c r="G220"/>
  <c r="C220"/>
  <c r="P220"/>
  <c r="H220"/>
  <c r="Q220"/>
  <c r="I220"/>
  <c r="AE220"/>
  <c r="M220"/>
  <c r="E220"/>
  <c r="L220"/>
  <c r="T220"/>
  <c r="R224"/>
  <c r="N224"/>
  <c r="J224"/>
  <c r="F224"/>
  <c r="B224"/>
  <c r="S224"/>
  <c r="O224"/>
  <c r="K224"/>
  <c r="G224"/>
  <c r="C224"/>
  <c r="T224"/>
  <c r="P224"/>
  <c r="L224"/>
  <c r="H224"/>
  <c r="D224"/>
  <c r="M224"/>
  <c r="Q224"/>
  <c r="I224"/>
  <c r="E224"/>
  <c r="AE224"/>
  <c r="R228"/>
  <c r="N228"/>
  <c r="J228"/>
  <c r="F228"/>
  <c r="B228"/>
  <c r="S228"/>
  <c r="O228"/>
  <c r="K228"/>
  <c r="G228"/>
  <c r="C228"/>
  <c r="T228"/>
  <c r="P228"/>
  <c r="L228"/>
  <c r="H228"/>
  <c r="D228"/>
  <c r="M228"/>
  <c r="Q228"/>
  <c r="I228"/>
  <c r="AE228"/>
  <c r="T232"/>
  <c r="P232"/>
  <c r="L232"/>
  <c r="H232"/>
  <c r="D232"/>
  <c r="AE232"/>
  <c r="O232"/>
  <c r="J232"/>
  <c r="E232"/>
  <c r="Q232"/>
  <c r="K232"/>
  <c r="F232"/>
  <c r="R232"/>
  <c r="M232"/>
  <c r="G232"/>
  <c r="B232"/>
  <c r="I232"/>
  <c r="N232"/>
  <c r="C232"/>
  <c r="S232"/>
  <c r="T236"/>
  <c r="P236"/>
  <c r="L236"/>
  <c r="H236"/>
  <c r="D236"/>
  <c r="AE236"/>
  <c r="O236"/>
  <c r="J236"/>
  <c r="E236"/>
  <c r="Q236"/>
  <c r="K236"/>
  <c r="F236"/>
  <c r="R236"/>
  <c r="M236"/>
  <c r="G236"/>
  <c r="B236"/>
  <c r="S236"/>
  <c r="C236"/>
  <c r="N236"/>
  <c r="R240"/>
  <c r="N240"/>
  <c r="J240"/>
  <c r="F240"/>
  <c r="B240"/>
  <c r="T240"/>
  <c r="P240"/>
  <c r="L240"/>
  <c r="H240"/>
  <c r="D240"/>
  <c r="S240"/>
  <c r="K240"/>
  <c r="C240"/>
  <c r="AE240"/>
  <c r="M240"/>
  <c r="E240"/>
  <c r="O240"/>
  <c r="G240"/>
  <c r="I240"/>
  <c r="Q240"/>
  <c r="R244"/>
  <c r="N244"/>
  <c r="J244"/>
  <c r="F244"/>
  <c r="B244"/>
  <c r="T244"/>
  <c r="P244"/>
  <c r="L244"/>
  <c r="H244"/>
  <c r="D244"/>
  <c r="S244"/>
  <c r="K244"/>
  <c r="C244"/>
  <c r="AE244"/>
  <c r="M244"/>
  <c r="E244"/>
  <c r="O244"/>
  <c r="G244"/>
  <c r="I244"/>
  <c r="Q244"/>
  <c r="R248"/>
  <c r="N248"/>
  <c r="J248"/>
  <c r="F248"/>
  <c r="B248"/>
  <c r="T248"/>
  <c r="P248"/>
  <c r="L248"/>
  <c r="H248"/>
  <c r="D248"/>
  <c r="S248"/>
  <c r="K248"/>
  <c r="C248"/>
  <c r="AE248"/>
  <c r="M248"/>
  <c r="E248"/>
  <c r="O248"/>
  <c r="G248"/>
  <c r="I248"/>
  <c r="R252"/>
  <c r="N252"/>
  <c r="J252"/>
  <c r="F252"/>
  <c r="B252"/>
  <c r="T252"/>
  <c r="P252"/>
  <c r="L252"/>
  <c r="H252"/>
  <c r="D252"/>
  <c r="S252"/>
  <c r="K252"/>
  <c r="C252"/>
  <c r="AE252"/>
  <c r="M252"/>
  <c r="E252"/>
  <c r="O252"/>
  <c r="G252"/>
  <c r="I252"/>
  <c r="Q252"/>
  <c r="BJ159"/>
  <c r="AV159"/>
  <c r="AR159"/>
  <c r="AN159"/>
  <c r="AJ159"/>
  <c r="AW159"/>
  <c r="AS159"/>
  <c r="AO159"/>
  <c r="AK159"/>
  <c r="AG159"/>
  <c r="AX159"/>
  <c r="AT159"/>
  <c r="AP159"/>
  <c r="AL159"/>
  <c r="AH159"/>
  <c r="BJ161"/>
  <c r="AV161"/>
  <c r="AR161"/>
  <c r="AN161"/>
  <c r="AJ161"/>
  <c r="AW161"/>
  <c r="AS161"/>
  <c r="AO161"/>
  <c r="AK161"/>
  <c r="AG161"/>
  <c r="AX161"/>
  <c r="AT161"/>
  <c r="AP161"/>
  <c r="AL161"/>
  <c r="AH161"/>
  <c r="BJ163"/>
  <c r="AV163"/>
  <c r="AR163"/>
  <c r="AN163"/>
  <c r="AJ163"/>
  <c r="AW163"/>
  <c r="AS163"/>
  <c r="AO163"/>
  <c r="AK163"/>
  <c r="AG163"/>
  <c r="AX163"/>
  <c r="AT163"/>
  <c r="AP163"/>
  <c r="AL163"/>
  <c r="AH163"/>
  <c r="BJ165"/>
  <c r="AV165"/>
  <c r="AR165"/>
  <c r="AN165"/>
  <c r="AJ165"/>
  <c r="AW165"/>
  <c r="AS165"/>
  <c r="AO165"/>
  <c r="AK165"/>
  <c r="AG165"/>
  <c r="AX165"/>
  <c r="AT165"/>
  <c r="AP165"/>
  <c r="AL165"/>
  <c r="AH165"/>
  <c r="BJ167"/>
  <c r="AV167"/>
  <c r="AR167"/>
  <c r="AN167"/>
  <c r="AJ167"/>
  <c r="AW167"/>
  <c r="AS167"/>
  <c r="AO167"/>
  <c r="AK167"/>
  <c r="AG167"/>
  <c r="AX167"/>
  <c r="AT167"/>
  <c r="AP167"/>
  <c r="AL167"/>
  <c r="AH167"/>
  <c r="BJ169"/>
  <c r="AV169"/>
  <c r="AR169"/>
  <c r="AN169"/>
  <c r="AJ169"/>
  <c r="AW169"/>
  <c r="AS169"/>
  <c r="AO169"/>
  <c r="AK169"/>
  <c r="AG169"/>
  <c r="AX169"/>
  <c r="AT169"/>
  <c r="AP169"/>
  <c r="AL169"/>
  <c r="AH169"/>
  <c r="BJ171"/>
  <c r="AV171"/>
  <c r="AR171"/>
  <c r="AN171"/>
  <c r="AJ171"/>
  <c r="AW171"/>
  <c r="AS171"/>
  <c r="AO171"/>
  <c r="AK171"/>
  <c r="AG171"/>
  <c r="AX171"/>
  <c r="AT171"/>
  <c r="AP171"/>
  <c r="AL171"/>
  <c r="AH171"/>
  <c r="BJ173"/>
  <c r="AV173"/>
  <c r="AR173"/>
  <c r="AN173"/>
  <c r="AJ173"/>
  <c r="AW173"/>
  <c r="AS173"/>
  <c r="AO173"/>
  <c r="AK173"/>
  <c r="AG173"/>
  <c r="AX173"/>
  <c r="AT173"/>
  <c r="AP173"/>
  <c r="AL173"/>
  <c r="AH173"/>
  <c r="BJ175"/>
  <c r="AV175"/>
  <c r="AR175"/>
  <c r="AN175"/>
  <c r="AJ175"/>
  <c r="AW175"/>
  <c r="AS175"/>
  <c r="AO175"/>
  <c r="AK175"/>
  <c r="AG175"/>
  <c r="AX175"/>
  <c r="AT175"/>
  <c r="AP175"/>
  <c r="AL175"/>
  <c r="AH175"/>
  <c r="BJ177"/>
  <c r="AV177"/>
  <c r="AR177"/>
  <c r="AN177"/>
  <c r="AJ177"/>
  <c r="AW177"/>
  <c r="AS177"/>
  <c r="AO177"/>
  <c r="AK177"/>
  <c r="AG177"/>
  <c r="AX177"/>
  <c r="AT177"/>
  <c r="AP177"/>
  <c r="AL177"/>
  <c r="AH177"/>
  <c r="BJ179"/>
  <c r="AV179"/>
  <c r="AR179"/>
  <c r="AN179"/>
  <c r="AJ179"/>
  <c r="AW179"/>
  <c r="AS179"/>
  <c r="AO179"/>
  <c r="AK179"/>
  <c r="AG179"/>
  <c r="AX179"/>
  <c r="AT179"/>
  <c r="AP179"/>
  <c r="AL179"/>
  <c r="AH179"/>
  <c r="BJ181"/>
  <c r="AV181"/>
  <c r="AR181"/>
  <c r="AN181"/>
  <c r="AJ181"/>
  <c r="AW181"/>
  <c r="AS181"/>
  <c r="AO181"/>
  <c r="AK181"/>
  <c r="AG181"/>
  <c r="AX181"/>
  <c r="AT181"/>
  <c r="AP181"/>
  <c r="AL181"/>
  <c r="AH181"/>
  <c r="BJ183"/>
  <c r="AV183"/>
  <c r="AR183"/>
  <c r="AN183"/>
  <c r="AJ183"/>
  <c r="AW183"/>
  <c r="AS183"/>
  <c r="AO183"/>
  <c r="AK183"/>
  <c r="AG183"/>
  <c r="AX183"/>
  <c r="AT183"/>
  <c r="AP183"/>
  <c r="AL183"/>
  <c r="AH183"/>
  <c r="BJ185"/>
  <c r="AV185"/>
  <c r="AR185"/>
  <c r="AN185"/>
  <c r="AJ185"/>
  <c r="AW185"/>
  <c r="AS185"/>
  <c r="AO185"/>
  <c r="AK185"/>
  <c r="AG185"/>
  <c r="AX185"/>
  <c r="AT185"/>
  <c r="AP185"/>
  <c r="AL185"/>
  <c r="AH185"/>
  <c r="BJ187"/>
  <c r="AV187"/>
  <c r="AR187"/>
  <c r="AN187"/>
  <c r="AJ187"/>
  <c r="AW187"/>
  <c r="AS187"/>
  <c r="AO187"/>
  <c r="AK187"/>
  <c r="AG187"/>
  <c r="AX187"/>
  <c r="AT187"/>
  <c r="AP187"/>
  <c r="AL187"/>
  <c r="AH187"/>
  <c r="BJ189"/>
  <c r="AV189"/>
  <c r="AR189"/>
  <c r="AN189"/>
  <c r="AJ189"/>
  <c r="AW189"/>
  <c r="AS189"/>
  <c r="AO189"/>
  <c r="AK189"/>
  <c r="AG189"/>
  <c r="AX189"/>
  <c r="AT189"/>
  <c r="AP189"/>
  <c r="AL189"/>
  <c r="AH189"/>
  <c r="BJ191"/>
  <c r="AV191"/>
  <c r="AR191"/>
  <c r="AN191"/>
  <c r="AJ191"/>
  <c r="AW191"/>
  <c r="AS191"/>
  <c r="AO191"/>
  <c r="AK191"/>
  <c r="AG191"/>
  <c r="AX191"/>
  <c r="AT191"/>
  <c r="AP191"/>
  <c r="AL191"/>
  <c r="AH191"/>
  <c r="BJ193"/>
  <c r="AV193"/>
  <c r="AR193"/>
  <c r="AN193"/>
  <c r="AJ193"/>
  <c r="AW193"/>
  <c r="AS193"/>
  <c r="AO193"/>
  <c r="AK193"/>
  <c r="AG193"/>
  <c r="AX193"/>
  <c r="AT193"/>
  <c r="AP193"/>
  <c r="AL193"/>
  <c r="AH193"/>
  <c r="BJ195"/>
  <c r="AV195"/>
  <c r="AR195"/>
  <c r="AN195"/>
  <c r="AJ195"/>
  <c r="AW195"/>
  <c r="AS195"/>
  <c r="AO195"/>
  <c r="AK195"/>
  <c r="AG195"/>
  <c r="AX195"/>
  <c r="AT195"/>
  <c r="AP195"/>
  <c r="AL195"/>
  <c r="AH195"/>
  <c r="BJ197"/>
  <c r="AV197"/>
  <c r="AR197"/>
  <c r="AN197"/>
  <c r="AJ197"/>
  <c r="AW197"/>
  <c r="AS197"/>
  <c r="AO197"/>
  <c r="AK197"/>
  <c r="AG197"/>
  <c r="AX197"/>
  <c r="AT197"/>
  <c r="AP197"/>
  <c r="AL197"/>
  <c r="AH197"/>
  <c r="BJ199"/>
  <c r="AV199"/>
  <c r="AR199"/>
  <c r="AN199"/>
  <c r="AJ199"/>
  <c r="AW199"/>
  <c r="AS199"/>
  <c r="AO199"/>
  <c r="AK199"/>
  <c r="AG199"/>
  <c r="AX199"/>
  <c r="AT199"/>
  <c r="AP199"/>
  <c r="AL199"/>
  <c r="AH199"/>
  <c r="BJ201"/>
  <c r="AV201"/>
  <c r="AR201"/>
  <c r="AN201"/>
  <c r="AJ201"/>
  <c r="AX201"/>
  <c r="AT201"/>
  <c r="AP201"/>
  <c r="AL201"/>
  <c r="AH201"/>
  <c r="AU201"/>
  <c r="AM201"/>
  <c r="AW201"/>
  <c r="AO201"/>
  <c r="AG201"/>
  <c r="AY201"/>
  <c r="AQ201"/>
  <c r="AI201"/>
  <c r="BJ203"/>
  <c r="AV203"/>
  <c r="AR203"/>
  <c r="AN203"/>
  <c r="AJ203"/>
  <c r="AX203"/>
  <c r="AT203"/>
  <c r="AP203"/>
  <c r="AL203"/>
  <c r="AH203"/>
  <c r="AU203"/>
  <c r="AM203"/>
  <c r="AW203"/>
  <c r="AO203"/>
  <c r="AG203"/>
  <c r="AY203"/>
  <c r="AQ203"/>
  <c r="AI203"/>
  <c r="BJ205"/>
  <c r="AV205"/>
  <c r="AR205"/>
  <c r="AN205"/>
  <c r="AJ205"/>
  <c r="AX205"/>
  <c r="AT205"/>
  <c r="AP205"/>
  <c r="AL205"/>
  <c r="AH205"/>
  <c r="AU205"/>
  <c r="AM205"/>
  <c r="AW205"/>
  <c r="AO205"/>
  <c r="AG205"/>
  <c r="AY205"/>
  <c r="AQ205"/>
  <c r="AI205"/>
  <c r="BJ207"/>
  <c r="AV207"/>
  <c r="AR207"/>
  <c r="AN207"/>
  <c r="AJ207"/>
  <c r="AX207"/>
  <c r="AT207"/>
  <c r="AP207"/>
  <c r="AL207"/>
  <c r="AH207"/>
  <c r="AU207"/>
  <c r="AM207"/>
  <c r="AW207"/>
  <c r="AO207"/>
  <c r="AG207"/>
  <c r="AY207"/>
  <c r="AQ207"/>
  <c r="AI207"/>
  <c r="BJ209"/>
  <c r="AV209"/>
  <c r="AR209"/>
  <c r="AN209"/>
  <c r="AJ209"/>
  <c r="AX209"/>
  <c r="AT209"/>
  <c r="AP209"/>
  <c r="AL209"/>
  <c r="AH209"/>
  <c r="AU209"/>
  <c r="AM209"/>
  <c r="AW209"/>
  <c r="AO209"/>
  <c r="AG209"/>
  <c r="AY209"/>
  <c r="AQ209"/>
  <c r="AI209"/>
  <c r="BJ211"/>
  <c r="AV211"/>
  <c r="AR211"/>
  <c r="AN211"/>
  <c r="AJ211"/>
  <c r="AX211"/>
  <c r="AT211"/>
  <c r="AP211"/>
  <c r="AL211"/>
  <c r="AH211"/>
  <c r="AU211"/>
  <c r="AM211"/>
  <c r="AW211"/>
  <c r="AO211"/>
  <c r="AG211"/>
  <c r="AY211"/>
  <c r="AQ211"/>
  <c r="AI211"/>
  <c r="BJ213"/>
  <c r="AV213"/>
  <c r="AR213"/>
  <c r="AN213"/>
  <c r="AJ213"/>
  <c r="AX213"/>
  <c r="AT213"/>
  <c r="AP213"/>
  <c r="AL213"/>
  <c r="AH213"/>
  <c r="AU213"/>
  <c r="AM213"/>
  <c r="AW213"/>
  <c r="AO213"/>
  <c r="AG213"/>
  <c r="AY213"/>
  <c r="AQ213"/>
  <c r="AI213"/>
  <c r="AY215"/>
  <c r="BJ215"/>
  <c r="AV215"/>
  <c r="AR215"/>
  <c r="AN215"/>
  <c r="AJ215"/>
  <c r="AX215"/>
  <c r="AT215"/>
  <c r="AP215"/>
  <c r="AL215"/>
  <c r="AH215"/>
  <c r="AU215"/>
  <c r="AM215"/>
  <c r="AW215"/>
  <c r="AO215"/>
  <c r="AG215"/>
  <c r="AQ215"/>
  <c r="AI215"/>
  <c r="AY217"/>
  <c r="AU217"/>
  <c r="AQ217"/>
  <c r="AM217"/>
  <c r="AI217"/>
  <c r="BJ217"/>
  <c r="AV217"/>
  <c r="AR217"/>
  <c r="AN217"/>
  <c r="AJ217"/>
  <c r="AX217"/>
  <c r="AT217"/>
  <c r="AP217"/>
  <c r="AL217"/>
  <c r="AH217"/>
  <c r="AS217"/>
  <c r="AW217"/>
  <c r="AG217"/>
  <c r="AK217"/>
  <c r="AW219"/>
  <c r="AS219"/>
  <c r="AO219"/>
  <c r="AK219"/>
  <c r="AG219"/>
  <c r="AX219"/>
  <c r="AT219"/>
  <c r="AP219"/>
  <c r="AL219"/>
  <c r="AH219"/>
  <c r="AY219"/>
  <c r="AQ219"/>
  <c r="AI219"/>
  <c r="BJ219"/>
  <c r="AR219"/>
  <c r="AJ219"/>
  <c r="AV219"/>
  <c r="AN219"/>
  <c r="AM219"/>
  <c r="AU219"/>
  <c r="AW221"/>
  <c r="AS221"/>
  <c r="AO221"/>
  <c r="AK221"/>
  <c r="AG221"/>
  <c r="AX221"/>
  <c r="AT221"/>
  <c r="AP221"/>
  <c r="AL221"/>
  <c r="AH221"/>
  <c r="AY221"/>
  <c r="AU221"/>
  <c r="AQ221"/>
  <c r="AM221"/>
  <c r="AV221"/>
  <c r="AI221"/>
  <c r="BJ221"/>
  <c r="AJ221"/>
  <c r="AR221"/>
  <c r="AW223"/>
  <c r="AS223"/>
  <c r="AO223"/>
  <c r="AK223"/>
  <c r="AG223"/>
  <c r="AX223"/>
  <c r="AT223"/>
  <c r="AP223"/>
  <c r="AL223"/>
  <c r="AH223"/>
  <c r="AY223"/>
  <c r="AU223"/>
  <c r="AQ223"/>
  <c r="AM223"/>
  <c r="AI223"/>
  <c r="AV223"/>
  <c r="BJ223"/>
  <c r="AJ223"/>
  <c r="AR223"/>
  <c r="AN223"/>
  <c r="AW225"/>
  <c r="AS225"/>
  <c r="AO225"/>
  <c r="AK225"/>
  <c r="AG225"/>
  <c r="AX225"/>
  <c r="AT225"/>
  <c r="AP225"/>
  <c r="AL225"/>
  <c r="AH225"/>
  <c r="AY225"/>
  <c r="AU225"/>
  <c r="AQ225"/>
  <c r="AM225"/>
  <c r="AI225"/>
  <c r="AV225"/>
  <c r="BJ225"/>
  <c r="AJ225"/>
  <c r="AR225"/>
  <c r="AN225"/>
  <c r="AW227"/>
  <c r="AS227"/>
  <c r="AO227"/>
  <c r="AK227"/>
  <c r="AG227"/>
  <c r="AX227"/>
  <c r="AT227"/>
  <c r="AP227"/>
  <c r="AL227"/>
  <c r="AH227"/>
  <c r="AY227"/>
  <c r="AU227"/>
  <c r="AQ227"/>
  <c r="AM227"/>
  <c r="AI227"/>
  <c r="AV227"/>
  <c r="BJ227"/>
  <c r="AJ227"/>
  <c r="AR227"/>
  <c r="AN227"/>
  <c r="AY229"/>
  <c r="AU229"/>
  <c r="AQ229"/>
  <c r="AM229"/>
  <c r="AI229"/>
  <c r="AX229"/>
  <c r="AS229"/>
  <c r="AN229"/>
  <c r="AH229"/>
  <c r="BJ229"/>
  <c r="AT229"/>
  <c r="AO229"/>
  <c r="AJ229"/>
  <c r="AV229"/>
  <c r="AP229"/>
  <c r="AK229"/>
  <c r="AG229"/>
  <c r="AL229"/>
  <c r="AW229"/>
  <c r="AY231"/>
  <c r="AU231"/>
  <c r="AQ231"/>
  <c r="AM231"/>
  <c r="AI231"/>
  <c r="AX231"/>
  <c r="AS231"/>
  <c r="AN231"/>
  <c r="AH231"/>
  <c r="BJ231"/>
  <c r="AT231"/>
  <c r="AO231"/>
  <c r="AJ231"/>
  <c r="AV231"/>
  <c r="AP231"/>
  <c r="AK231"/>
  <c r="AL231"/>
  <c r="AR231"/>
  <c r="AG231"/>
  <c r="AY233"/>
  <c r="AU233"/>
  <c r="AQ233"/>
  <c r="AM233"/>
  <c r="AI233"/>
  <c r="AX233"/>
  <c r="AS233"/>
  <c r="AN233"/>
  <c r="AH233"/>
  <c r="BJ233"/>
  <c r="AT233"/>
  <c r="AO233"/>
  <c r="AJ233"/>
  <c r="AV233"/>
  <c r="AP233"/>
  <c r="AK233"/>
  <c r="AR233"/>
  <c r="AW233"/>
  <c r="AL233"/>
  <c r="AG233"/>
  <c r="AY235"/>
  <c r="AU235"/>
  <c r="AQ235"/>
  <c r="AM235"/>
  <c r="AI235"/>
  <c r="AX235"/>
  <c r="AS235"/>
  <c r="AN235"/>
  <c r="AH235"/>
  <c r="BJ235"/>
  <c r="AT235"/>
  <c r="AO235"/>
  <c r="AJ235"/>
  <c r="AV235"/>
  <c r="AP235"/>
  <c r="AK235"/>
  <c r="AW235"/>
  <c r="AG235"/>
  <c r="AR235"/>
  <c r="AL235"/>
  <c r="AW237"/>
  <c r="AS237"/>
  <c r="AO237"/>
  <c r="AK237"/>
  <c r="AG237"/>
  <c r="AY237"/>
  <c r="AU237"/>
  <c r="AQ237"/>
  <c r="AM237"/>
  <c r="AI237"/>
  <c r="AT237"/>
  <c r="AL237"/>
  <c r="AV237"/>
  <c r="AN237"/>
  <c r="AX237"/>
  <c r="AP237"/>
  <c r="AH237"/>
  <c r="AJ237"/>
  <c r="AR237"/>
  <c r="BJ237"/>
  <c r="AW239"/>
  <c r="AS239"/>
  <c r="AO239"/>
  <c r="AK239"/>
  <c r="AG239"/>
  <c r="AY239"/>
  <c r="AU239"/>
  <c r="AQ239"/>
  <c r="AM239"/>
  <c r="AI239"/>
  <c r="AT239"/>
  <c r="AL239"/>
  <c r="AV239"/>
  <c r="AN239"/>
  <c r="AX239"/>
  <c r="AP239"/>
  <c r="AH239"/>
  <c r="BJ239"/>
  <c r="AR239"/>
  <c r="AJ239"/>
  <c r="AW241"/>
  <c r="AS241"/>
  <c r="AO241"/>
  <c r="AK241"/>
  <c r="AG241"/>
  <c r="AY241"/>
  <c r="AU241"/>
  <c r="AQ241"/>
  <c r="AM241"/>
  <c r="AI241"/>
  <c r="AT241"/>
  <c r="AL241"/>
  <c r="AV241"/>
  <c r="AN241"/>
  <c r="AX241"/>
  <c r="AP241"/>
  <c r="AH241"/>
  <c r="AJ241"/>
  <c r="AR241"/>
  <c r="AW243"/>
  <c r="AS243"/>
  <c r="AO243"/>
  <c r="AK243"/>
  <c r="AG243"/>
  <c r="AY243"/>
  <c r="AU243"/>
  <c r="AQ243"/>
  <c r="AM243"/>
  <c r="AI243"/>
  <c r="AT243"/>
  <c r="AL243"/>
  <c r="AV243"/>
  <c r="AN243"/>
  <c r="AX243"/>
  <c r="AP243"/>
  <c r="AH243"/>
  <c r="BJ243"/>
  <c r="AR243"/>
  <c r="AJ243"/>
  <c r="AW245"/>
  <c r="AS245"/>
  <c r="AO245"/>
  <c r="AK245"/>
  <c r="AG245"/>
  <c r="AY245"/>
  <c r="AU245"/>
  <c r="AQ245"/>
  <c r="AM245"/>
  <c r="AI245"/>
  <c r="AT245"/>
  <c r="AL245"/>
  <c r="AV245"/>
  <c r="AN245"/>
  <c r="AX245"/>
  <c r="AP245"/>
  <c r="AH245"/>
  <c r="AJ245"/>
  <c r="AR245"/>
  <c r="BJ245"/>
  <c r="AW247"/>
  <c r="AS247"/>
  <c r="AO247"/>
  <c r="AK247"/>
  <c r="AG247"/>
  <c r="AY247"/>
  <c r="AU247"/>
  <c r="AQ247"/>
  <c r="AM247"/>
  <c r="AI247"/>
  <c r="AT247"/>
  <c r="AL247"/>
  <c r="AV247"/>
  <c r="AN247"/>
  <c r="AX247"/>
  <c r="AP247"/>
  <c r="AH247"/>
  <c r="BJ247"/>
  <c r="AR247"/>
  <c r="AJ247"/>
  <c r="AW249"/>
  <c r="AS249"/>
  <c r="AO249"/>
  <c r="AK249"/>
  <c r="AG249"/>
  <c r="AY249"/>
  <c r="AU249"/>
  <c r="AQ249"/>
  <c r="AM249"/>
  <c r="AI249"/>
  <c r="AT249"/>
  <c r="AL249"/>
  <c r="AV249"/>
  <c r="AN249"/>
  <c r="AX249"/>
  <c r="AP249"/>
  <c r="AH249"/>
  <c r="AJ249"/>
  <c r="AR249"/>
  <c r="BJ249"/>
  <c r="AW251"/>
  <c r="AS251"/>
  <c r="AO251"/>
  <c r="AK251"/>
  <c r="AG251"/>
  <c r="AY251"/>
  <c r="AU251"/>
  <c r="AQ251"/>
  <c r="AM251"/>
  <c r="AI251"/>
  <c r="AT251"/>
  <c r="AL251"/>
  <c r="AV251"/>
  <c r="AN251"/>
  <c r="AX251"/>
  <c r="AP251"/>
  <c r="AH251"/>
  <c r="BJ251"/>
  <c r="AR251"/>
  <c r="AW253"/>
  <c r="AS253"/>
  <c r="AO253"/>
  <c r="AK253"/>
  <c r="AG253"/>
  <c r="AY253"/>
  <c r="AU253"/>
  <c r="AQ253"/>
  <c r="AM253"/>
  <c r="AI253"/>
  <c r="AT253"/>
  <c r="AL253"/>
  <c r="AV253"/>
  <c r="AN253"/>
  <c r="AX253"/>
  <c r="AP253"/>
  <c r="AH253"/>
  <c r="AJ253"/>
  <c r="AR253"/>
  <c r="BJ253"/>
  <c r="L156"/>
  <c r="D158"/>
  <c r="H158"/>
  <c r="P158"/>
  <c r="P160"/>
  <c r="P164"/>
  <c r="P168"/>
  <c r="P172"/>
  <c r="P176"/>
  <c r="P180"/>
  <c r="P182"/>
  <c r="P184"/>
  <c r="P188"/>
  <c r="P190"/>
  <c r="P194"/>
  <c r="J202"/>
  <c r="J206"/>
  <c r="C156"/>
  <c r="G156"/>
  <c r="K156"/>
  <c r="O156"/>
  <c r="S156"/>
  <c r="AH156"/>
  <c r="AL156"/>
  <c r="AP156"/>
  <c r="AT156"/>
  <c r="AX156"/>
  <c r="C157"/>
  <c r="G157"/>
  <c r="K157"/>
  <c r="O157"/>
  <c r="S157"/>
  <c r="AH157"/>
  <c r="AL157"/>
  <c r="AP157"/>
  <c r="AT157"/>
  <c r="AX157"/>
  <c r="C158"/>
  <c r="G158"/>
  <c r="K158"/>
  <c r="O158"/>
  <c r="S158"/>
  <c r="AH158"/>
  <c r="AL158"/>
  <c r="AP158"/>
  <c r="AT158"/>
  <c r="AX158"/>
  <c r="C159"/>
  <c r="G159"/>
  <c r="K159"/>
  <c r="AU159"/>
  <c r="AM160"/>
  <c r="D161"/>
  <c r="AU161"/>
  <c r="AM162"/>
  <c r="D163"/>
  <c r="AU163"/>
  <c r="L164"/>
  <c r="AM164"/>
  <c r="D165"/>
  <c r="AU165"/>
  <c r="AM166"/>
  <c r="D167"/>
  <c r="AU167"/>
  <c r="L168"/>
  <c r="AM168"/>
  <c r="D169"/>
  <c r="AU169"/>
  <c r="AM170"/>
  <c r="D171"/>
  <c r="AU171"/>
  <c r="L172"/>
  <c r="AM172"/>
  <c r="D173"/>
  <c r="AU173"/>
  <c r="AM174"/>
  <c r="D175"/>
  <c r="AU175"/>
  <c r="L176"/>
  <c r="AM176"/>
  <c r="D177"/>
  <c r="AU177"/>
  <c r="AM178"/>
  <c r="D179"/>
  <c r="AU179"/>
  <c r="L180"/>
  <c r="AM180"/>
  <c r="D181"/>
  <c r="AU181"/>
  <c r="AM182"/>
  <c r="D183"/>
  <c r="AU183"/>
  <c r="L184"/>
  <c r="AM184"/>
  <c r="D185"/>
  <c r="AU185"/>
  <c r="AM186"/>
  <c r="D187"/>
  <c r="AU187"/>
  <c r="L188"/>
  <c r="AM188"/>
  <c r="D189"/>
  <c r="AU189"/>
  <c r="AM190"/>
  <c r="D191"/>
  <c r="AU191"/>
  <c r="L192"/>
  <c r="AM192"/>
  <c r="D193"/>
  <c r="AU193"/>
  <c r="AM194"/>
  <c r="D195"/>
  <c r="AU195"/>
  <c r="L196"/>
  <c r="AM196"/>
  <c r="D197"/>
  <c r="AU197"/>
  <c r="AM198"/>
  <c r="D199"/>
  <c r="AU199"/>
  <c r="R200"/>
  <c r="AS202"/>
  <c r="AK203"/>
  <c r="R204"/>
  <c r="AS206"/>
  <c r="AK207"/>
  <c r="R208"/>
  <c r="AS210"/>
  <c r="AK211"/>
  <c r="R212"/>
  <c r="AS214"/>
  <c r="AK215"/>
  <c r="AW216"/>
  <c r="AG218"/>
  <c r="AN221"/>
  <c r="E228"/>
  <c r="I236"/>
  <c r="Q248"/>
  <c r="AE160"/>
  <c r="Q160"/>
  <c r="M160"/>
  <c r="I160"/>
  <c r="E160"/>
  <c r="R160"/>
  <c r="N160"/>
  <c r="J160"/>
  <c r="F160"/>
  <c r="B160"/>
  <c r="S160"/>
  <c r="O160"/>
  <c r="K160"/>
  <c r="G160"/>
  <c r="C160"/>
  <c r="AE162"/>
  <c r="Q162"/>
  <c r="M162"/>
  <c r="I162"/>
  <c r="E162"/>
  <c r="R162"/>
  <c r="N162"/>
  <c r="J162"/>
  <c r="F162"/>
  <c r="B162"/>
  <c r="S162"/>
  <c r="O162"/>
  <c r="K162"/>
  <c r="G162"/>
  <c r="C162"/>
  <c r="AE166"/>
  <c r="Q166"/>
  <c r="M166"/>
  <c r="I166"/>
  <c r="E166"/>
  <c r="R166"/>
  <c r="N166"/>
  <c r="J166"/>
  <c r="F166"/>
  <c r="B166"/>
  <c r="S166"/>
  <c r="O166"/>
  <c r="K166"/>
  <c r="G166"/>
  <c r="C166"/>
  <c r="AE170"/>
  <c r="Q170"/>
  <c r="M170"/>
  <c r="I170"/>
  <c r="E170"/>
  <c r="R170"/>
  <c r="N170"/>
  <c r="J170"/>
  <c r="F170"/>
  <c r="B170"/>
  <c r="S170"/>
  <c r="O170"/>
  <c r="K170"/>
  <c r="G170"/>
  <c r="C170"/>
  <c r="AE174"/>
  <c r="Q174"/>
  <c r="M174"/>
  <c r="I174"/>
  <c r="E174"/>
  <c r="R174"/>
  <c r="N174"/>
  <c r="J174"/>
  <c r="F174"/>
  <c r="B174"/>
  <c r="S174"/>
  <c r="O174"/>
  <c r="K174"/>
  <c r="G174"/>
  <c r="C174"/>
  <c r="AE178"/>
  <c r="Q178"/>
  <c r="M178"/>
  <c r="I178"/>
  <c r="E178"/>
  <c r="R178"/>
  <c r="N178"/>
  <c r="J178"/>
  <c r="F178"/>
  <c r="B178"/>
  <c r="S178"/>
  <c r="O178"/>
  <c r="K178"/>
  <c r="G178"/>
  <c r="C178"/>
  <c r="AE182"/>
  <c r="Q182"/>
  <c r="M182"/>
  <c r="I182"/>
  <c r="E182"/>
  <c r="R182"/>
  <c r="N182"/>
  <c r="J182"/>
  <c r="F182"/>
  <c r="B182"/>
  <c r="S182"/>
  <c r="O182"/>
  <c r="K182"/>
  <c r="G182"/>
  <c r="C182"/>
  <c r="AE186"/>
  <c r="Q186"/>
  <c r="M186"/>
  <c r="I186"/>
  <c r="E186"/>
  <c r="R186"/>
  <c r="N186"/>
  <c r="J186"/>
  <c r="F186"/>
  <c r="B186"/>
  <c r="S186"/>
  <c r="O186"/>
  <c r="K186"/>
  <c r="G186"/>
  <c r="C186"/>
  <c r="AE190"/>
  <c r="Q190"/>
  <c r="M190"/>
  <c r="I190"/>
  <c r="E190"/>
  <c r="R190"/>
  <c r="N190"/>
  <c r="J190"/>
  <c r="F190"/>
  <c r="B190"/>
  <c r="S190"/>
  <c r="O190"/>
  <c r="K190"/>
  <c r="G190"/>
  <c r="C190"/>
  <c r="AE194"/>
  <c r="Q194"/>
  <c r="M194"/>
  <c r="I194"/>
  <c r="E194"/>
  <c r="R194"/>
  <c r="N194"/>
  <c r="J194"/>
  <c r="F194"/>
  <c r="B194"/>
  <c r="S194"/>
  <c r="O194"/>
  <c r="K194"/>
  <c r="G194"/>
  <c r="C194"/>
  <c r="AE198"/>
  <c r="Q198"/>
  <c r="M198"/>
  <c r="I198"/>
  <c r="E198"/>
  <c r="R198"/>
  <c r="N198"/>
  <c r="J198"/>
  <c r="F198"/>
  <c r="B198"/>
  <c r="S198"/>
  <c r="O198"/>
  <c r="K198"/>
  <c r="G198"/>
  <c r="C198"/>
  <c r="AE202"/>
  <c r="Q202"/>
  <c r="M202"/>
  <c r="I202"/>
  <c r="E202"/>
  <c r="S202"/>
  <c r="O202"/>
  <c r="K202"/>
  <c r="G202"/>
  <c r="C202"/>
  <c r="T202"/>
  <c r="L202"/>
  <c r="D202"/>
  <c r="N202"/>
  <c r="F202"/>
  <c r="P202"/>
  <c r="H202"/>
  <c r="AE206"/>
  <c r="Q206"/>
  <c r="M206"/>
  <c r="I206"/>
  <c r="E206"/>
  <c r="S206"/>
  <c r="O206"/>
  <c r="K206"/>
  <c r="G206"/>
  <c r="C206"/>
  <c r="T206"/>
  <c r="L206"/>
  <c r="D206"/>
  <c r="N206"/>
  <c r="F206"/>
  <c r="P206"/>
  <c r="H206"/>
  <c r="AE210"/>
  <c r="Q210"/>
  <c r="M210"/>
  <c r="I210"/>
  <c r="E210"/>
  <c r="S210"/>
  <c r="O210"/>
  <c r="K210"/>
  <c r="G210"/>
  <c r="C210"/>
  <c r="T210"/>
  <c r="L210"/>
  <c r="D210"/>
  <c r="N210"/>
  <c r="F210"/>
  <c r="P210"/>
  <c r="H210"/>
  <c r="AE214"/>
  <c r="Q214"/>
  <c r="M214"/>
  <c r="I214"/>
  <c r="E214"/>
  <c r="S214"/>
  <c r="O214"/>
  <c r="K214"/>
  <c r="G214"/>
  <c r="C214"/>
  <c r="T214"/>
  <c r="L214"/>
  <c r="D214"/>
  <c r="N214"/>
  <c r="F214"/>
  <c r="P214"/>
  <c r="H214"/>
  <c r="T218"/>
  <c r="P218"/>
  <c r="L218"/>
  <c r="H218"/>
  <c r="D218"/>
  <c r="AE218"/>
  <c r="Q218"/>
  <c r="M218"/>
  <c r="I218"/>
  <c r="E218"/>
  <c r="S218"/>
  <c r="O218"/>
  <c r="K218"/>
  <c r="G218"/>
  <c r="C218"/>
  <c r="J218"/>
  <c r="N218"/>
  <c r="R218"/>
  <c r="B218"/>
  <c r="R222"/>
  <c r="N222"/>
  <c r="J222"/>
  <c r="F222"/>
  <c r="B222"/>
  <c r="S222"/>
  <c r="O222"/>
  <c r="K222"/>
  <c r="G222"/>
  <c r="C222"/>
  <c r="T222"/>
  <c r="P222"/>
  <c r="L222"/>
  <c r="H222"/>
  <c r="D222"/>
  <c r="M222"/>
  <c r="Q222"/>
  <c r="I222"/>
  <c r="E222"/>
  <c r="AE222"/>
  <c r="R226"/>
  <c r="N226"/>
  <c r="J226"/>
  <c r="F226"/>
  <c r="B226"/>
  <c r="S226"/>
  <c r="O226"/>
  <c r="K226"/>
  <c r="G226"/>
  <c r="C226"/>
  <c r="T226"/>
  <c r="P226"/>
  <c r="L226"/>
  <c r="H226"/>
  <c r="D226"/>
  <c r="M226"/>
  <c r="Q226"/>
  <c r="I226"/>
  <c r="E226"/>
  <c r="T230"/>
  <c r="P230"/>
  <c r="L230"/>
  <c r="H230"/>
  <c r="D230"/>
  <c r="AE230"/>
  <c r="O230"/>
  <c r="J230"/>
  <c r="E230"/>
  <c r="Q230"/>
  <c r="K230"/>
  <c r="F230"/>
  <c r="R230"/>
  <c r="M230"/>
  <c r="G230"/>
  <c r="B230"/>
  <c r="C230"/>
  <c r="I230"/>
  <c r="S230"/>
  <c r="N230"/>
  <c r="T234"/>
  <c r="P234"/>
  <c r="L234"/>
  <c r="H234"/>
  <c r="D234"/>
  <c r="AE234"/>
  <c r="O234"/>
  <c r="J234"/>
  <c r="E234"/>
  <c r="Q234"/>
  <c r="K234"/>
  <c r="F234"/>
  <c r="R234"/>
  <c r="M234"/>
  <c r="G234"/>
  <c r="B234"/>
  <c r="N234"/>
  <c r="S234"/>
  <c r="I234"/>
  <c r="R238"/>
  <c r="N238"/>
  <c r="J238"/>
  <c r="F238"/>
  <c r="B238"/>
  <c r="T238"/>
  <c r="P238"/>
  <c r="L238"/>
  <c r="H238"/>
  <c r="D238"/>
  <c r="S238"/>
  <c r="K238"/>
  <c r="C238"/>
  <c r="AE238"/>
  <c r="M238"/>
  <c r="E238"/>
  <c r="O238"/>
  <c r="G238"/>
  <c r="Q238"/>
  <c r="I238"/>
  <c r="R242"/>
  <c r="N242"/>
  <c r="J242"/>
  <c r="F242"/>
  <c r="B242"/>
  <c r="T242"/>
  <c r="P242"/>
  <c r="L242"/>
  <c r="H242"/>
  <c r="D242"/>
  <c r="S242"/>
  <c r="K242"/>
  <c r="C242"/>
  <c r="AE242"/>
  <c r="M242"/>
  <c r="E242"/>
  <c r="O242"/>
  <c r="G242"/>
  <c r="Q242"/>
  <c r="I242"/>
  <c r="R246"/>
  <c r="N246"/>
  <c r="J246"/>
  <c r="F246"/>
  <c r="B246"/>
  <c r="T246"/>
  <c r="P246"/>
  <c r="L246"/>
  <c r="H246"/>
  <c r="D246"/>
  <c r="S246"/>
  <c r="K246"/>
  <c r="C246"/>
  <c r="AE246"/>
  <c r="M246"/>
  <c r="E246"/>
  <c r="O246"/>
  <c r="G246"/>
  <c r="Q246"/>
  <c r="I246"/>
  <c r="R250"/>
  <c r="N250"/>
  <c r="J250"/>
  <c r="F250"/>
  <c r="B250"/>
  <c r="T250"/>
  <c r="P250"/>
  <c r="L250"/>
  <c r="H250"/>
  <c r="D250"/>
  <c r="S250"/>
  <c r="K250"/>
  <c r="C250"/>
  <c r="AE250"/>
  <c r="M250"/>
  <c r="E250"/>
  <c r="O250"/>
  <c r="G250"/>
  <c r="Q250"/>
  <c r="I250"/>
  <c r="R254"/>
  <c r="N254"/>
  <c r="J254"/>
  <c r="F254"/>
  <c r="B254"/>
  <c r="T254"/>
  <c r="P254"/>
  <c r="L254"/>
  <c r="H254"/>
  <c r="D254"/>
  <c r="S254"/>
  <c r="K254"/>
  <c r="C254"/>
  <c r="AE254"/>
  <c r="M254"/>
  <c r="E254"/>
  <c r="O254"/>
  <c r="G254"/>
  <c r="Q254"/>
  <c r="I254"/>
  <c r="AE159"/>
  <c r="Q159"/>
  <c r="R159"/>
  <c r="N159"/>
  <c r="S159"/>
  <c r="O159"/>
  <c r="AE161"/>
  <c r="Q161"/>
  <c r="M161"/>
  <c r="I161"/>
  <c r="E161"/>
  <c r="R161"/>
  <c r="N161"/>
  <c r="J161"/>
  <c r="F161"/>
  <c r="B161"/>
  <c r="S161"/>
  <c r="O161"/>
  <c r="K161"/>
  <c r="G161"/>
  <c r="C161"/>
  <c r="AE163"/>
  <c r="Q163"/>
  <c r="M163"/>
  <c r="I163"/>
  <c r="E163"/>
  <c r="R163"/>
  <c r="N163"/>
  <c r="J163"/>
  <c r="F163"/>
  <c r="B163"/>
  <c r="S163"/>
  <c r="O163"/>
  <c r="K163"/>
  <c r="G163"/>
  <c r="C163"/>
  <c r="AE165"/>
  <c r="Q165"/>
  <c r="M165"/>
  <c r="I165"/>
  <c r="E165"/>
  <c r="R165"/>
  <c r="N165"/>
  <c r="J165"/>
  <c r="F165"/>
  <c r="B165"/>
  <c r="S165"/>
  <c r="O165"/>
  <c r="K165"/>
  <c r="G165"/>
  <c r="C165"/>
  <c r="AE167"/>
  <c r="Q167"/>
  <c r="M167"/>
  <c r="I167"/>
  <c r="E167"/>
  <c r="R167"/>
  <c r="N167"/>
  <c r="J167"/>
  <c r="F167"/>
  <c r="B167"/>
  <c r="S167"/>
  <c r="O167"/>
  <c r="K167"/>
  <c r="G167"/>
  <c r="C167"/>
  <c r="AE169"/>
  <c r="Q169"/>
  <c r="M169"/>
  <c r="I169"/>
  <c r="E169"/>
  <c r="R169"/>
  <c r="N169"/>
  <c r="J169"/>
  <c r="F169"/>
  <c r="B169"/>
  <c r="S169"/>
  <c r="O169"/>
  <c r="K169"/>
  <c r="G169"/>
  <c r="C169"/>
  <c r="AE171"/>
  <c r="Q171"/>
  <c r="M171"/>
  <c r="I171"/>
  <c r="E171"/>
  <c r="R171"/>
  <c r="N171"/>
  <c r="J171"/>
  <c r="F171"/>
  <c r="B171"/>
  <c r="S171"/>
  <c r="O171"/>
  <c r="K171"/>
  <c r="G171"/>
  <c r="C171"/>
  <c r="AE173"/>
  <c r="Q173"/>
  <c r="M173"/>
  <c r="I173"/>
  <c r="E173"/>
  <c r="R173"/>
  <c r="N173"/>
  <c r="J173"/>
  <c r="F173"/>
  <c r="B173"/>
  <c r="S173"/>
  <c r="O173"/>
  <c r="K173"/>
  <c r="G173"/>
  <c r="C173"/>
  <c r="AE175"/>
  <c r="Q175"/>
  <c r="M175"/>
  <c r="I175"/>
  <c r="E175"/>
  <c r="R175"/>
  <c r="N175"/>
  <c r="J175"/>
  <c r="F175"/>
  <c r="B175"/>
  <c r="S175"/>
  <c r="O175"/>
  <c r="K175"/>
  <c r="G175"/>
  <c r="C175"/>
  <c r="AE177"/>
  <c r="Q177"/>
  <c r="M177"/>
  <c r="I177"/>
  <c r="E177"/>
  <c r="R177"/>
  <c r="N177"/>
  <c r="J177"/>
  <c r="F177"/>
  <c r="B177"/>
  <c r="S177"/>
  <c r="O177"/>
  <c r="K177"/>
  <c r="G177"/>
  <c r="C177"/>
  <c r="AE179"/>
  <c r="Q179"/>
  <c r="M179"/>
  <c r="I179"/>
  <c r="E179"/>
  <c r="R179"/>
  <c r="N179"/>
  <c r="J179"/>
  <c r="F179"/>
  <c r="B179"/>
  <c r="S179"/>
  <c r="O179"/>
  <c r="K179"/>
  <c r="G179"/>
  <c r="C179"/>
  <c r="AE181"/>
  <c r="Q181"/>
  <c r="M181"/>
  <c r="I181"/>
  <c r="E181"/>
  <c r="R181"/>
  <c r="N181"/>
  <c r="J181"/>
  <c r="F181"/>
  <c r="B181"/>
  <c r="S181"/>
  <c r="O181"/>
  <c r="K181"/>
  <c r="G181"/>
  <c r="C181"/>
  <c r="AE183"/>
  <c r="Q183"/>
  <c r="M183"/>
  <c r="I183"/>
  <c r="E183"/>
  <c r="R183"/>
  <c r="N183"/>
  <c r="J183"/>
  <c r="F183"/>
  <c r="B183"/>
  <c r="S183"/>
  <c r="O183"/>
  <c r="K183"/>
  <c r="G183"/>
  <c r="C183"/>
  <c r="AE185"/>
  <c r="Q185"/>
  <c r="M185"/>
  <c r="I185"/>
  <c r="E185"/>
  <c r="R185"/>
  <c r="N185"/>
  <c r="J185"/>
  <c r="F185"/>
  <c r="B185"/>
  <c r="S185"/>
  <c r="O185"/>
  <c r="K185"/>
  <c r="G185"/>
  <c r="C185"/>
  <c r="AE187"/>
  <c r="Q187"/>
  <c r="M187"/>
  <c r="I187"/>
  <c r="E187"/>
  <c r="R187"/>
  <c r="N187"/>
  <c r="J187"/>
  <c r="F187"/>
  <c r="B187"/>
  <c r="S187"/>
  <c r="O187"/>
  <c r="K187"/>
  <c r="G187"/>
  <c r="C187"/>
  <c r="AE189"/>
  <c r="Q189"/>
  <c r="M189"/>
  <c r="I189"/>
  <c r="E189"/>
  <c r="R189"/>
  <c r="N189"/>
  <c r="J189"/>
  <c r="F189"/>
  <c r="B189"/>
  <c r="S189"/>
  <c r="O189"/>
  <c r="K189"/>
  <c r="G189"/>
  <c r="C189"/>
  <c r="AE191"/>
  <c r="Q191"/>
  <c r="M191"/>
  <c r="I191"/>
  <c r="E191"/>
  <c r="R191"/>
  <c r="N191"/>
  <c r="J191"/>
  <c r="F191"/>
  <c r="B191"/>
  <c r="S191"/>
  <c r="O191"/>
  <c r="K191"/>
  <c r="G191"/>
  <c r="C191"/>
  <c r="AE193"/>
  <c r="Q193"/>
  <c r="M193"/>
  <c r="I193"/>
  <c r="E193"/>
  <c r="R193"/>
  <c r="N193"/>
  <c r="J193"/>
  <c r="F193"/>
  <c r="B193"/>
  <c r="S193"/>
  <c r="O193"/>
  <c r="K193"/>
  <c r="G193"/>
  <c r="C193"/>
  <c r="AE195"/>
  <c r="Q195"/>
  <c r="M195"/>
  <c r="I195"/>
  <c r="E195"/>
  <c r="R195"/>
  <c r="N195"/>
  <c r="J195"/>
  <c r="F195"/>
  <c r="B195"/>
  <c r="S195"/>
  <c r="O195"/>
  <c r="K195"/>
  <c r="G195"/>
  <c r="C195"/>
  <c r="AE197"/>
  <c r="Q197"/>
  <c r="M197"/>
  <c r="I197"/>
  <c r="E197"/>
  <c r="R197"/>
  <c r="N197"/>
  <c r="J197"/>
  <c r="F197"/>
  <c r="B197"/>
  <c r="S197"/>
  <c r="O197"/>
  <c r="K197"/>
  <c r="G197"/>
  <c r="C197"/>
  <c r="AE199"/>
  <c r="Q199"/>
  <c r="M199"/>
  <c r="I199"/>
  <c r="E199"/>
  <c r="R199"/>
  <c r="N199"/>
  <c r="J199"/>
  <c r="F199"/>
  <c r="B199"/>
  <c r="S199"/>
  <c r="O199"/>
  <c r="K199"/>
  <c r="G199"/>
  <c r="C199"/>
  <c r="AE201"/>
  <c r="Q201"/>
  <c r="M201"/>
  <c r="I201"/>
  <c r="E201"/>
  <c r="S201"/>
  <c r="O201"/>
  <c r="K201"/>
  <c r="G201"/>
  <c r="C201"/>
  <c r="T201"/>
  <c r="L201"/>
  <c r="D201"/>
  <c r="N201"/>
  <c r="F201"/>
  <c r="P201"/>
  <c r="H201"/>
  <c r="AE203"/>
  <c r="Q203"/>
  <c r="M203"/>
  <c r="I203"/>
  <c r="E203"/>
  <c r="S203"/>
  <c r="O203"/>
  <c r="K203"/>
  <c r="G203"/>
  <c r="C203"/>
  <c r="T203"/>
  <c r="L203"/>
  <c r="D203"/>
  <c r="N203"/>
  <c r="F203"/>
  <c r="P203"/>
  <c r="H203"/>
  <c r="AE205"/>
  <c r="Q205"/>
  <c r="M205"/>
  <c r="I205"/>
  <c r="E205"/>
  <c r="S205"/>
  <c r="O205"/>
  <c r="K205"/>
  <c r="G205"/>
  <c r="C205"/>
  <c r="T205"/>
  <c r="L205"/>
  <c r="D205"/>
  <c r="N205"/>
  <c r="F205"/>
  <c r="P205"/>
  <c r="H205"/>
  <c r="AE207"/>
  <c r="Q207"/>
  <c r="M207"/>
  <c r="I207"/>
  <c r="E207"/>
  <c r="S207"/>
  <c r="O207"/>
  <c r="K207"/>
  <c r="G207"/>
  <c r="C207"/>
  <c r="T207"/>
  <c r="L207"/>
  <c r="D207"/>
  <c r="N207"/>
  <c r="F207"/>
  <c r="P207"/>
  <c r="H207"/>
  <c r="AE209"/>
  <c r="Q209"/>
  <c r="M209"/>
  <c r="I209"/>
  <c r="E209"/>
  <c r="S209"/>
  <c r="O209"/>
  <c r="K209"/>
  <c r="G209"/>
  <c r="C209"/>
  <c r="T209"/>
  <c r="L209"/>
  <c r="D209"/>
  <c r="N209"/>
  <c r="F209"/>
  <c r="P209"/>
  <c r="H209"/>
  <c r="AE211"/>
  <c r="Q211"/>
  <c r="M211"/>
  <c r="I211"/>
  <c r="E211"/>
  <c r="S211"/>
  <c r="O211"/>
  <c r="K211"/>
  <c r="G211"/>
  <c r="C211"/>
  <c r="T211"/>
  <c r="L211"/>
  <c r="D211"/>
  <c r="N211"/>
  <c r="F211"/>
  <c r="P211"/>
  <c r="H211"/>
  <c r="AE213"/>
  <c r="Q213"/>
  <c r="M213"/>
  <c r="I213"/>
  <c r="E213"/>
  <c r="S213"/>
  <c r="O213"/>
  <c r="K213"/>
  <c r="G213"/>
  <c r="C213"/>
  <c r="T213"/>
  <c r="L213"/>
  <c r="D213"/>
  <c r="N213"/>
  <c r="F213"/>
  <c r="P213"/>
  <c r="H213"/>
  <c r="AE215"/>
  <c r="Q215"/>
  <c r="M215"/>
  <c r="I215"/>
  <c r="E215"/>
  <c r="S215"/>
  <c r="O215"/>
  <c r="K215"/>
  <c r="G215"/>
  <c r="C215"/>
  <c r="T215"/>
  <c r="L215"/>
  <c r="D215"/>
  <c r="N215"/>
  <c r="F215"/>
  <c r="P215"/>
  <c r="H215"/>
  <c r="T217"/>
  <c r="P217"/>
  <c r="L217"/>
  <c r="H217"/>
  <c r="D217"/>
  <c r="AE217"/>
  <c r="Q217"/>
  <c r="M217"/>
  <c r="I217"/>
  <c r="E217"/>
  <c r="S217"/>
  <c r="O217"/>
  <c r="K217"/>
  <c r="G217"/>
  <c r="C217"/>
  <c r="R217"/>
  <c r="B217"/>
  <c r="F217"/>
  <c r="J217"/>
  <c r="R219"/>
  <c r="N219"/>
  <c r="J219"/>
  <c r="F219"/>
  <c r="B219"/>
  <c r="S219"/>
  <c r="O219"/>
  <c r="K219"/>
  <c r="G219"/>
  <c r="C219"/>
  <c r="P219"/>
  <c r="H219"/>
  <c r="Q219"/>
  <c r="I219"/>
  <c r="AE219"/>
  <c r="M219"/>
  <c r="E219"/>
  <c r="T219"/>
  <c r="D219"/>
  <c r="R221"/>
  <c r="N221"/>
  <c r="J221"/>
  <c r="F221"/>
  <c r="B221"/>
  <c r="S221"/>
  <c r="O221"/>
  <c r="K221"/>
  <c r="G221"/>
  <c r="C221"/>
  <c r="P221"/>
  <c r="H221"/>
  <c r="Q221"/>
  <c r="I221"/>
  <c r="AE221"/>
  <c r="M221"/>
  <c r="E221"/>
  <c r="D221"/>
  <c r="L221"/>
  <c r="T221"/>
  <c r="R223"/>
  <c r="N223"/>
  <c r="J223"/>
  <c r="F223"/>
  <c r="B223"/>
  <c r="S223"/>
  <c r="O223"/>
  <c r="K223"/>
  <c r="G223"/>
  <c r="C223"/>
  <c r="T223"/>
  <c r="P223"/>
  <c r="L223"/>
  <c r="H223"/>
  <c r="D223"/>
  <c r="AE223"/>
  <c r="E223"/>
  <c r="I223"/>
  <c r="Q223"/>
  <c r="R225"/>
  <c r="N225"/>
  <c r="J225"/>
  <c r="F225"/>
  <c r="B225"/>
  <c r="S225"/>
  <c r="O225"/>
  <c r="K225"/>
  <c r="G225"/>
  <c r="C225"/>
  <c r="T225"/>
  <c r="P225"/>
  <c r="L225"/>
  <c r="H225"/>
  <c r="D225"/>
  <c r="AE225"/>
  <c r="E225"/>
  <c r="I225"/>
  <c r="Q225"/>
  <c r="M225"/>
  <c r="R227"/>
  <c r="N227"/>
  <c r="J227"/>
  <c r="F227"/>
  <c r="B227"/>
  <c r="S227"/>
  <c r="O227"/>
  <c r="K227"/>
  <c r="G227"/>
  <c r="C227"/>
  <c r="T227"/>
  <c r="P227"/>
  <c r="L227"/>
  <c r="H227"/>
  <c r="D227"/>
  <c r="AE227"/>
  <c r="E227"/>
  <c r="I227"/>
  <c r="Q227"/>
  <c r="M227"/>
  <c r="T229"/>
  <c r="R229"/>
  <c r="N229"/>
  <c r="J229"/>
  <c r="F229"/>
  <c r="B229"/>
  <c r="S229"/>
  <c r="O229"/>
  <c r="K229"/>
  <c r="G229"/>
  <c r="C229"/>
  <c r="AE229"/>
  <c r="P229"/>
  <c r="L229"/>
  <c r="H229"/>
  <c r="D229"/>
  <c r="E229"/>
  <c r="I229"/>
  <c r="Q229"/>
  <c r="M229"/>
  <c r="T231"/>
  <c r="P231"/>
  <c r="L231"/>
  <c r="H231"/>
  <c r="D231"/>
  <c r="R231"/>
  <c r="M231"/>
  <c r="G231"/>
  <c r="B231"/>
  <c r="S231"/>
  <c r="N231"/>
  <c r="I231"/>
  <c r="C231"/>
  <c r="AE231"/>
  <c r="O231"/>
  <c r="J231"/>
  <c r="E231"/>
  <c r="F231"/>
  <c r="K231"/>
  <c r="Q231"/>
  <c r="T233"/>
  <c r="P233"/>
  <c r="L233"/>
  <c r="H233"/>
  <c r="D233"/>
  <c r="R233"/>
  <c r="M233"/>
  <c r="G233"/>
  <c r="B233"/>
  <c r="S233"/>
  <c r="N233"/>
  <c r="I233"/>
  <c r="C233"/>
  <c r="AE233"/>
  <c r="O233"/>
  <c r="J233"/>
  <c r="E233"/>
  <c r="K233"/>
  <c r="Q233"/>
  <c r="F233"/>
  <c r="T235"/>
  <c r="P235"/>
  <c r="L235"/>
  <c r="H235"/>
  <c r="D235"/>
  <c r="R235"/>
  <c r="M235"/>
  <c r="G235"/>
  <c r="B235"/>
  <c r="S235"/>
  <c r="N235"/>
  <c r="I235"/>
  <c r="C235"/>
  <c r="AE235"/>
  <c r="O235"/>
  <c r="J235"/>
  <c r="E235"/>
  <c r="Q235"/>
  <c r="K235"/>
  <c r="F235"/>
  <c r="R237"/>
  <c r="T237"/>
  <c r="P237"/>
  <c r="L237"/>
  <c r="H237"/>
  <c r="D237"/>
  <c r="S237"/>
  <c r="M237"/>
  <c r="G237"/>
  <c r="B237"/>
  <c r="AE237"/>
  <c r="N237"/>
  <c r="I237"/>
  <c r="C237"/>
  <c r="O237"/>
  <c r="J237"/>
  <c r="E237"/>
  <c r="F237"/>
  <c r="Q237"/>
  <c r="K237"/>
  <c r="R239"/>
  <c r="N239"/>
  <c r="J239"/>
  <c r="F239"/>
  <c r="B239"/>
  <c r="T239"/>
  <c r="P239"/>
  <c r="L239"/>
  <c r="H239"/>
  <c r="D239"/>
  <c r="S239"/>
  <c r="K239"/>
  <c r="C239"/>
  <c r="AE239"/>
  <c r="M239"/>
  <c r="E239"/>
  <c r="O239"/>
  <c r="G239"/>
  <c r="I239"/>
  <c r="Q239"/>
  <c r="R241"/>
  <c r="N241"/>
  <c r="J241"/>
  <c r="F241"/>
  <c r="B241"/>
  <c r="T241"/>
  <c r="P241"/>
  <c r="L241"/>
  <c r="H241"/>
  <c r="D241"/>
  <c r="S241"/>
  <c r="K241"/>
  <c r="C241"/>
  <c r="AE241"/>
  <c r="M241"/>
  <c r="E241"/>
  <c r="O241"/>
  <c r="G241"/>
  <c r="Q241"/>
  <c r="I241"/>
  <c r="R243"/>
  <c r="N243"/>
  <c r="J243"/>
  <c r="F243"/>
  <c r="B243"/>
  <c r="T243"/>
  <c r="P243"/>
  <c r="L243"/>
  <c r="H243"/>
  <c r="D243"/>
  <c r="S243"/>
  <c r="K243"/>
  <c r="C243"/>
  <c r="AE243"/>
  <c r="M243"/>
  <c r="E243"/>
  <c r="O243"/>
  <c r="G243"/>
  <c r="I243"/>
  <c r="Q243"/>
  <c r="R245"/>
  <c r="N245"/>
  <c r="J245"/>
  <c r="F245"/>
  <c r="B245"/>
  <c r="T245"/>
  <c r="P245"/>
  <c r="L245"/>
  <c r="H245"/>
  <c r="D245"/>
  <c r="S245"/>
  <c r="K245"/>
  <c r="C245"/>
  <c r="AE245"/>
  <c r="M245"/>
  <c r="E245"/>
  <c r="O245"/>
  <c r="G245"/>
  <c r="Q245"/>
  <c r="R247"/>
  <c r="N247"/>
  <c r="J247"/>
  <c r="F247"/>
  <c r="B247"/>
  <c r="T247"/>
  <c r="P247"/>
  <c r="L247"/>
  <c r="H247"/>
  <c r="D247"/>
  <c r="S247"/>
  <c r="K247"/>
  <c r="C247"/>
  <c r="AE247"/>
  <c r="M247"/>
  <c r="E247"/>
  <c r="O247"/>
  <c r="G247"/>
  <c r="I247"/>
  <c r="Q247"/>
  <c r="R249"/>
  <c r="N249"/>
  <c r="J249"/>
  <c r="F249"/>
  <c r="B249"/>
  <c r="T249"/>
  <c r="P249"/>
  <c r="L249"/>
  <c r="H249"/>
  <c r="D249"/>
  <c r="S249"/>
  <c r="K249"/>
  <c r="C249"/>
  <c r="AE249"/>
  <c r="M249"/>
  <c r="E249"/>
  <c r="O249"/>
  <c r="G249"/>
  <c r="Q249"/>
  <c r="I249"/>
  <c r="R251"/>
  <c r="N251"/>
  <c r="J251"/>
  <c r="F251"/>
  <c r="B251"/>
  <c r="T251"/>
  <c r="P251"/>
  <c r="L251"/>
  <c r="H251"/>
  <c r="D251"/>
  <c r="S251"/>
  <c r="K251"/>
  <c r="C251"/>
  <c r="AE251"/>
  <c r="M251"/>
  <c r="E251"/>
  <c r="O251"/>
  <c r="G251"/>
  <c r="I251"/>
  <c r="Q251"/>
  <c r="R253"/>
  <c r="N253"/>
  <c r="J253"/>
  <c r="F253"/>
  <c r="B253"/>
  <c r="T253"/>
  <c r="P253"/>
  <c r="L253"/>
  <c r="H253"/>
  <c r="D253"/>
  <c r="S253"/>
  <c r="K253"/>
  <c r="C253"/>
  <c r="AE253"/>
  <c r="M253"/>
  <c r="E253"/>
  <c r="O253"/>
  <c r="G253"/>
  <c r="Q253"/>
  <c r="I253"/>
  <c r="D156"/>
  <c r="H156"/>
  <c r="P156"/>
  <c r="T156"/>
  <c r="L158"/>
  <c r="T158"/>
  <c r="P162"/>
  <c r="P166"/>
  <c r="P170"/>
  <c r="P174"/>
  <c r="P178"/>
  <c r="P186"/>
  <c r="P192"/>
  <c r="J210"/>
  <c r="B156"/>
  <c r="F156"/>
  <c r="J156"/>
  <c r="N156"/>
  <c r="AG156"/>
  <c r="AK156"/>
  <c r="AO156"/>
  <c r="AS156"/>
  <c r="B157"/>
  <c r="F157"/>
  <c r="J157"/>
  <c r="N157"/>
  <c r="AG157"/>
  <c r="AK157"/>
  <c r="AO157"/>
  <c r="AS157"/>
  <c r="B158"/>
  <c r="F158"/>
  <c r="J158"/>
  <c r="N158"/>
  <c r="AG158"/>
  <c r="AK158"/>
  <c r="AO158"/>
  <c r="AS158"/>
  <c r="B159"/>
  <c r="F159"/>
  <c r="J159"/>
  <c r="P159"/>
  <c r="AQ159"/>
  <c r="H160"/>
  <c r="AI160"/>
  <c r="AY160"/>
  <c r="P161"/>
  <c r="AQ161"/>
  <c r="H162"/>
  <c r="AI162"/>
  <c r="AY162"/>
  <c r="P163"/>
  <c r="AQ163"/>
  <c r="H164"/>
  <c r="AI164"/>
  <c r="AY164"/>
  <c r="P165"/>
  <c r="AQ165"/>
  <c r="H166"/>
  <c r="AI166"/>
  <c r="AY166"/>
  <c r="P167"/>
  <c r="AQ167"/>
  <c r="H168"/>
  <c r="AI168"/>
  <c r="AY168"/>
  <c r="P169"/>
  <c r="AQ169"/>
  <c r="H170"/>
  <c r="AI170"/>
  <c r="AY170"/>
  <c r="P171"/>
  <c r="AQ171"/>
  <c r="H172"/>
  <c r="AI172"/>
  <c r="AY172"/>
  <c r="P173"/>
  <c r="AQ173"/>
  <c r="H174"/>
  <c r="AI174"/>
  <c r="AY174"/>
  <c r="P175"/>
  <c r="AQ175"/>
  <c r="H176"/>
  <c r="AI176"/>
  <c r="AY176"/>
  <c r="P177"/>
  <c r="AQ177"/>
  <c r="H178"/>
  <c r="AI178"/>
  <c r="AY178"/>
  <c r="P179"/>
  <c r="AQ179"/>
  <c r="H180"/>
  <c r="AI180"/>
  <c r="AY180"/>
  <c r="P181"/>
  <c r="AQ181"/>
  <c r="H182"/>
  <c r="AI182"/>
  <c r="AY182"/>
  <c r="P183"/>
  <c r="AQ183"/>
  <c r="H184"/>
  <c r="AI184"/>
  <c r="AY184"/>
  <c r="P185"/>
  <c r="AQ185"/>
  <c r="H186"/>
  <c r="AI186"/>
  <c r="AY186"/>
  <c r="P187"/>
  <c r="AQ187"/>
  <c r="H188"/>
  <c r="AI188"/>
  <c r="AY188"/>
  <c r="P189"/>
  <c r="AQ189"/>
  <c r="H190"/>
  <c r="AI190"/>
  <c r="AY190"/>
  <c r="P191"/>
  <c r="AQ191"/>
  <c r="H192"/>
  <c r="AI192"/>
  <c r="AY192"/>
  <c r="P193"/>
  <c r="AQ193"/>
  <c r="H194"/>
  <c r="AI194"/>
  <c r="AY194"/>
  <c r="P195"/>
  <c r="AQ195"/>
  <c r="H196"/>
  <c r="AI196"/>
  <c r="AY196"/>
  <c r="P197"/>
  <c r="AQ197"/>
  <c r="H198"/>
  <c r="AI198"/>
  <c r="AY198"/>
  <c r="P199"/>
  <c r="AQ199"/>
  <c r="J200"/>
  <c r="B201"/>
  <c r="AS201"/>
  <c r="AK202"/>
  <c r="R203"/>
  <c r="J204"/>
  <c r="B205"/>
  <c r="AS205"/>
  <c r="AK206"/>
  <c r="R207"/>
  <c r="J208"/>
  <c r="B209"/>
  <c r="AS209"/>
  <c r="AK210"/>
  <c r="R211"/>
  <c r="J212"/>
  <c r="B213"/>
  <c r="AS213"/>
  <c r="AK214"/>
  <c r="R215"/>
  <c r="AG216"/>
  <c r="F218"/>
  <c r="AU220"/>
  <c r="AE226"/>
  <c r="C234"/>
  <c r="I245"/>
  <c r="BJ161" i="67"/>
  <c r="AV161"/>
  <c r="AR161"/>
  <c r="AN161"/>
  <c r="AJ161"/>
  <c r="AW161"/>
  <c r="AS161"/>
  <c r="AO161"/>
  <c r="AK161"/>
  <c r="AG161"/>
  <c r="AY161"/>
  <c r="AU161"/>
  <c r="AQ161"/>
  <c r="AM161"/>
  <c r="AI161"/>
  <c r="BJ171"/>
  <c r="AV171"/>
  <c r="AR171"/>
  <c r="AN171"/>
  <c r="AJ171"/>
  <c r="AW171"/>
  <c r="AS171"/>
  <c r="AO171"/>
  <c r="AK171"/>
  <c r="AG171"/>
  <c r="AY171"/>
  <c r="AU171"/>
  <c r="AQ171"/>
  <c r="AM171"/>
  <c r="AI171"/>
  <c r="BJ177"/>
  <c r="AV177"/>
  <c r="AR177"/>
  <c r="AN177"/>
  <c r="AJ177"/>
  <c r="AP177"/>
  <c r="AW177"/>
  <c r="AS177"/>
  <c r="AO177"/>
  <c r="AK177"/>
  <c r="AG177"/>
  <c r="AT177"/>
  <c r="AH177"/>
  <c r="AY177"/>
  <c r="AU177"/>
  <c r="AQ177"/>
  <c r="AM177"/>
  <c r="AI177"/>
  <c r="AX177"/>
  <c r="AL177"/>
  <c r="BJ185"/>
  <c r="AV185"/>
  <c r="AR185"/>
  <c r="AN185"/>
  <c r="AJ185"/>
  <c r="AL185"/>
  <c r="AW185"/>
  <c r="AS185"/>
  <c r="AO185"/>
  <c r="AK185"/>
  <c r="AG185"/>
  <c r="AT185"/>
  <c r="AH185"/>
  <c r="AY185"/>
  <c r="AU185"/>
  <c r="AQ185"/>
  <c r="AM185"/>
  <c r="AI185"/>
  <c r="AX185"/>
  <c r="AP185"/>
  <c r="BJ191"/>
  <c r="AV191"/>
  <c r="AR191"/>
  <c r="AN191"/>
  <c r="AJ191"/>
  <c r="AW191"/>
  <c r="AQ191"/>
  <c r="AL191"/>
  <c r="AG191"/>
  <c r="AO191"/>
  <c r="AX191"/>
  <c r="AS191"/>
  <c r="AM191"/>
  <c r="AH191"/>
  <c r="AY191"/>
  <c r="AU191"/>
  <c r="AP191"/>
  <c r="AK191"/>
  <c r="AT191"/>
  <c r="AI191"/>
  <c r="BJ197"/>
  <c r="AV197"/>
  <c r="AR197"/>
  <c r="AN197"/>
  <c r="AJ197"/>
  <c r="AW197"/>
  <c r="AQ197"/>
  <c r="AL197"/>
  <c r="AG197"/>
  <c r="AY197"/>
  <c r="AI197"/>
  <c r="AX197"/>
  <c r="AS197"/>
  <c r="AM197"/>
  <c r="AH197"/>
  <c r="AT197"/>
  <c r="AU197"/>
  <c r="AP197"/>
  <c r="AK197"/>
  <c r="AO197"/>
  <c r="AX205"/>
  <c r="AT205"/>
  <c r="AP205"/>
  <c r="AL205"/>
  <c r="AH205"/>
  <c r="BJ205"/>
  <c r="AV205"/>
  <c r="AR205"/>
  <c r="AN205"/>
  <c r="AJ205"/>
  <c r="AW205"/>
  <c r="AS205"/>
  <c r="AO205"/>
  <c r="AK205"/>
  <c r="AG205"/>
  <c r="AM205"/>
  <c r="AQ205"/>
  <c r="AY205"/>
  <c r="AI205"/>
  <c r="AU205"/>
  <c r="AX213"/>
  <c r="AT213"/>
  <c r="AP213"/>
  <c r="AL213"/>
  <c r="AH213"/>
  <c r="BJ213"/>
  <c r="AV213"/>
  <c r="AR213"/>
  <c r="AN213"/>
  <c r="AJ213"/>
  <c r="AW213"/>
  <c r="AS213"/>
  <c r="AO213"/>
  <c r="AK213"/>
  <c r="AG213"/>
  <c r="AM213"/>
  <c r="AU213"/>
  <c r="AQ213"/>
  <c r="AY213"/>
  <c r="AI213"/>
  <c r="AY217"/>
  <c r="AU217"/>
  <c r="AQ217"/>
  <c r="AM217"/>
  <c r="AI217"/>
  <c r="BJ217"/>
  <c r="AT217"/>
  <c r="AO217"/>
  <c r="AJ217"/>
  <c r="AW217"/>
  <c r="AR217"/>
  <c r="AL217"/>
  <c r="AG217"/>
  <c r="AX217"/>
  <c r="AS217"/>
  <c r="AN217"/>
  <c r="AH217"/>
  <c r="AK217"/>
  <c r="AP217"/>
  <c r="AV217"/>
  <c r="AW223"/>
  <c r="AS223"/>
  <c r="AO223"/>
  <c r="AK223"/>
  <c r="AG223"/>
  <c r="AY223"/>
  <c r="AU223"/>
  <c r="AQ223"/>
  <c r="AM223"/>
  <c r="AI223"/>
  <c r="BJ223"/>
  <c r="AV223"/>
  <c r="AR223"/>
  <c r="AN223"/>
  <c r="AJ223"/>
  <c r="AT223"/>
  <c r="AL223"/>
  <c r="AP223"/>
  <c r="AH223"/>
  <c r="AX223"/>
  <c r="AW229"/>
  <c r="AS229"/>
  <c r="AO229"/>
  <c r="AK229"/>
  <c r="AG229"/>
  <c r="AX229"/>
  <c r="AT229"/>
  <c r="AP229"/>
  <c r="AL229"/>
  <c r="AH229"/>
  <c r="AU229"/>
  <c r="AM229"/>
  <c r="AY229"/>
  <c r="AQ229"/>
  <c r="AI229"/>
  <c r="BJ229"/>
  <c r="AR229"/>
  <c r="AJ229"/>
  <c r="AV229"/>
  <c r="AN229"/>
  <c r="AW239"/>
  <c r="AS239"/>
  <c r="AO239"/>
  <c r="AK239"/>
  <c r="AG239"/>
  <c r="AX239"/>
  <c r="AT239"/>
  <c r="AP239"/>
  <c r="AL239"/>
  <c r="AH239"/>
  <c r="AU239"/>
  <c r="AM239"/>
  <c r="AY239"/>
  <c r="AQ239"/>
  <c r="AI239"/>
  <c r="BJ239"/>
  <c r="AR239"/>
  <c r="AJ239"/>
  <c r="AV239"/>
  <c r="AN239"/>
  <c r="AW247"/>
  <c r="AS247"/>
  <c r="AO247"/>
  <c r="AK247"/>
  <c r="AG247"/>
  <c r="AX247"/>
  <c r="AT247"/>
  <c r="AP247"/>
  <c r="AL247"/>
  <c r="AH247"/>
  <c r="AU247"/>
  <c r="AM247"/>
  <c r="AY247"/>
  <c r="AQ247"/>
  <c r="AI247"/>
  <c r="BJ247"/>
  <c r="AR247"/>
  <c r="AJ247"/>
  <c r="AV247"/>
  <c r="AN247"/>
  <c r="AL161"/>
  <c r="AL163"/>
  <c r="AP159"/>
  <c r="AP161"/>
  <c r="AP163"/>
  <c r="AP167"/>
  <c r="AP171"/>
  <c r="AP173"/>
  <c r="BJ157"/>
  <c r="AV157"/>
  <c r="AR157"/>
  <c r="AN157"/>
  <c r="AJ157"/>
  <c r="AW157"/>
  <c r="AS157"/>
  <c r="AO157"/>
  <c r="AK157"/>
  <c r="AG157"/>
  <c r="AY157"/>
  <c r="AU157"/>
  <c r="AQ157"/>
  <c r="AM157"/>
  <c r="AI157"/>
  <c r="BJ165"/>
  <c r="AV165"/>
  <c r="AR165"/>
  <c r="AN165"/>
  <c r="AJ165"/>
  <c r="AW165"/>
  <c r="AS165"/>
  <c r="AO165"/>
  <c r="AK165"/>
  <c r="AG165"/>
  <c r="AY165"/>
  <c r="AU165"/>
  <c r="AQ165"/>
  <c r="AM165"/>
  <c r="AI165"/>
  <c r="BJ169"/>
  <c r="AV169"/>
  <c r="AR169"/>
  <c r="AN169"/>
  <c r="AJ169"/>
  <c r="AW169"/>
  <c r="AS169"/>
  <c r="AO169"/>
  <c r="AK169"/>
  <c r="AG169"/>
  <c r="AY169"/>
  <c r="AU169"/>
  <c r="AQ169"/>
  <c r="AM169"/>
  <c r="AI169"/>
  <c r="BJ179"/>
  <c r="AV179"/>
  <c r="AR179"/>
  <c r="AN179"/>
  <c r="AJ179"/>
  <c r="AT179"/>
  <c r="AL179"/>
  <c r="AW179"/>
  <c r="AS179"/>
  <c r="AO179"/>
  <c r="AK179"/>
  <c r="AG179"/>
  <c r="AX179"/>
  <c r="AH179"/>
  <c r="AY179"/>
  <c r="AU179"/>
  <c r="AQ179"/>
  <c r="AM179"/>
  <c r="AI179"/>
  <c r="AP179"/>
  <c r="BJ187"/>
  <c r="AV187"/>
  <c r="AR187"/>
  <c r="AN187"/>
  <c r="AJ187"/>
  <c r="AX187"/>
  <c r="AL187"/>
  <c r="AW187"/>
  <c r="AS187"/>
  <c r="AO187"/>
  <c r="AK187"/>
  <c r="AG187"/>
  <c r="AP187"/>
  <c r="AY187"/>
  <c r="AU187"/>
  <c r="AQ187"/>
  <c r="AM187"/>
  <c r="AI187"/>
  <c r="AT187"/>
  <c r="AH187"/>
  <c r="BJ193"/>
  <c r="AV193"/>
  <c r="AR193"/>
  <c r="AN193"/>
  <c r="AJ193"/>
  <c r="AW193"/>
  <c r="AQ193"/>
  <c r="AL193"/>
  <c r="AG193"/>
  <c r="AT193"/>
  <c r="AX193"/>
  <c r="AS193"/>
  <c r="AM193"/>
  <c r="AH193"/>
  <c r="AO193"/>
  <c r="AU193"/>
  <c r="AP193"/>
  <c r="AK193"/>
  <c r="AY193"/>
  <c r="AI193"/>
  <c r="AX199"/>
  <c r="AT199"/>
  <c r="AP199"/>
  <c r="AL199"/>
  <c r="BJ199"/>
  <c r="AV199"/>
  <c r="AR199"/>
  <c r="AN199"/>
  <c r="AJ199"/>
  <c r="AW199"/>
  <c r="AS199"/>
  <c r="AO199"/>
  <c r="AM199"/>
  <c r="AG199"/>
  <c r="AU199"/>
  <c r="AQ199"/>
  <c r="AH199"/>
  <c r="AI199"/>
  <c r="AY199"/>
  <c r="AK199"/>
  <c r="AX207"/>
  <c r="AT207"/>
  <c r="AP207"/>
  <c r="AL207"/>
  <c r="AH207"/>
  <c r="BJ207"/>
  <c r="AV207"/>
  <c r="AR207"/>
  <c r="AN207"/>
  <c r="AJ207"/>
  <c r="AW207"/>
  <c r="AS207"/>
  <c r="AO207"/>
  <c r="AK207"/>
  <c r="AG207"/>
  <c r="AM207"/>
  <c r="AQ207"/>
  <c r="AY207"/>
  <c r="AI207"/>
  <c r="AU207"/>
  <c r="AX211"/>
  <c r="AT211"/>
  <c r="AP211"/>
  <c r="AL211"/>
  <c r="AH211"/>
  <c r="BJ211"/>
  <c r="AV211"/>
  <c r="AR211"/>
  <c r="AN211"/>
  <c r="AJ211"/>
  <c r="AW211"/>
  <c r="AS211"/>
  <c r="AO211"/>
  <c r="AK211"/>
  <c r="AG211"/>
  <c r="AM211"/>
  <c r="AU211"/>
  <c r="AQ211"/>
  <c r="AY211"/>
  <c r="AI211"/>
  <c r="AY219"/>
  <c r="AU219"/>
  <c r="AQ219"/>
  <c r="AM219"/>
  <c r="AI219"/>
  <c r="BJ219"/>
  <c r="AT219"/>
  <c r="AO219"/>
  <c r="AJ219"/>
  <c r="AW219"/>
  <c r="AR219"/>
  <c r="AL219"/>
  <c r="AG219"/>
  <c r="AX219"/>
  <c r="AS219"/>
  <c r="AN219"/>
  <c r="AH219"/>
  <c r="AK219"/>
  <c r="AP219"/>
  <c r="AV219"/>
  <c r="AW225"/>
  <c r="AS225"/>
  <c r="AO225"/>
  <c r="AK225"/>
  <c r="AG225"/>
  <c r="AY225"/>
  <c r="AU225"/>
  <c r="AQ225"/>
  <c r="AM225"/>
  <c r="AI225"/>
  <c r="BJ225"/>
  <c r="AV225"/>
  <c r="AR225"/>
  <c r="AN225"/>
  <c r="AJ225"/>
  <c r="AT225"/>
  <c r="AL225"/>
  <c r="AP225"/>
  <c r="AX225"/>
  <c r="AH225"/>
  <c r="AW233"/>
  <c r="AS233"/>
  <c r="AO233"/>
  <c r="AK233"/>
  <c r="AG233"/>
  <c r="AX233"/>
  <c r="AT233"/>
  <c r="AP233"/>
  <c r="AL233"/>
  <c r="AH233"/>
  <c r="AU233"/>
  <c r="AM233"/>
  <c r="AY233"/>
  <c r="AQ233"/>
  <c r="AI233"/>
  <c r="BJ233"/>
  <c r="AR233"/>
  <c r="AJ233"/>
  <c r="AV233"/>
  <c r="AN233"/>
  <c r="AW237"/>
  <c r="AS237"/>
  <c r="AO237"/>
  <c r="AK237"/>
  <c r="AG237"/>
  <c r="AX237"/>
  <c r="AT237"/>
  <c r="AP237"/>
  <c r="AL237"/>
  <c r="AH237"/>
  <c r="AU237"/>
  <c r="AM237"/>
  <c r="AY237"/>
  <c r="AQ237"/>
  <c r="AI237"/>
  <c r="BJ237"/>
  <c r="AR237"/>
  <c r="AJ237"/>
  <c r="AV237"/>
  <c r="AN237"/>
  <c r="AW245"/>
  <c r="AS245"/>
  <c r="AO245"/>
  <c r="AK245"/>
  <c r="AG245"/>
  <c r="AX245"/>
  <c r="AT245"/>
  <c r="AP245"/>
  <c r="AL245"/>
  <c r="AH245"/>
  <c r="AU245"/>
  <c r="AM245"/>
  <c r="AY245"/>
  <c r="AQ245"/>
  <c r="AI245"/>
  <c r="BJ245"/>
  <c r="AR245"/>
  <c r="AJ245"/>
  <c r="AV245"/>
  <c r="AN245"/>
  <c r="AW251"/>
  <c r="AS251"/>
  <c r="AO251"/>
  <c r="AK251"/>
  <c r="AG251"/>
  <c r="AX251"/>
  <c r="AT251"/>
  <c r="AP251"/>
  <c r="AL251"/>
  <c r="AH251"/>
  <c r="AU251"/>
  <c r="AM251"/>
  <c r="AY251"/>
  <c r="AQ251"/>
  <c r="AI251"/>
  <c r="BJ251"/>
  <c r="AR251"/>
  <c r="AJ251"/>
  <c r="AV251"/>
  <c r="AN251"/>
  <c r="AL157"/>
  <c r="AL165"/>
  <c r="AH157"/>
  <c r="AX157"/>
  <c r="AH159"/>
  <c r="AH161"/>
  <c r="AX161"/>
  <c r="AH163"/>
  <c r="AH165"/>
  <c r="AX165"/>
  <c r="AH167"/>
  <c r="AH169"/>
  <c r="AX169"/>
  <c r="AH171"/>
  <c r="AX171"/>
  <c r="BJ159"/>
  <c r="AV159"/>
  <c r="AR159"/>
  <c r="AN159"/>
  <c r="AJ159"/>
  <c r="AW159"/>
  <c r="AS159"/>
  <c r="AO159"/>
  <c r="AK159"/>
  <c r="AG159"/>
  <c r="AY159"/>
  <c r="AU159"/>
  <c r="AQ159"/>
  <c r="AM159"/>
  <c r="AI159"/>
  <c r="BJ163"/>
  <c r="AV163"/>
  <c r="AR163"/>
  <c r="AN163"/>
  <c r="AJ163"/>
  <c r="AW163"/>
  <c r="AS163"/>
  <c r="AO163"/>
  <c r="AK163"/>
  <c r="AG163"/>
  <c r="AY163"/>
  <c r="AU163"/>
  <c r="AQ163"/>
  <c r="AM163"/>
  <c r="AI163"/>
  <c r="BJ167"/>
  <c r="AV167"/>
  <c r="AR167"/>
  <c r="AN167"/>
  <c r="AJ167"/>
  <c r="AW167"/>
  <c r="AS167"/>
  <c r="AO167"/>
  <c r="AK167"/>
  <c r="AG167"/>
  <c r="AY167"/>
  <c r="AU167"/>
  <c r="AQ167"/>
  <c r="AM167"/>
  <c r="AI167"/>
  <c r="BJ173"/>
  <c r="AV173"/>
  <c r="AR173"/>
  <c r="AN173"/>
  <c r="AJ173"/>
  <c r="AX173"/>
  <c r="AW173"/>
  <c r="AS173"/>
  <c r="AO173"/>
  <c r="AK173"/>
  <c r="AG173"/>
  <c r="AY173"/>
  <c r="AU173"/>
  <c r="AQ173"/>
  <c r="AM173"/>
  <c r="AI173"/>
  <c r="AT173"/>
  <c r="BJ175"/>
  <c r="AV175"/>
  <c r="AR175"/>
  <c r="AN175"/>
  <c r="AJ175"/>
  <c r="AT175"/>
  <c r="AL175"/>
  <c r="AW175"/>
  <c r="AS175"/>
  <c r="AO175"/>
  <c r="AK175"/>
  <c r="AG175"/>
  <c r="AP175"/>
  <c r="AY175"/>
  <c r="AU175"/>
  <c r="AQ175"/>
  <c r="AM175"/>
  <c r="AI175"/>
  <c r="AX175"/>
  <c r="AH175"/>
  <c r="BJ181"/>
  <c r="AV181"/>
  <c r="AR181"/>
  <c r="AN181"/>
  <c r="AJ181"/>
  <c r="AX181"/>
  <c r="AT181"/>
  <c r="AH181"/>
  <c r="AW181"/>
  <c r="AS181"/>
  <c r="AO181"/>
  <c r="AK181"/>
  <c r="AG181"/>
  <c r="AP181"/>
  <c r="AY181"/>
  <c r="AU181"/>
  <c r="AQ181"/>
  <c r="AM181"/>
  <c r="AI181"/>
  <c r="AL181"/>
  <c r="BJ183"/>
  <c r="AV183"/>
  <c r="AR183"/>
  <c r="AN183"/>
  <c r="AJ183"/>
  <c r="AP183"/>
  <c r="AL183"/>
  <c r="AW183"/>
  <c r="AS183"/>
  <c r="AO183"/>
  <c r="AK183"/>
  <c r="AG183"/>
  <c r="AX183"/>
  <c r="AH183"/>
  <c r="AY183"/>
  <c r="AU183"/>
  <c r="AQ183"/>
  <c r="AM183"/>
  <c r="AI183"/>
  <c r="AT183"/>
  <c r="BJ189"/>
  <c r="AV189"/>
  <c r="AW189"/>
  <c r="AR189"/>
  <c r="AN189"/>
  <c r="AJ189"/>
  <c r="AT189"/>
  <c r="AH189"/>
  <c r="AX189"/>
  <c r="AS189"/>
  <c r="AO189"/>
  <c r="AK189"/>
  <c r="AG189"/>
  <c r="AY189"/>
  <c r="AP189"/>
  <c r="AU189"/>
  <c r="AQ189"/>
  <c r="AM189"/>
  <c r="AI189"/>
  <c r="AL189"/>
  <c r="BJ195"/>
  <c r="AV195"/>
  <c r="AR195"/>
  <c r="AN195"/>
  <c r="AJ195"/>
  <c r="AW195"/>
  <c r="AQ195"/>
  <c r="AL195"/>
  <c r="AG195"/>
  <c r="AT195"/>
  <c r="AI195"/>
  <c r="AX195"/>
  <c r="AS195"/>
  <c r="AM195"/>
  <c r="AH195"/>
  <c r="AY195"/>
  <c r="AU195"/>
  <c r="AP195"/>
  <c r="AK195"/>
  <c r="AO195"/>
  <c r="AX201"/>
  <c r="AT201"/>
  <c r="AP201"/>
  <c r="AL201"/>
  <c r="AH201"/>
  <c r="BJ201"/>
  <c r="AV201"/>
  <c r="AR201"/>
  <c r="AN201"/>
  <c r="AJ201"/>
  <c r="AW201"/>
  <c r="AS201"/>
  <c r="AO201"/>
  <c r="AK201"/>
  <c r="AG201"/>
  <c r="AM201"/>
  <c r="AU201"/>
  <c r="AQ201"/>
  <c r="AY201"/>
  <c r="AI201"/>
  <c r="AX203"/>
  <c r="AT203"/>
  <c r="AP203"/>
  <c r="AL203"/>
  <c r="AH203"/>
  <c r="BJ203"/>
  <c r="AV203"/>
  <c r="AR203"/>
  <c r="AN203"/>
  <c r="AJ203"/>
  <c r="AW203"/>
  <c r="AS203"/>
  <c r="AO203"/>
  <c r="AK203"/>
  <c r="AG203"/>
  <c r="AM203"/>
  <c r="AU203"/>
  <c r="AQ203"/>
  <c r="AY203"/>
  <c r="AI203"/>
  <c r="AX209"/>
  <c r="AT209"/>
  <c r="AP209"/>
  <c r="AL209"/>
  <c r="AH209"/>
  <c r="BJ209"/>
  <c r="AV209"/>
  <c r="AR209"/>
  <c r="AN209"/>
  <c r="AJ209"/>
  <c r="AW209"/>
  <c r="AS209"/>
  <c r="AO209"/>
  <c r="AK209"/>
  <c r="AG209"/>
  <c r="AM209"/>
  <c r="AQ209"/>
  <c r="AU209"/>
  <c r="AY209"/>
  <c r="AI209"/>
  <c r="AX215"/>
  <c r="AT215"/>
  <c r="AP215"/>
  <c r="AL215"/>
  <c r="AH215"/>
  <c r="BJ215"/>
  <c r="AV215"/>
  <c r="AR215"/>
  <c r="AN215"/>
  <c r="AJ215"/>
  <c r="AW215"/>
  <c r="AS215"/>
  <c r="AO215"/>
  <c r="AK215"/>
  <c r="AG215"/>
  <c r="AM215"/>
  <c r="AU215"/>
  <c r="AQ215"/>
  <c r="AY215"/>
  <c r="AI215"/>
  <c r="AW221"/>
  <c r="AS221"/>
  <c r="AO221"/>
  <c r="AK221"/>
  <c r="AG221"/>
  <c r="AY221"/>
  <c r="AU221"/>
  <c r="AQ221"/>
  <c r="AM221"/>
  <c r="AI221"/>
  <c r="BJ221"/>
  <c r="AV221"/>
  <c r="AR221"/>
  <c r="AN221"/>
  <c r="AJ221"/>
  <c r="AT221"/>
  <c r="AL221"/>
  <c r="AP221"/>
  <c r="AH221"/>
  <c r="AX221"/>
  <c r="AW227"/>
  <c r="AS227"/>
  <c r="AO227"/>
  <c r="AK227"/>
  <c r="AG227"/>
  <c r="AY227"/>
  <c r="AU227"/>
  <c r="AQ227"/>
  <c r="AM227"/>
  <c r="AI227"/>
  <c r="BJ227"/>
  <c r="AV227"/>
  <c r="AR227"/>
  <c r="AN227"/>
  <c r="AJ227"/>
  <c r="AT227"/>
  <c r="AL227"/>
  <c r="AP227"/>
  <c r="AX227"/>
  <c r="AH227"/>
  <c r="AW231"/>
  <c r="AS231"/>
  <c r="AO231"/>
  <c r="AK231"/>
  <c r="AG231"/>
  <c r="AX231"/>
  <c r="AT231"/>
  <c r="AP231"/>
  <c r="AL231"/>
  <c r="AH231"/>
  <c r="AU231"/>
  <c r="AM231"/>
  <c r="AY231"/>
  <c r="AQ231"/>
  <c r="AI231"/>
  <c r="BJ231"/>
  <c r="AR231"/>
  <c r="AJ231"/>
  <c r="AV231"/>
  <c r="AN231"/>
  <c r="AW235"/>
  <c r="AS235"/>
  <c r="AO235"/>
  <c r="AK235"/>
  <c r="AG235"/>
  <c r="AX235"/>
  <c r="AT235"/>
  <c r="AP235"/>
  <c r="AL235"/>
  <c r="AH235"/>
  <c r="AU235"/>
  <c r="AM235"/>
  <c r="AY235"/>
  <c r="AQ235"/>
  <c r="AI235"/>
  <c r="BJ235"/>
  <c r="AR235"/>
  <c r="AJ235"/>
  <c r="AV235"/>
  <c r="AN235"/>
  <c r="AW241"/>
  <c r="AS241"/>
  <c r="AO241"/>
  <c r="AK241"/>
  <c r="AG241"/>
  <c r="AX241"/>
  <c r="AT241"/>
  <c r="AP241"/>
  <c r="AL241"/>
  <c r="AH241"/>
  <c r="AU241"/>
  <c r="AM241"/>
  <c r="AY241"/>
  <c r="AQ241"/>
  <c r="AI241"/>
  <c r="BJ241"/>
  <c r="AR241"/>
  <c r="AJ241"/>
  <c r="AV241"/>
  <c r="AN241"/>
  <c r="AW243"/>
  <c r="AS243"/>
  <c r="AO243"/>
  <c r="AK243"/>
  <c r="AG243"/>
  <c r="AX243"/>
  <c r="AT243"/>
  <c r="AP243"/>
  <c r="AL243"/>
  <c r="AH243"/>
  <c r="AU243"/>
  <c r="AM243"/>
  <c r="AY243"/>
  <c r="AQ243"/>
  <c r="AI243"/>
  <c r="BJ243"/>
  <c r="AR243"/>
  <c r="AJ243"/>
  <c r="AV243"/>
  <c r="AN243"/>
  <c r="AW249"/>
  <c r="AS249"/>
  <c r="AO249"/>
  <c r="AK249"/>
  <c r="AG249"/>
  <c r="AX249"/>
  <c r="AT249"/>
  <c r="AP249"/>
  <c r="AL249"/>
  <c r="AH249"/>
  <c r="AU249"/>
  <c r="AM249"/>
  <c r="AY249"/>
  <c r="AQ249"/>
  <c r="AI249"/>
  <c r="BJ249"/>
  <c r="AR249"/>
  <c r="AJ249"/>
  <c r="AV249"/>
  <c r="AN249"/>
  <c r="AW253"/>
  <c r="AS253"/>
  <c r="AO253"/>
  <c r="AK253"/>
  <c r="AG253"/>
  <c r="AX253"/>
  <c r="AT253"/>
  <c r="AP253"/>
  <c r="AL253"/>
  <c r="AH253"/>
  <c r="AU253"/>
  <c r="AM253"/>
  <c r="AY253"/>
  <c r="AQ253"/>
  <c r="AI253"/>
  <c r="BJ253"/>
  <c r="AR253"/>
  <c r="AJ253"/>
  <c r="AV253"/>
  <c r="AN253"/>
  <c r="AL159"/>
  <c r="AL167"/>
  <c r="AL169"/>
  <c r="AL171"/>
  <c r="AL173"/>
  <c r="AT157"/>
  <c r="AT159"/>
  <c r="AT161"/>
  <c r="AT163"/>
  <c r="AT165"/>
  <c r="AT167"/>
  <c r="AT169"/>
  <c r="AT171"/>
  <c r="AE190"/>
  <c r="Q190"/>
  <c r="M190"/>
  <c r="I190"/>
  <c r="E190"/>
  <c r="AE192"/>
  <c r="Q192"/>
  <c r="M192"/>
  <c r="I192"/>
  <c r="E192"/>
  <c r="AE194"/>
  <c r="Q194"/>
  <c r="M194"/>
  <c r="I194"/>
  <c r="E194"/>
  <c r="AE196"/>
  <c r="Q196"/>
  <c r="M196"/>
  <c r="I196"/>
  <c r="E196"/>
  <c r="AE198"/>
  <c r="Q198"/>
  <c r="M198"/>
  <c r="I198"/>
  <c r="E198"/>
  <c r="S200"/>
  <c r="O200"/>
  <c r="K200"/>
  <c r="G200"/>
  <c r="C200"/>
  <c r="AE200"/>
  <c r="Q200"/>
  <c r="M200"/>
  <c r="I200"/>
  <c r="E200"/>
  <c r="R200"/>
  <c r="N200"/>
  <c r="J200"/>
  <c r="F200"/>
  <c r="B200"/>
  <c r="S202"/>
  <c r="O202"/>
  <c r="K202"/>
  <c r="G202"/>
  <c r="C202"/>
  <c r="AE202"/>
  <c r="Q202"/>
  <c r="M202"/>
  <c r="I202"/>
  <c r="E202"/>
  <c r="R202"/>
  <c r="N202"/>
  <c r="J202"/>
  <c r="F202"/>
  <c r="B202"/>
  <c r="S204"/>
  <c r="O204"/>
  <c r="K204"/>
  <c r="G204"/>
  <c r="C204"/>
  <c r="AE204"/>
  <c r="Q204"/>
  <c r="M204"/>
  <c r="I204"/>
  <c r="E204"/>
  <c r="R204"/>
  <c r="N204"/>
  <c r="J204"/>
  <c r="F204"/>
  <c r="B204"/>
  <c r="S206"/>
  <c r="O206"/>
  <c r="K206"/>
  <c r="G206"/>
  <c r="C206"/>
  <c r="AE206"/>
  <c r="Q206"/>
  <c r="M206"/>
  <c r="I206"/>
  <c r="E206"/>
  <c r="R206"/>
  <c r="N206"/>
  <c r="J206"/>
  <c r="F206"/>
  <c r="B206"/>
  <c r="S208"/>
  <c r="O208"/>
  <c r="K208"/>
  <c r="G208"/>
  <c r="C208"/>
  <c r="AE208"/>
  <c r="Q208"/>
  <c r="M208"/>
  <c r="I208"/>
  <c r="E208"/>
  <c r="R208"/>
  <c r="N208"/>
  <c r="J208"/>
  <c r="F208"/>
  <c r="B208"/>
  <c r="S210"/>
  <c r="O210"/>
  <c r="K210"/>
  <c r="G210"/>
  <c r="C210"/>
  <c r="AE210"/>
  <c r="Q210"/>
  <c r="M210"/>
  <c r="I210"/>
  <c r="E210"/>
  <c r="R210"/>
  <c r="N210"/>
  <c r="J210"/>
  <c r="F210"/>
  <c r="B210"/>
  <c r="S212"/>
  <c r="O212"/>
  <c r="K212"/>
  <c r="G212"/>
  <c r="C212"/>
  <c r="AE212"/>
  <c r="Q212"/>
  <c r="M212"/>
  <c r="I212"/>
  <c r="E212"/>
  <c r="R212"/>
  <c r="N212"/>
  <c r="J212"/>
  <c r="F212"/>
  <c r="B212"/>
  <c r="S214"/>
  <c r="O214"/>
  <c r="K214"/>
  <c r="G214"/>
  <c r="C214"/>
  <c r="AE214"/>
  <c r="Q214"/>
  <c r="M214"/>
  <c r="I214"/>
  <c r="E214"/>
  <c r="R214"/>
  <c r="N214"/>
  <c r="J214"/>
  <c r="F214"/>
  <c r="B214"/>
  <c r="S216"/>
  <c r="O216"/>
  <c r="K216"/>
  <c r="G216"/>
  <c r="C216"/>
  <c r="AE216"/>
  <c r="Q216"/>
  <c r="M216"/>
  <c r="I216"/>
  <c r="E216"/>
  <c r="R216"/>
  <c r="N216"/>
  <c r="J216"/>
  <c r="F216"/>
  <c r="B216"/>
  <c r="T218"/>
  <c r="P218"/>
  <c r="L218"/>
  <c r="H218"/>
  <c r="D218"/>
  <c r="Q218"/>
  <c r="K218"/>
  <c r="F218"/>
  <c r="S218"/>
  <c r="N218"/>
  <c r="I218"/>
  <c r="C218"/>
  <c r="AE218"/>
  <c r="O218"/>
  <c r="J218"/>
  <c r="E218"/>
  <c r="T220"/>
  <c r="P220"/>
  <c r="L220"/>
  <c r="H220"/>
  <c r="D220"/>
  <c r="Q220"/>
  <c r="K220"/>
  <c r="F220"/>
  <c r="S220"/>
  <c r="N220"/>
  <c r="I220"/>
  <c r="C220"/>
  <c r="AE220"/>
  <c r="O220"/>
  <c r="J220"/>
  <c r="E220"/>
  <c r="R222"/>
  <c r="N222"/>
  <c r="J222"/>
  <c r="F222"/>
  <c r="B222"/>
  <c r="T222"/>
  <c r="P222"/>
  <c r="L222"/>
  <c r="H222"/>
  <c r="D222"/>
  <c r="AE222"/>
  <c r="Q222"/>
  <c r="M222"/>
  <c r="I222"/>
  <c r="E222"/>
  <c r="K222"/>
  <c r="S222"/>
  <c r="C222"/>
  <c r="G222"/>
  <c r="R224"/>
  <c r="N224"/>
  <c r="J224"/>
  <c r="F224"/>
  <c r="B224"/>
  <c r="T224"/>
  <c r="P224"/>
  <c r="L224"/>
  <c r="H224"/>
  <c r="D224"/>
  <c r="AE224"/>
  <c r="Q224"/>
  <c r="M224"/>
  <c r="I224"/>
  <c r="E224"/>
  <c r="K224"/>
  <c r="S224"/>
  <c r="C224"/>
  <c r="G224"/>
  <c r="R226"/>
  <c r="N226"/>
  <c r="J226"/>
  <c r="F226"/>
  <c r="B226"/>
  <c r="T226"/>
  <c r="P226"/>
  <c r="L226"/>
  <c r="H226"/>
  <c r="D226"/>
  <c r="AE226"/>
  <c r="Q226"/>
  <c r="M226"/>
  <c r="I226"/>
  <c r="E226"/>
  <c r="K226"/>
  <c r="S226"/>
  <c r="C226"/>
  <c r="G226"/>
  <c r="R228"/>
  <c r="N228"/>
  <c r="J228"/>
  <c r="F228"/>
  <c r="B228"/>
  <c r="T228"/>
  <c r="P228"/>
  <c r="L228"/>
  <c r="H228"/>
  <c r="D228"/>
  <c r="AE228"/>
  <c r="Q228"/>
  <c r="M228"/>
  <c r="I228"/>
  <c r="E228"/>
  <c r="K228"/>
  <c r="S228"/>
  <c r="C228"/>
  <c r="G228"/>
  <c r="R230"/>
  <c r="N230"/>
  <c r="J230"/>
  <c r="F230"/>
  <c r="B230"/>
  <c r="S230"/>
  <c r="O230"/>
  <c r="K230"/>
  <c r="G230"/>
  <c r="C230"/>
  <c r="T230"/>
  <c r="L230"/>
  <c r="D230"/>
  <c r="P230"/>
  <c r="H230"/>
  <c r="Q230"/>
  <c r="I230"/>
  <c r="M230"/>
  <c r="E230"/>
  <c r="R232"/>
  <c r="N232"/>
  <c r="J232"/>
  <c r="F232"/>
  <c r="B232"/>
  <c r="S232"/>
  <c r="O232"/>
  <c r="K232"/>
  <c r="G232"/>
  <c r="C232"/>
  <c r="T232"/>
  <c r="L232"/>
  <c r="D232"/>
  <c r="P232"/>
  <c r="H232"/>
  <c r="Q232"/>
  <c r="I232"/>
  <c r="M232"/>
  <c r="AE232"/>
  <c r="R234"/>
  <c r="N234"/>
  <c r="J234"/>
  <c r="F234"/>
  <c r="B234"/>
  <c r="S234"/>
  <c r="O234"/>
  <c r="K234"/>
  <c r="G234"/>
  <c r="C234"/>
  <c r="T234"/>
  <c r="L234"/>
  <c r="D234"/>
  <c r="P234"/>
  <c r="H234"/>
  <c r="Q234"/>
  <c r="I234"/>
  <c r="M234"/>
  <c r="E234"/>
  <c r="R236"/>
  <c r="N236"/>
  <c r="J236"/>
  <c r="F236"/>
  <c r="B236"/>
  <c r="S236"/>
  <c r="O236"/>
  <c r="K236"/>
  <c r="G236"/>
  <c r="C236"/>
  <c r="T236"/>
  <c r="L236"/>
  <c r="D236"/>
  <c r="P236"/>
  <c r="H236"/>
  <c r="Q236"/>
  <c r="I236"/>
  <c r="M236"/>
  <c r="AE236"/>
  <c r="R238"/>
  <c r="N238"/>
  <c r="J238"/>
  <c r="F238"/>
  <c r="B238"/>
  <c r="S238"/>
  <c r="O238"/>
  <c r="K238"/>
  <c r="G238"/>
  <c r="C238"/>
  <c r="T238"/>
  <c r="L238"/>
  <c r="D238"/>
  <c r="P238"/>
  <c r="H238"/>
  <c r="Q238"/>
  <c r="I238"/>
  <c r="M238"/>
  <c r="E238"/>
  <c r="R240"/>
  <c r="N240"/>
  <c r="J240"/>
  <c r="F240"/>
  <c r="B240"/>
  <c r="S240"/>
  <c r="O240"/>
  <c r="K240"/>
  <c r="G240"/>
  <c r="C240"/>
  <c r="T240"/>
  <c r="L240"/>
  <c r="D240"/>
  <c r="P240"/>
  <c r="H240"/>
  <c r="Q240"/>
  <c r="I240"/>
  <c r="M240"/>
  <c r="AE240"/>
  <c r="R242"/>
  <c r="N242"/>
  <c r="J242"/>
  <c r="F242"/>
  <c r="B242"/>
  <c r="S242"/>
  <c r="O242"/>
  <c r="K242"/>
  <c r="G242"/>
  <c r="C242"/>
  <c r="T242"/>
  <c r="L242"/>
  <c r="D242"/>
  <c r="P242"/>
  <c r="H242"/>
  <c r="Q242"/>
  <c r="I242"/>
  <c r="M242"/>
  <c r="E242"/>
  <c r="R244"/>
  <c r="N244"/>
  <c r="J244"/>
  <c r="F244"/>
  <c r="B244"/>
  <c r="S244"/>
  <c r="O244"/>
  <c r="K244"/>
  <c r="G244"/>
  <c r="C244"/>
  <c r="T244"/>
  <c r="L244"/>
  <c r="D244"/>
  <c r="P244"/>
  <c r="H244"/>
  <c r="Q244"/>
  <c r="I244"/>
  <c r="M244"/>
  <c r="AE244"/>
  <c r="R246"/>
  <c r="N246"/>
  <c r="J246"/>
  <c r="F246"/>
  <c r="B246"/>
  <c r="S246"/>
  <c r="O246"/>
  <c r="K246"/>
  <c r="G246"/>
  <c r="C246"/>
  <c r="T246"/>
  <c r="L246"/>
  <c r="D246"/>
  <c r="P246"/>
  <c r="H246"/>
  <c r="Q246"/>
  <c r="I246"/>
  <c r="M246"/>
  <c r="E246"/>
  <c r="R248"/>
  <c r="N248"/>
  <c r="J248"/>
  <c r="F248"/>
  <c r="B248"/>
  <c r="S248"/>
  <c r="O248"/>
  <c r="K248"/>
  <c r="G248"/>
  <c r="C248"/>
  <c r="T248"/>
  <c r="L248"/>
  <c r="D248"/>
  <c r="P248"/>
  <c r="H248"/>
  <c r="Q248"/>
  <c r="I248"/>
  <c r="M248"/>
  <c r="AE248"/>
  <c r="R250"/>
  <c r="N250"/>
  <c r="J250"/>
  <c r="F250"/>
  <c r="B250"/>
  <c r="S250"/>
  <c r="O250"/>
  <c r="K250"/>
  <c r="G250"/>
  <c r="C250"/>
  <c r="T250"/>
  <c r="L250"/>
  <c r="D250"/>
  <c r="P250"/>
  <c r="H250"/>
  <c r="Q250"/>
  <c r="I250"/>
  <c r="M250"/>
  <c r="E250"/>
  <c r="R252"/>
  <c r="N252"/>
  <c r="J252"/>
  <c r="F252"/>
  <c r="B252"/>
  <c r="S252"/>
  <c r="O252"/>
  <c r="K252"/>
  <c r="G252"/>
  <c r="C252"/>
  <c r="T252"/>
  <c r="L252"/>
  <c r="D252"/>
  <c r="P252"/>
  <c r="H252"/>
  <c r="Q252"/>
  <c r="I252"/>
  <c r="M252"/>
  <c r="AE252"/>
  <c r="R254"/>
  <c r="N254"/>
  <c r="J254"/>
  <c r="F254"/>
  <c r="B254"/>
  <c r="S254"/>
  <c r="O254"/>
  <c r="K254"/>
  <c r="G254"/>
  <c r="C254"/>
  <c r="T254"/>
  <c r="L254"/>
  <c r="D254"/>
  <c r="P254"/>
  <c r="H254"/>
  <c r="Q254"/>
  <c r="I254"/>
  <c r="M254"/>
  <c r="E254"/>
  <c r="D156"/>
  <c r="H156"/>
  <c r="L156"/>
  <c r="P156"/>
  <c r="T156"/>
  <c r="AI156"/>
  <c r="AM156"/>
  <c r="AQ156"/>
  <c r="AU156"/>
  <c r="AY156"/>
  <c r="D157"/>
  <c r="H157"/>
  <c r="L157"/>
  <c r="P157"/>
  <c r="T157"/>
  <c r="D158"/>
  <c r="H158"/>
  <c r="L158"/>
  <c r="P158"/>
  <c r="T158"/>
  <c r="AI158"/>
  <c r="AM158"/>
  <c r="AQ158"/>
  <c r="AU158"/>
  <c r="AY158"/>
  <c r="D159"/>
  <c r="H159"/>
  <c r="L159"/>
  <c r="P159"/>
  <c r="T159"/>
  <c r="D160"/>
  <c r="H160"/>
  <c r="L160"/>
  <c r="P160"/>
  <c r="T160"/>
  <c r="AI160"/>
  <c r="AM160"/>
  <c r="AQ160"/>
  <c r="AU160"/>
  <c r="AY160"/>
  <c r="D161"/>
  <c r="H161"/>
  <c r="L161"/>
  <c r="P161"/>
  <c r="T161"/>
  <c r="D162"/>
  <c r="H162"/>
  <c r="L162"/>
  <c r="P162"/>
  <c r="T162"/>
  <c r="AI162"/>
  <c r="AM162"/>
  <c r="AQ162"/>
  <c r="AU162"/>
  <c r="AY162"/>
  <c r="D163"/>
  <c r="H163"/>
  <c r="L163"/>
  <c r="P163"/>
  <c r="T163"/>
  <c r="D164"/>
  <c r="H164"/>
  <c r="L164"/>
  <c r="P164"/>
  <c r="T164"/>
  <c r="AI164"/>
  <c r="AM164"/>
  <c r="AQ164"/>
  <c r="AU164"/>
  <c r="AY164"/>
  <c r="D165"/>
  <c r="H165"/>
  <c r="L165"/>
  <c r="P165"/>
  <c r="T165"/>
  <c r="D166"/>
  <c r="H166"/>
  <c r="L166"/>
  <c r="P166"/>
  <c r="T166"/>
  <c r="AI166"/>
  <c r="AM166"/>
  <c r="AQ166"/>
  <c r="AU166"/>
  <c r="AY166"/>
  <c r="D167"/>
  <c r="H167"/>
  <c r="L167"/>
  <c r="P167"/>
  <c r="T167"/>
  <c r="D168"/>
  <c r="H168"/>
  <c r="L168"/>
  <c r="P168"/>
  <c r="T168"/>
  <c r="AI168"/>
  <c r="AM168"/>
  <c r="AQ168"/>
  <c r="AU168"/>
  <c r="AY168"/>
  <c r="D169"/>
  <c r="H169"/>
  <c r="L169"/>
  <c r="P169"/>
  <c r="T169"/>
  <c r="D170"/>
  <c r="H170"/>
  <c r="L170"/>
  <c r="P170"/>
  <c r="T170"/>
  <c r="AI170"/>
  <c r="AM170"/>
  <c r="AQ170"/>
  <c r="AU170"/>
  <c r="AY170"/>
  <c r="D171"/>
  <c r="H171"/>
  <c r="L171"/>
  <c r="P171"/>
  <c r="T171"/>
  <c r="D172"/>
  <c r="H172"/>
  <c r="L172"/>
  <c r="P172"/>
  <c r="T172"/>
  <c r="AI172"/>
  <c r="AM172"/>
  <c r="AQ172"/>
  <c r="AU172"/>
  <c r="AY172"/>
  <c r="D173"/>
  <c r="H173"/>
  <c r="L173"/>
  <c r="P173"/>
  <c r="T173"/>
  <c r="D174"/>
  <c r="H174"/>
  <c r="L174"/>
  <c r="P174"/>
  <c r="T174"/>
  <c r="AI174"/>
  <c r="AM174"/>
  <c r="AQ174"/>
  <c r="AU174"/>
  <c r="AY174"/>
  <c r="D175"/>
  <c r="H175"/>
  <c r="L175"/>
  <c r="P175"/>
  <c r="T175"/>
  <c r="D176"/>
  <c r="H176"/>
  <c r="L176"/>
  <c r="P176"/>
  <c r="T176"/>
  <c r="AI176"/>
  <c r="AM176"/>
  <c r="AQ176"/>
  <c r="AU176"/>
  <c r="AY176"/>
  <c r="D177"/>
  <c r="H177"/>
  <c r="L177"/>
  <c r="P177"/>
  <c r="T177"/>
  <c r="D178"/>
  <c r="H178"/>
  <c r="L178"/>
  <c r="P178"/>
  <c r="T178"/>
  <c r="AI178"/>
  <c r="AM178"/>
  <c r="AQ178"/>
  <c r="AU178"/>
  <c r="AY178"/>
  <c r="D179"/>
  <c r="H179"/>
  <c r="L179"/>
  <c r="P179"/>
  <c r="T179"/>
  <c r="D180"/>
  <c r="H180"/>
  <c r="L180"/>
  <c r="P180"/>
  <c r="T180"/>
  <c r="AI180"/>
  <c r="AM180"/>
  <c r="AQ180"/>
  <c r="AU180"/>
  <c r="AY180"/>
  <c r="D181"/>
  <c r="H181"/>
  <c r="L181"/>
  <c r="P181"/>
  <c r="T181"/>
  <c r="D182"/>
  <c r="H182"/>
  <c r="L182"/>
  <c r="P182"/>
  <c r="T182"/>
  <c r="AI182"/>
  <c r="AM182"/>
  <c r="AQ182"/>
  <c r="AU182"/>
  <c r="AY182"/>
  <c r="D183"/>
  <c r="H183"/>
  <c r="L183"/>
  <c r="P183"/>
  <c r="T183"/>
  <c r="D184"/>
  <c r="H184"/>
  <c r="L184"/>
  <c r="P184"/>
  <c r="T184"/>
  <c r="AI184"/>
  <c r="AM184"/>
  <c r="AQ184"/>
  <c r="AU184"/>
  <c r="AY184"/>
  <c r="D185"/>
  <c r="H185"/>
  <c r="L185"/>
  <c r="P185"/>
  <c r="T185"/>
  <c r="D186"/>
  <c r="H186"/>
  <c r="L186"/>
  <c r="P186"/>
  <c r="T186"/>
  <c r="AI186"/>
  <c r="AM186"/>
  <c r="AQ186"/>
  <c r="AU186"/>
  <c r="AY186"/>
  <c r="D187"/>
  <c r="H187"/>
  <c r="L187"/>
  <c r="P187"/>
  <c r="T187"/>
  <c r="D188"/>
  <c r="H188"/>
  <c r="L188"/>
  <c r="P188"/>
  <c r="T188"/>
  <c r="AI188"/>
  <c r="AM188"/>
  <c r="AQ188"/>
  <c r="AU188"/>
  <c r="AY188"/>
  <c r="D189"/>
  <c r="H189"/>
  <c r="L189"/>
  <c r="P189"/>
  <c r="T189"/>
  <c r="B190"/>
  <c r="G190"/>
  <c r="L190"/>
  <c r="R190"/>
  <c r="AH190"/>
  <c r="AM190"/>
  <c r="AS190"/>
  <c r="AX190"/>
  <c r="D191"/>
  <c r="J191"/>
  <c r="O191"/>
  <c r="B192"/>
  <c r="G192"/>
  <c r="L192"/>
  <c r="R192"/>
  <c r="AH192"/>
  <c r="AM192"/>
  <c r="AS192"/>
  <c r="AX192"/>
  <c r="D193"/>
  <c r="J193"/>
  <c r="O193"/>
  <c r="B194"/>
  <c r="G194"/>
  <c r="L194"/>
  <c r="R194"/>
  <c r="AH194"/>
  <c r="AM194"/>
  <c r="AS194"/>
  <c r="AX194"/>
  <c r="D195"/>
  <c r="J195"/>
  <c r="O195"/>
  <c r="B196"/>
  <c r="G196"/>
  <c r="L196"/>
  <c r="R196"/>
  <c r="AH196"/>
  <c r="AM196"/>
  <c r="AS196"/>
  <c r="AX196"/>
  <c r="D197"/>
  <c r="J197"/>
  <c r="O197"/>
  <c r="B198"/>
  <c r="G198"/>
  <c r="L198"/>
  <c r="R198"/>
  <c r="AH198"/>
  <c r="AM198"/>
  <c r="AS198"/>
  <c r="AX198"/>
  <c r="D199"/>
  <c r="J199"/>
  <c r="O199"/>
  <c r="P200"/>
  <c r="AQ200"/>
  <c r="P202"/>
  <c r="AQ202"/>
  <c r="P204"/>
  <c r="AQ204"/>
  <c r="P206"/>
  <c r="AQ206"/>
  <c r="P208"/>
  <c r="AQ208"/>
  <c r="P210"/>
  <c r="AQ210"/>
  <c r="P212"/>
  <c r="AQ212"/>
  <c r="P214"/>
  <c r="AQ214"/>
  <c r="P216"/>
  <c r="AS216"/>
  <c r="R218"/>
  <c r="AX218"/>
  <c r="B220"/>
  <c r="AH220"/>
  <c r="O224"/>
  <c r="E232"/>
  <c r="AE238"/>
  <c r="E248"/>
  <c r="AE254"/>
  <c r="AE191"/>
  <c r="Q191"/>
  <c r="M191"/>
  <c r="I191"/>
  <c r="E191"/>
  <c r="AE193"/>
  <c r="Q193"/>
  <c r="M193"/>
  <c r="I193"/>
  <c r="E193"/>
  <c r="AE195"/>
  <c r="Q195"/>
  <c r="M195"/>
  <c r="I195"/>
  <c r="E195"/>
  <c r="AE197"/>
  <c r="Q197"/>
  <c r="M197"/>
  <c r="I197"/>
  <c r="E197"/>
  <c r="AE199"/>
  <c r="Q199"/>
  <c r="M199"/>
  <c r="I199"/>
  <c r="E199"/>
  <c r="S201"/>
  <c r="O201"/>
  <c r="K201"/>
  <c r="G201"/>
  <c r="C201"/>
  <c r="AE201"/>
  <c r="Q201"/>
  <c r="M201"/>
  <c r="I201"/>
  <c r="E201"/>
  <c r="R201"/>
  <c r="N201"/>
  <c r="J201"/>
  <c r="F201"/>
  <c r="B201"/>
  <c r="S203"/>
  <c r="O203"/>
  <c r="K203"/>
  <c r="G203"/>
  <c r="C203"/>
  <c r="AE203"/>
  <c r="Q203"/>
  <c r="M203"/>
  <c r="I203"/>
  <c r="E203"/>
  <c r="R203"/>
  <c r="N203"/>
  <c r="J203"/>
  <c r="F203"/>
  <c r="B203"/>
  <c r="S205"/>
  <c r="O205"/>
  <c r="K205"/>
  <c r="G205"/>
  <c r="C205"/>
  <c r="AE205"/>
  <c r="Q205"/>
  <c r="M205"/>
  <c r="I205"/>
  <c r="E205"/>
  <c r="R205"/>
  <c r="N205"/>
  <c r="J205"/>
  <c r="F205"/>
  <c r="B205"/>
  <c r="S207"/>
  <c r="O207"/>
  <c r="K207"/>
  <c r="G207"/>
  <c r="C207"/>
  <c r="AE207"/>
  <c r="Q207"/>
  <c r="M207"/>
  <c r="I207"/>
  <c r="E207"/>
  <c r="R207"/>
  <c r="N207"/>
  <c r="J207"/>
  <c r="F207"/>
  <c r="B207"/>
  <c r="S209"/>
  <c r="O209"/>
  <c r="K209"/>
  <c r="G209"/>
  <c r="C209"/>
  <c r="AE209"/>
  <c r="Q209"/>
  <c r="M209"/>
  <c r="I209"/>
  <c r="E209"/>
  <c r="R209"/>
  <c r="N209"/>
  <c r="J209"/>
  <c r="F209"/>
  <c r="B209"/>
  <c r="S211"/>
  <c r="O211"/>
  <c r="K211"/>
  <c r="G211"/>
  <c r="C211"/>
  <c r="AE211"/>
  <c r="Q211"/>
  <c r="M211"/>
  <c r="I211"/>
  <c r="E211"/>
  <c r="R211"/>
  <c r="N211"/>
  <c r="J211"/>
  <c r="F211"/>
  <c r="B211"/>
  <c r="S213"/>
  <c r="O213"/>
  <c r="K213"/>
  <c r="G213"/>
  <c r="C213"/>
  <c r="AE213"/>
  <c r="Q213"/>
  <c r="M213"/>
  <c r="I213"/>
  <c r="E213"/>
  <c r="R213"/>
  <c r="N213"/>
  <c r="J213"/>
  <c r="F213"/>
  <c r="B213"/>
  <c r="S215"/>
  <c r="O215"/>
  <c r="K215"/>
  <c r="G215"/>
  <c r="C215"/>
  <c r="AE215"/>
  <c r="Q215"/>
  <c r="M215"/>
  <c r="I215"/>
  <c r="E215"/>
  <c r="R215"/>
  <c r="N215"/>
  <c r="J215"/>
  <c r="F215"/>
  <c r="B215"/>
  <c r="T217"/>
  <c r="P217"/>
  <c r="L217"/>
  <c r="H217"/>
  <c r="D217"/>
  <c r="S217"/>
  <c r="N217"/>
  <c r="I217"/>
  <c r="C217"/>
  <c r="Q217"/>
  <c r="K217"/>
  <c r="F217"/>
  <c r="R217"/>
  <c r="M217"/>
  <c r="G217"/>
  <c r="B217"/>
  <c r="T219"/>
  <c r="P219"/>
  <c r="L219"/>
  <c r="H219"/>
  <c r="D219"/>
  <c r="S219"/>
  <c r="N219"/>
  <c r="I219"/>
  <c r="C219"/>
  <c r="Q219"/>
  <c r="K219"/>
  <c r="F219"/>
  <c r="R219"/>
  <c r="M219"/>
  <c r="G219"/>
  <c r="B219"/>
  <c r="R221"/>
  <c r="N221"/>
  <c r="J221"/>
  <c r="F221"/>
  <c r="B221"/>
  <c r="T221"/>
  <c r="P221"/>
  <c r="L221"/>
  <c r="H221"/>
  <c r="D221"/>
  <c r="AE221"/>
  <c r="Q221"/>
  <c r="M221"/>
  <c r="I221"/>
  <c r="S221"/>
  <c r="E221"/>
  <c r="K221"/>
  <c r="O221"/>
  <c r="C221"/>
  <c r="R223"/>
  <c r="N223"/>
  <c r="J223"/>
  <c r="F223"/>
  <c r="B223"/>
  <c r="T223"/>
  <c r="P223"/>
  <c r="L223"/>
  <c r="H223"/>
  <c r="D223"/>
  <c r="AE223"/>
  <c r="Q223"/>
  <c r="M223"/>
  <c r="I223"/>
  <c r="E223"/>
  <c r="S223"/>
  <c r="C223"/>
  <c r="K223"/>
  <c r="O223"/>
  <c r="R225"/>
  <c r="N225"/>
  <c r="J225"/>
  <c r="F225"/>
  <c r="B225"/>
  <c r="T225"/>
  <c r="P225"/>
  <c r="L225"/>
  <c r="H225"/>
  <c r="D225"/>
  <c r="AE225"/>
  <c r="Q225"/>
  <c r="M225"/>
  <c r="I225"/>
  <c r="E225"/>
  <c r="S225"/>
  <c r="C225"/>
  <c r="K225"/>
  <c r="O225"/>
  <c r="R227"/>
  <c r="N227"/>
  <c r="J227"/>
  <c r="F227"/>
  <c r="B227"/>
  <c r="T227"/>
  <c r="P227"/>
  <c r="L227"/>
  <c r="H227"/>
  <c r="D227"/>
  <c r="AE227"/>
  <c r="Q227"/>
  <c r="M227"/>
  <c r="I227"/>
  <c r="E227"/>
  <c r="S227"/>
  <c r="C227"/>
  <c r="K227"/>
  <c r="O227"/>
  <c r="R229"/>
  <c r="S229"/>
  <c r="T229"/>
  <c r="N229"/>
  <c r="J229"/>
  <c r="F229"/>
  <c r="B229"/>
  <c r="P229"/>
  <c r="L229"/>
  <c r="H229"/>
  <c r="D229"/>
  <c r="Q229"/>
  <c r="M229"/>
  <c r="I229"/>
  <c r="E229"/>
  <c r="AE229"/>
  <c r="C229"/>
  <c r="K229"/>
  <c r="O229"/>
  <c r="R231"/>
  <c r="N231"/>
  <c r="J231"/>
  <c r="F231"/>
  <c r="B231"/>
  <c r="S231"/>
  <c r="O231"/>
  <c r="K231"/>
  <c r="G231"/>
  <c r="C231"/>
  <c r="T231"/>
  <c r="L231"/>
  <c r="D231"/>
  <c r="P231"/>
  <c r="H231"/>
  <c r="Q231"/>
  <c r="I231"/>
  <c r="E231"/>
  <c r="AE231"/>
  <c r="R233"/>
  <c r="N233"/>
  <c r="J233"/>
  <c r="F233"/>
  <c r="B233"/>
  <c r="S233"/>
  <c r="O233"/>
  <c r="K233"/>
  <c r="G233"/>
  <c r="C233"/>
  <c r="T233"/>
  <c r="L233"/>
  <c r="D233"/>
  <c r="P233"/>
  <c r="H233"/>
  <c r="Q233"/>
  <c r="I233"/>
  <c r="AE233"/>
  <c r="E233"/>
  <c r="M233"/>
  <c r="R235"/>
  <c r="N235"/>
  <c r="J235"/>
  <c r="F235"/>
  <c r="B235"/>
  <c r="S235"/>
  <c r="O235"/>
  <c r="K235"/>
  <c r="G235"/>
  <c r="C235"/>
  <c r="T235"/>
  <c r="L235"/>
  <c r="D235"/>
  <c r="P235"/>
  <c r="H235"/>
  <c r="Q235"/>
  <c r="I235"/>
  <c r="E235"/>
  <c r="AE235"/>
  <c r="R237"/>
  <c r="N237"/>
  <c r="J237"/>
  <c r="F237"/>
  <c r="B237"/>
  <c r="S237"/>
  <c r="O237"/>
  <c r="K237"/>
  <c r="G237"/>
  <c r="C237"/>
  <c r="T237"/>
  <c r="L237"/>
  <c r="D237"/>
  <c r="P237"/>
  <c r="H237"/>
  <c r="Q237"/>
  <c r="I237"/>
  <c r="AE237"/>
  <c r="E237"/>
  <c r="M237"/>
  <c r="R239"/>
  <c r="N239"/>
  <c r="J239"/>
  <c r="F239"/>
  <c r="B239"/>
  <c r="S239"/>
  <c r="O239"/>
  <c r="K239"/>
  <c r="G239"/>
  <c r="C239"/>
  <c r="T239"/>
  <c r="L239"/>
  <c r="D239"/>
  <c r="P239"/>
  <c r="H239"/>
  <c r="Q239"/>
  <c r="I239"/>
  <c r="E239"/>
  <c r="AE239"/>
  <c r="R241"/>
  <c r="N241"/>
  <c r="J241"/>
  <c r="F241"/>
  <c r="B241"/>
  <c r="S241"/>
  <c r="O241"/>
  <c r="K241"/>
  <c r="G241"/>
  <c r="C241"/>
  <c r="T241"/>
  <c r="L241"/>
  <c r="D241"/>
  <c r="P241"/>
  <c r="H241"/>
  <c r="Q241"/>
  <c r="I241"/>
  <c r="AE241"/>
  <c r="E241"/>
  <c r="M241"/>
  <c r="R243"/>
  <c r="N243"/>
  <c r="J243"/>
  <c r="F243"/>
  <c r="B243"/>
  <c r="S243"/>
  <c r="O243"/>
  <c r="K243"/>
  <c r="G243"/>
  <c r="C243"/>
  <c r="T243"/>
  <c r="L243"/>
  <c r="D243"/>
  <c r="P243"/>
  <c r="H243"/>
  <c r="Q243"/>
  <c r="I243"/>
  <c r="E243"/>
  <c r="AE243"/>
  <c r="R245"/>
  <c r="N245"/>
  <c r="J245"/>
  <c r="F245"/>
  <c r="B245"/>
  <c r="S245"/>
  <c r="O245"/>
  <c r="K245"/>
  <c r="G245"/>
  <c r="C245"/>
  <c r="T245"/>
  <c r="L245"/>
  <c r="D245"/>
  <c r="P245"/>
  <c r="H245"/>
  <c r="Q245"/>
  <c r="I245"/>
  <c r="AE245"/>
  <c r="E245"/>
  <c r="M245"/>
  <c r="R247"/>
  <c r="N247"/>
  <c r="J247"/>
  <c r="F247"/>
  <c r="B247"/>
  <c r="S247"/>
  <c r="O247"/>
  <c r="K247"/>
  <c r="G247"/>
  <c r="C247"/>
  <c r="T247"/>
  <c r="L247"/>
  <c r="D247"/>
  <c r="P247"/>
  <c r="H247"/>
  <c r="Q247"/>
  <c r="I247"/>
  <c r="E247"/>
  <c r="AE247"/>
  <c r="R249"/>
  <c r="N249"/>
  <c r="J249"/>
  <c r="F249"/>
  <c r="B249"/>
  <c r="S249"/>
  <c r="O249"/>
  <c r="K249"/>
  <c r="G249"/>
  <c r="C249"/>
  <c r="T249"/>
  <c r="L249"/>
  <c r="D249"/>
  <c r="P249"/>
  <c r="H249"/>
  <c r="Q249"/>
  <c r="I249"/>
  <c r="AE249"/>
  <c r="E249"/>
  <c r="M249"/>
  <c r="R251"/>
  <c r="N251"/>
  <c r="J251"/>
  <c r="F251"/>
  <c r="B251"/>
  <c r="S251"/>
  <c r="O251"/>
  <c r="K251"/>
  <c r="G251"/>
  <c r="C251"/>
  <c r="T251"/>
  <c r="L251"/>
  <c r="D251"/>
  <c r="P251"/>
  <c r="H251"/>
  <c r="Q251"/>
  <c r="I251"/>
  <c r="E251"/>
  <c r="AE251"/>
  <c r="R253"/>
  <c r="N253"/>
  <c r="J253"/>
  <c r="F253"/>
  <c r="B253"/>
  <c r="S253"/>
  <c r="O253"/>
  <c r="K253"/>
  <c r="G253"/>
  <c r="C253"/>
  <c r="T253"/>
  <c r="L253"/>
  <c r="D253"/>
  <c r="P253"/>
  <c r="H253"/>
  <c r="Q253"/>
  <c r="I253"/>
  <c r="AE253"/>
  <c r="E253"/>
  <c r="M253"/>
  <c r="B156"/>
  <c r="F156"/>
  <c r="J156"/>
  <c r="N156"/>
  <c r="R156"/>
  <c r="AG156"/>
  <c r="AK156"/>
  <c r="AO156"/>
  <c r="AS156"/>
  <c r="AW156"/>
  <c r="B157"/>
  <c r="F157"/>
  <c r="J157"/>
  <c r="N157"/>
  <c r="R157"/>
  <c r="B158"/>
  <c r="F158"/>
  <c r="J158"/>
  <c r="N158"/>
  <c r="R158"/>
  <c r="AG158"/>
  <c r="AK158"/>
  <c r="AO158"/>
  <c r="AS158"/>
  <c r="AW158"/>
  <c r="B159"/>
  <c r="F159"/>
  <c r="J159"/>
  <c r="N159"/>
  <c r="R159"/>
  <c r="B160"/>
  <c r="F160"/>
  <c r="J160"/>
  <c r="N160"/>
  <c r="R160"/>
  <c r="AG160"/>
  <c r="AK160"/>
  <c r="AO160"/>
  <c r="AS160"/>
  <c r="AW160"/>
  <c r="B161"/>
  <c r="F161"/>
  <c r="J161"/>
  <c r="N161"/>
  <c r="R161"/>
  <c r="B162"/>
  <c r="F162"/>
  <c r="J162"/>
  <c r="N162"/>
  <c r="R162"/>
  <c r="AG162"/>
  <c r="AK162"/>
  <c r="AO162"/>
  <c r="AS162"/>
  <c r="AW162"/>
  <c r="B163"/>
  <c r="F163"/>
  <c r="J163"/>
  <c r="N163"/>
  <c r="R163"/>
  <c r="B164"/>
  <c r="F164"/>
  <c r="J164"/>
  <c r="N164"/>
  <c r="R164"/>
  <c r="AG164"/>
  <c r="AK164"/>
  <c r="AO164"/>
  <c r="AS164"/>
  <c r="AW164"/>
  <c r="B165"/>
  <c r="F165"/>
  <c r="J165"/>
  <c r="N165"/>
  <c r="R165"/>
  <c r="B166"/>
  <c r="F166"/>
  <c r="J166"/>
  <c r="N166"/>
  <c r="R166"/>
  <c r="AG166"/>
  <c r="AK166"/>
  <c r="AO166"/>
  <c r="AS166"/>
  <c r="AW166"/>
  <c r="B167"/>
  <c r="F167"/>
  <c r="J167"/>
  <c r="N167"/>
  <c r="R167"/>
  <c r="B168"/>
  <c r="F168"/>
  <c r="J168"/>
  <c r="N168"/>
  <c r="R168"/>
  <c r="AG168"/>
  <c r="AK168"/>
  <c r="AO168"/>
  <c r="AS168"/>
  <c r="AW168"/>
  <c r="B169"/>
  <c r="F169"/>
  <c r="J169"/>
  <c r="N169"/>
  <c r="R169"/>
  <c r="B170"/>
  <c r="F170"/>
  <c r="J170"/>
  <c r="N170"/>
  <c r="R170"/>
  <c r="AG170"/>
  <c r="AK170"/>
  <c r="AO170"/>
  <c r="AS170"/>
  <c r="AW170"/>
  <c r="B171"/>
  <c r="F171"/>
  <c r="J171"/>
  <c r="N171"/>
  <c r="R171"/>
  <c r="B172"/>
  <c r="F172"/>
  <c r="J172"/>
  <c r="N172"/>
  <c r="R172"/>
  <c r="AG172"/>
  <c r="AK172"/>
  <c r="AO172"/>
  <c r="AS172"/>
  <c r="AW172"/>
  <c r="B173"/>
  <c r="F173"/>
  <c r="J173"/>
  <c r="N173"/>
  <c r="R173"/>
  <c r="B174"/>
  <c r="F174"/>
  <c r="J174"/>
  <c r="N174"/>
  <c r="R174"/>
  <c r="AG174"/>
  <c r="AK174"/>
  <c r="AO174"/>
  <c r="AS174"/>
  <c r="AW174"/>
  <c r="B175"/>
  <c r="F175"/>
  <c r="J175"/>
  <c r="N175"/>
  <c r="R175"/>
  <c r="B176"/>
  <c r="F176"/>
  <c r="J176"/>
  <c r="N176"/>
  <c r="R176"/>
  <c r="AG176"/>
  <c r="AK176"/>
  <c r="AO176"/>
  <c r="AS176"/>
  <c r="AW176"/>
  <c r="B177"/>
  <c r="F177"/>
  <c r="J177"/>
  <c r="N177"/>
  <c r="R177"/>
  <c r="B178"/>
  <c r="F178"/>
  <c r="J178"/>
  <c r="N178"/>
  <c r="R178"/>
  <c r="AG178"/>
  <c r="AK178"/>
  <c r="AO178"/>
  <c r="AS178"/>
  <c r="AW178"/>
  <c r="B179"/>
  <c r="F179"/>
  <c r="J179"/>
  <c r="N179"/>
  <c r="R179"/>
  <c r="B180"/>
  <c r="F180"/>
  <c r="J180"/>
  <c r="N180"/>
  <c r="R180"/>
  <c r="AG180"/>
  <c r="AK180"/>
  <c r="AO180"/>
  <c r="AS180"/>
  <c r="AW180"/>
  <c r="B181"/>
  <c r="F181"/>
  <c r="J181"/>
  <c r="N181"/>
  <c r="R181"/>
  <c r="B182"/>
  <c r="F182"/>
  <c r="J182"/>
  <c r="N182"/>
  <c r="R182"/>
  <c r="AG182"/>
  <c r="AK182"/>
  <c r="AO182"/>
  <c r="AS182"/>
  <c r="AW182"/>
  <c r="B183"/>
  <c r="F183"/>
  <c r="J183"/>
  <c r="N183"/>
  <c r="R183"/>
  <c r="B184"/>
  <c r="F184"/>
  <c r="J184"/>
  <c r="N184"/>
  <c r="R184"/>
  <c r="AG184"/>
  <c r="AK184"/>
  <c r="AO184"/>
  <c r="AS184"/>
  <c r="AW184"/>
  <c r="B185"/>
  <c r="F185"/>
  <c r="J185"/>
  <c r="N185"/>
  <c r="R185"/>
  <c r="B186"/>
  <c r="F186"/>
  <c r="J186"/>
  <c r="N186"/>
  <c r="R186"/>
  <c r="AG186"/>
  <c r="AK186"/>
  <c r="AO186"/>
  <c r="AS186"/>
  <c r="AW186"/>
  <c r="B187"/>
  <c r="F187"/>
  <c r="J187"/>
  <c r="N187"/>
  <c r="R187"/>
  <c r="B188"/>
  <c r="F188"/>
  <c r="J188"/>
  <c r="N188"/>
  <c r="R188"/>
  <c r="AG188"/>
  <c r="AK188"/>
  <c r="AO188"/>
  <c r="AS188"/>
  <c r="AW188"/>
  <c r="B189"/>
  <c r="F189"/>
  <c r="J189"/>
  <c r="N189"/>
  <c r="R189"/>
  <c r="D190"/>
  <c r="J190"/>
  <c r="O190"/>
  <c r="T190"/>
  <c r="AK190"/>
  <c r="AP190"/>
  <c r="B191"/>
  <c r="G191"/>
  <c r="L191"/>
  <c r="R191"/>
  <c r="D192"/>
  <c r="J192"/>
  <c r="O192"/>
  <c r="T192"/>
  <c r="AK192"/>
  <c r="AP192"/>
  <c r="B193"/>
  <c r="G193"/>
  <c r="L193"/>
  <c r="R193"/>
  <c r="D194"/>
  <c r="J194"/>
  <c r="O194"/>
  <c r="T194"/>
  <c r="AK194"/>
  <c r="AP194"/>
  <c r="B195"/>
  <c r="G195"/>
  <c r="L195"/>
  <c r="R195"/>
  <c r="D196"/>
  <c r="J196"/>
  <c r="O196"/>
  <c r="T196"/>
  <c r="AK196"/>
  <c r="AP196"/>
  <c r="B197"/>
  <c r="G197"/>
  <c r="L197"/>
  <c r="R197"/>
  <c r="D198"/>
  <c r="J198"/>
  <c r="O198"/>
  <c r="T198"/>
  <c r="AK198"/>
  <c r="AP198"/>
  <c r="B199"/>
  <c r="G199"/>
  <c r="L199"/>
  <c r="R199"/>
  <c r="H200"/>
  <c r="AI200"/>
  <c r="P201"/>
  <c r="H202"/>
  <c r="AI202"/>
  <c r="P203"/>
  <c r="H204"/>
  <c r="AI204"/>
  <c r="P205"/>
  <c r="H206"/>
  <c r="AI206"/>
  <c r="P207"/>
  <c r="H208"/>
  <c r="AI208"/>
  <c r="P209"/>
  <c r="H210"/>
  <c r="AI210"/>
  <c r="P211"/>
  <c r="H212"/>
  <c r="AI212"/>
  <c r="P213"/>
  <c r="H214"/>
  <c r="AI214"/>
  <c r="P215"/>
  <c r="H216"/>
  <c r="E217"/>
  <c r="G218"/>
  <c r="J219"/>
  <c r="M220"/>
  <c r="G225"/>
  <c r="O228"/>
  <c r="AE230"/>
  <c r="E240"/>
  <c r="M243"/>
  <c r="AE246"/>
  <c r="BJ190"/>
  <c r="AV190"/>
  <c r="AR190"/>
  <c r="AN190"/>
  <c r="AJ190"/>
  <c r="BJ192"/>
  <c r="AV192"/>
  <c r="AR192"/>
  <c r="AN192"/>
  <c r="AJ192"/>
  <c r="BJ194"/>
  <c r="AV194"/>
  <c r="AR194"/>
  <c r="AN194"/>
  <c r="AJ194"/>
  <c r="BJ196"/>
  <c r="AV196"/>
  <c r="AR196"/>
  <c r="AN196"/>
  <c r="AJ196"/>
  <c r="BJ198"/>
  <c r="AV198"/>
  <c r="AR198"/>
  <c r="AN198"/>
  <c r="AJ198"/>
  <c r="AX200"/>
  <c r="AT200"/>
  <c r="AP200"/>
  <c r="AL200"/>
  <c r="AH200"/>
  <c r="BJ200"/>
  <c r="AV200"/>
  <c r="AR200"/>
  <c r="AN200"/>
  <c r="AJ200"/>
  <c r="AW200"/>
  <c r="AS200"/>
  <c r="AO200"/>
  <c r="AK200"/>
  <c r="AG200"/>
  <c r="AX202"/>
  <c r="AT202"/>
  <c r="AP202"/>
  <c r="AL202"/>
  <c r="AH202"/>
  <c r="BJ202"/>
  <c r="AV202"/>
  <c r="AR202"/>
  <c r="AN202"/>
  <c r="AJ202"/>
  <c r="AW202"/>
  <c r="AS202"/>
  <c r="AO202"/>
  <c r="AK202"/>
  <c r="AG202"/>
  <c r="AX204"/>
  <c r="AT204"/>
  <c r="AP204"/>
  <c r="AL204"/>
  <c r="AH204"/>
  <c r="BJ204"/>
  <c r="AV204"/>
  <c r="AR204"/>
  <c r="AN204"/>
  <c r="AJ204"/>
  <c r="AW204"/>
  <c r="AS204"/>
  <c r="AO204"/>
  <c r="AK204"/>
  <c r="AG204"/>
  <c r="AX206"/>
  <c r="AT206"/>
  <c r="AP206"/>
  <c r="AL206"/>
  <c r="AH206"/>
  <c r="BJ206"/>
  <c r="AV206"/>
  <c r="AR206"/>
  <c r="AN206"/>
  <c r="AJ206"/>
  <c r="AW206"/>
  <c r="AS206"/>
  <c r="AO206"/>
  <c r="AK206"/>
  <c r="AG206"/>
  <c r="AX208"/>
  <c r="AT208"/>
  <c r="AP208"/>
  <c r="AL208"/>
  <c r="AH208"/>
  <c r="BJ208"/>
  <c r="AV208"/>
  <c r="AR208"/>
  <c r="AN208"/>
  <c r="AJ208"/>
  <c r="AW208"/>
  <c r="AS208"/>
  <c r="AO208"/>
  <c r="AK208"/>
  <c r="AG208"/>
  <c r="AX210"/>
  <c r="AT210"/>
  <c r="AP210"/>
  <c r="AL210"/>
  <c r="AH210"/>
  <c r="BJ210"/>
  <c r="AV210"/>
  <c r="AR210"/>
  <c r="AN210"/>
  <c r="AJ210"/>
  <c r="AW210"/>
  <c r="AS210"/>
  <c r="AO210"/>
  <c r="AK210"/>
  <c r="AG210"/>
  <c r="AX212"/>
  <c r="AT212"/>
  <c r="AP212"/>
  <c r="AL212"/>
  <c r="AH212"/>
  <c r="BJ212"/>
  <c r="AV212"/>
  <c r="AR212"/>
  <c r="AN212"/>
  <c r="AJ212"/>
  <c r="AW212"/>
  <c r="AS212"/>
  <c r="AO212"/>
  <c r="AK212"/>
  <c r="AG212"/>
  <c r="AX214"/>
  <c r="AT214"/>
  <c r="AP214"/>
  <c r="AL214"/>
  <c r="AH214"/>
  <c r="BJ214"/>
  <c r="AV214"/>
  <c r="AR214"/>
  <c r="AN214"/>
  <c r="AJ214"/>
  <c r="AW214"/>
  <c r="AS214"/>
  <c r="AO214"/>
  <c r="AK214"/>
  <c r="AG214"/>
  <c r="AY216"/>
  <c r="AU216"/>
  <c r="AQ216"/>
  <c r="AM216"/>
  <c r="AW216"/>
  <c r="AR216"/>
  <c r="AL216"/>
  <c r="AH216"/>
  <c r="BJ216"/>
  <c r="AT216"/>
  <c r="AO216"/>
  <c r="AJ216"/>
  <c r="AV216"/>
  <c r="AP216"/>
  <c r="AK216"/>
  <c r="AG216"/>
  <c r="AY218"/>
  <c r="AU218"/>
  <c r="AQ218"/>
  <c r="AM218"/>
  <c r="AI218"/>
  <c r="AW218"/>
  <c r="AR218"/>
  <c r="AL218"/>
  <c r="AG218"/>
  <c r="BJ218"/>
  <c r="AT218"/>
  <c r="AO218"/>
  <c r="AJ218"/>
  <c r="AV218"/>
  <c r="AP218"/>
  <c r="AK218"/>
  <c r="AY220"/>
  <c r="AU220"/>
  <c r="AQ220"/>
  <c r="AM220"/>
  <c r="AI220"/>
  <c r="AW220"/>
  <c r="AR220"/>
  <c r="AL220"/>
  <c r="AG220"/>
  <c r="BJ220"/>
  <c r="AT220"/>
  <c r="AO220"/>
  <c r="AJ220"/>
  <c r="AV220"/>
  <c r="AP220"/>
  <c r="AK220"/>
  <c r="AW222"/>
  <c r="AS222"/>
  <c r="AO222"/>
  <c r="AK222"/>
  <c r="AG222"/>
  <c r="AY222"/>
  <c r="AU222"/>
  <c r="AQ222"/>
  <c r="AM222"/>
  <c r="AI222"/>
  <c r="BJ222"/>
  <c r="AV222"/>
  <c r="AR222"/>
  <c r="AN222"/>
  <c r="AJ222"/>
  <c r="AL222"/>
  <c r="AT222"/>
  <c r="AX222"/>
  <c r="AH222"/>
  <c r="AW224"/>
  <c r="AS224"/>
  <c r="AO224"/>
  <c r="AK224"/>
  <c r="AG224"/>
  <c r="AY224"/>
  <c r="AU224"/>
  <c r="AQ224"/>
  <c r="AM224"/>
  <c r="AI224"/>
  <c r="BJ224"/>
  <c r="AV224"/>
  <c r="AR224"/>
  <c r="AN224"/>
  <c r="AJ224"/>
  <c r="AL224"/>
  <c r="AT224"/>
  <c r="AX224"/>
  <c r="AH224"/>
  <c r="AW226"/>
  <c r="AS226"/>
  <c r="AO226"/>
  <c r="AK226"/>
  <c r="AG226"/>
  <c r="AY226"/>
  <c r="AU226"/>
  <c r="AQ226"/>
  <c r="AM226"/>
  <c r="AI226"/>
  <c r="BJ226"/>
  <c r="AV226"/>
  <c r="AR226"/>
  <c r="AN226"/>
  <c r="AJ226"/>
  <c r="AL226"/>
  <c r="AT226"/>
  <c r="AX226"/>
  <c r="AH226"/>
  <c r="AW228"/>
  <c r="AS228"/>
  <c r="AO228"/>
  <c r="AK228"/>
  <c r="AG228"/>
  <c r="AY228"/>
  <c r="AU228"/>
  <c r="AQ228"/>
  <c r="AM228"/>
  <c r="AI228"/>
  <c r="BJ228"/>
  <c r="AV228"/>
  <c r="AR228"/>
  <c r="AN228"/>
  <c r="AJ228"/>
  <c r="AL228"/>
  <c r="AT228"/>
  <c r="AX228"/>
  <c r="AH228"/>
  <c r="AW230"/>
  <c r="AS230"/>
  <c r="AO230"/>
  <c r="AK230"/>
  <c r="AG230"/>
  <c r="AX230"/>
  <c r="AT230"/>
  <c r="AP230"/>
  <c r="AL230"/>
  <c r="AH230"/>
  <c r="AU230"/>
  <c r="AM230"/>
  <c r="AY230"/>
  <c r="AQ230"/>
  <c r="AI230"/>
  <c r="BJ230"/>
  <c r="AR230"/>
  <c r="AJ230"/>
  <c r="AN230"/>
  <c r="AV230"/>
  <c r="AW232"/>
  <c r="AS232"/>
  <c r="AO232"/>
  <c r="AK232"/>
  <c r="AG232"/>
  <c r="AX232"/>
  <c r="AT232"/>
  <c r="AP232"/>
  <c r="AL232"/>
  <c r="AH232"/>
  <c r="AU232"/>
  <c r="AM232"/>
  <c r="AY232"/>
  <c r="AQ232"/>
  <c r="AI232"/>
  <c r="BJ232"/>
  <c r="AR232"/>
  <c r="AJ232"/>
  <c r="AN232"/>
  <c r="AW234"/>
  <c r="AS234"/>
  <c r="AO234"/>
  <c r="AK234"/>
  <c r="AG234"/>
  <c r="AX234"/>
  <c r="AT234"/>
  <c r="AP234"/>
  <c r="AL234"/>
  <c r="AH234"/>
  <c r="AU234"/>
  <c r="AM234"/>
  <c r="AY234"/>
  <c r="AQ234"/>
  <c r="AI234"/>
  <c r="BJ234"/>
  <c r="AR234"/>
  <c r="AJ234"/>
  <c r="AN234"/>
  <c r="AV234"/>
  <c r="AW236"/>
  <c r="AS236"/>
  <c r="AO236"/>
  <c r="AK236"/>
  <c r="AG236"/>
  <c r="AX236"/>
  <c r="AT236"/>
  <c r="AP236"/>
  <c r="AL236"/>
  <c r="AH236"/>
  <c r="AU236"/>
  <c r="AM236"/>
  <c r="AY236"/>
  <c r="AQ236"/>
  <c r="AI236"/>
  <c r="BJ236"/>
  <c r="AR236"/>
  <c r="AJ236"/>
  <c r="AN236"/>
  <c r="AW238"/>
  <c r="AS238"/>
  <c r="AO238"/>
  <c r="AK238"/>
  <c r="AG238"/>
  <c r="AX238"/>
  <c r="AT238"/>
  <c r="AP238"/>
  <c r="AL238"/>
  <c r="AH238"/>
  <c r="AU238"/>
  <c r="AM238"/>
  <c r="AY238"/>
  <c r="AQ238"/>
  <c r="AI238"/>
  <c r="BJ238"/>
  <c r="AR238"/>
  <c r="AJ238"/>
  <c r="AN238"/>
  <c r="AV238"/>
  <c r="AW240"/>
  <c r="AS240"/>
  <c r="AO240"/>
  <c r="AK240"/>
  <c r="AG240"/>
  <c r="AX240"/>
  <c r="AT240"/>
  <c r="AP240"/>
  <c r="AL240"/>
  <c r="AH240"/>
  <c r="AU240"/>
  <c r="AM240"/>
  <c r="AY240"/>
  <c r="AQ240"/>
  <c r="AI240"/>
  <c r="BJ240"/>
  <c r="AR240"/>
  <c r="AJ240"/>
  <c r="AN240"/>
  <c r="AW242"/>
  <c r="AS242"/>
  <c r="AO242"/>
  <c r="AK242"/>
  <c r="AG242"/>
  <c r="AX242"/>
  <c r="AT242"/>
  <c r="AP242"/>
  <c r="AL242"/>
  <c r="AH242"/>
  <c r="AU242"/>
  <c r="AM242"/>
  <c r="AY242"/>
  <c r="AQ242"/>
  <c r="AI242"/>
  <c r="BJ242"/>
  <c r="AR242"/>
  <c r="AJ242"/>
  <c r="AN242"/>
  <c r="AV242"/>
  <c r="AW244"/>
  <c r="AS244"/>
  <c r="AO244"/>
  <c r="AK244"/>
  <c r="AG244"/>
  <c r="AX244"/>
  <c r="AT244"/>
  <c r="AP244"/>
  <c r="AL244"/>
  <c r="AH244"/>
  <c r="AU244"/>
  <c r="AM244"/>
  <c r="AY244"/>
  <c r="AQ244"/>
  <c r="AI244"/>
  <c r="BJ244"/>
  <c r="AR244"/>
  <c r="AJ244"/>
  <c r="AN244"/>
  <c r="AW246"/>
  <c r="AS246"/>
  <c r="AO246"/>
  <c r="AK246"/>
  <c r="AG246"/>
  <c r="AX246"/>
  <c r="AT246"/>
  <c r="AP246"/>
  <c r="AL246"/>
  <c r="AH246"/>
  <c r="AU246"/>
  <c r="AM246"/>
  <c r="AY246"/>
  <c r="AQ246"/>
  <c r="AI246"/>
  <c r="BJ246"/>
  <c r="AR246"/>
  <c r="AJ246"/>
  <c r="AN246"/>
  <c r="AV246"/>
  <c r="AW248"/>
  <c r="AS248"/>
  <c r="AO248"/>
  <c r="AK248"/>
  <c r="AG248"/>
  <c r="AX248"/>
  <c r="AT248"/>
  <c r="AP248"/>
  <c r="AL248"/>
  <c r="AH248"/>
  <c r="AU248"/>
  <c r="AM248"/>
  <c r="AY248"/>
  <c r="AQ248"/>
  <c r="AI248"/>
  <c r="BJ248"/>
  <c r="AR248"/>
  <c r="AJ248"/>
  <c r="AN248"/>
  <c r="AW250"/>
  <c r="AS250"/>
  <c r="AO250"/>
  <c r="AK250"/>
  <c r="AG250"/>
  <c r="AX250"/>
  <c r="AT250"/>
  <c r="AP250"/>
  <c r="AL250"/>
  <c r="AH250"/>
  <c r="AU250"/>
  <c r="AM250"/>
  <c r="AY250"/>
  <c r="AQ250"/>
  <c r="AI250"/>
  <c r="BJ250"/>
  <c r="AR250"/>
  <c r="AJ250"/>
  <c r="AN250"/>
  <c r="AV250"/>
  <c r="AW252"/>
  <c r="AS252"/>
  <c r="AO252"/>
  <c r="AK252"/>
  <c r="AG252"/>
  <c r="AX252"/>
  <c r="AT252"/>
  <c r="AP252"/>
  <c r="AL252"/>
  <c r="AH252"/>
  <c r="AU252"/>
  <c r="AM252"/>
  <c r="AY252"/>
  <c r="AQ252"/>
  <c r="AI252"/>
  <c r="BJ252"/>
  <c r="AR252"/>
  <c r="AJ252"/>
  <c r="AN252"/>
  <c r="AW254"/>
  <c r="AS254"/>
  <c r="AO254"/>
  <c r="AK254"/>
  <c r="AG254"/>
  <c r="AX254"/>
  <c r="AT254"/>
  <c r="AP254"/>
  <c r="AL254"/>
  <c r="AH254"/>
  <c r="AU254"/>
  <c r="AM254"/>
  <c r="AY254"/>
  <c r="AQ254"/>
  <c r="AI254"/>
  <c r="BJ254"/>
  <c r="AR254"/>
  <c r="AJ254"/>
  <c r="AN254"/>
  <c r="AV254"/>
  <c r="E156"/>
  <c r="I156"/>
  <c r="M156"/>
  <c r="Q156"/>
  <c r="AJ156"/>
  <c r="AN156"/>
  <c r="AR156"/>
  <c r="AV156"/>
  <c r="E157"/>
  <c r="I157"/>
  <c r="M157"/>
  <c r="Q157"/>
  <c r="E158"/>
  <c r="I158"/>
  <c r="M158"/>
  <c r="Q158"/>
  <c r="AJ158"/>
  <c r="AN158"/>
  <c r="AR158"/>
  <c r="AV158"/>
  <c r="E159"/>
  <c r="I159"/>
  <c r="M159"/>
  <c r="Q159"/>
  <c r="E160"/>
  <c r="I160"/>
  <c r="M160"/>
  <c r="Q160"/>
  <c r="AJ160"/>
  <c r="AN160"/>
  <c r="AR160"/>
  <c r="AV160"/>
  <c r="E161"/>
  <c r="I161"/>
  <c r="M161"/>
  <c r="Q161"/>
  <c r="E162"/>
  <c r="I162"/>
  <c r="M162"/>
  <c r="Q162"/>
  <c r="AJ162"/>
  <c r="AN162"/>
  <c r="AR162"/>
  <c r="AV162"/>
  <c r="E163"/>
  <c r="I163"/>
  <c r="M163"/>
  <c r="Q163"/>
  <c r="E164"/>
  <c r="I164"/>
  <c r="M164"/>
  <c r="Q164"/>
  <c r="AJ164"/>
  <c r="AN164"/>
  <c r="AR164"/>
  <c r="AV164"/>
  <c r="E165"/>
  <c r="I165"/>
  <c r="M165"/>
  <c r="Q165"/>
  <c r="E166"/>
  <c r="I166"/>
  <c r="M166"/>
  <c r="Q166"/>
  <c r="AJ166"/>
  <c r="AN166"/>
  <c r="AR166"/>
  <c r="AV166"/>
  <c r="E167"/>
  <c r="I167"/>
  <c r="M167"/>
  <c r="Q167"/>
  <c r="E168"/>
  <c r="I168"/>
  <c r="M168"/>
  <c r="Q168"/>
  <c r="AJ168"/>
  <c r="AN168"/>
  <c r="AR168"/>
  <c r="AV168"/>
  <c r="E169"/>
  <c r="I169"/>
  <c r="M169"/>
  <c r="Q169"/>
  <c r="E170"/>
  <c r="I170"/>
  <c r="M170"/>
  <c r="Q170"/>
  <c r="AJ170"/>
  <c r="AN170"/>
  <c r="AR170"/>
  <c r="AV170"/>
  <c r="E171"/>
  <c r="I171"/>
  <c r="M171"/>
  <c r="Q171"/>
  <c r="E172"/>
  <c r="I172"/>
  <c r="M172"/>
  <c r="Q172"/>
  <c r="AJ172"/>
  <c r="AN172"/>
  <c r="AR172"/>
  <c r="AV172"/>
  <c r="E173"/>
  <c r="I173"/>
  <c r="M173"/>
  <c r="Q173"/>
  <c r="E174"/>
  <c r="I174"/>
  <c r="M174"/>
  <c r="Q174"/>
  <c r="AJ174"/>
  <c r="AN174"/>
  <c r="AR174"/>
  <c r="AV174"/>
  <c r="E175"/>
  <c r="I175"/>
  <c r="M175"/>
  <c r="Q175"/>
  <c r="E176"/>
  <c r="I176"/>
  <c r="M176"/>
  <c r="Q176"/>
  <c r="AJ176"/>
  <c r="AN176"/>
  <c r="AR176"/>
  <c r="AV176"/>
  <c r="E177"/>
  <c r="I177"/>
  <c r="M177"/>
  <c r="Q177"/>
  <c r="E178"/>
  <c r="I178"/>
  <c r="M178"/>
  <c r="Q178"/>
  <c r="AJ178"/>
  <c r="AN178"/>
  <c r="AR178"/>
  <c r="AV178"/>
  <c r="E179"/>
  <c r="I179"/>
  <c r="M179"/>
  <c r="Q179"/>
  <c r="E180"/>
  <c r="I180"/>
  <c r="M180"/>
  <c r="Q180"/>
  <c r="AJ180"/>
  <c r="AN180"/>
  <c r="AR180"/>
  <c r="AV180"/>
  <c r="E181"/>
  <c r="I181"/>
  <c r="M181"/>
  <c r="Q181"/>
  <c r="E182"/>
  <c r="I182"/>
  <c r="M182"/>
  <c r="Q182"/>
  <c r="AJ182"/>
  <c r="AN182"/>
  <c r="AR182"/>
  <c r="AV182"/>
  <c r="E183"/>
  <c r="I183"/>
  <c r="M183"/>
  <c r="Q183"/>
  <c r="E184"/>
  <c r="I184"/>
  <c r="M184"/>
  <c r="Q184"/>
  <c r="AJ184"/>
  <c r="AN184"/>
  <c r="AR184"/>
  <c r="AV184"/>
  <c r="E185"/>
  <c r="I185"/>
  <c r="M185"/>
  <c r="Q185"/>
  <c r="E186"/>
  <c r="I186"/>
  <c r="M186"/>
  <c r="Q186"/>
  <c r="AJ186"/>
  <c r="AN186"/>
  <c r="AR186"/>
  <c r="AV186"/>
  <c r="E187"/>
  <c r="I187"/>
  <c r="M187"/>
  <c r="Q187"/>
  <c r="E188"/>
  <c r="I188"/>
  <c r="M188"/>
  <c r="Q188"/>
  <c r="AJ188"/>
  <c r="AN188"/>
  <c r="AR188"/>
  <c r="AV188"/>
  <c r="E189"/>
  <c r="I189"/>
  <c r="M189"/>
  <c r="Q189"/>
  <c r="C190"/>
  <c r="H190"/>
  <c r="N190"/>
  <c r="S190"/>
  <c r="AI190"/>
  <c r="AO190"/>
  <c r="AT190"/>
  <c r="AY190"/>
  <c r="F191"/>
  <c r="K191"/>
  <c r="P191"/>
  <c r="C192"/>
  <c r="H192"/>
  <c r="N192"/>
  <c r="S192"/>
  <c r="AI192"/>
  <c r="AO192"/>
  <c r="AT192"/>
  <c r="AY192"/>
  <c r="F193"/>
  <c r="K193"/>
  <c r="P193"/>
  <c r="C194"/>
  <c r="H194"/>
  <c r="N194"/>
  <c r="S194"/>
  <c r="AI194"/>
  <c r="AO194"/>
  <c r="AT194"/>
  <c r="AY194"/>
  <c r="F195"/>
  <c r="K195"/>
  <c r="P195"/>
  <c r="C196"/>
  <c r="H196"/>
  <c r="N196"/>
  <c r="S196"/>
  <c r="AI196"/>
  <c r="AO196"/>
  <c r="AT196"/>
  <c r="AY196"/>
  <c r="F197"/>
  <c r="K197"/>
  <c r="P197"/>
  <c r="C198"/>
  <c r="H198"/>
  <c r="N198"/>
  <c r="S198"/>
  <c r="AI198"/>
  <c r="AO198"/>
  <c r="AT198"/>
  <c r="AY198"/>
  <c r="F199"/>
  <c r="K199"/>
  <c r="P199"/>
  <c r="D200"/>
  <c r="T200"/>
  <c r="AU200"/>
  <c r="L201"/>
  <c r="D202"/>
  <c r="T202"/>
  <c r="AU202"/>
  <c r="L203"/>
  <c r="D204"/>
  <c r="T204"/>
  <c r="AU204"/>
  <c r="L205"/>
  <c r="D206"/>
  <c r="T206"/>
  <c r="AU206"/>
  <c r="L207"/>
  <c r="D208"/>
  <c r="T208"/>
  <c r="AU208"/>
  <c r="L209"/>
  <c r="D210"/>
  <c r="T210"/>
  <c r="AU210"/>
  <c r="L211"/>
  <c r="D212"/>
  <c r="T212"/>
  <c r="AU212"/>
  <c r="L213"/>
  <c r="D214"/>
  <c r="T214"/>
  <c r="AU214"/>
  <c r="L215"/>
  <c r="D216"/>
  <c r="T216"/>
  <c r="AX216"/>
  <c r="AE217"/>
  <c r="B218"/>
  <c r="AH218"/>
  <c r="E219"/>
  <c r="G220"/>
  <c r="AN220"/>
  <c r="G223"/>
  <c r="AP224"/>
  <c r="O226"/>
  <c r="AV232"/>
  <c r="E236"/>
  <c r="M239"/>
  <c r="AE242"/>
  <c r="AV248"/>
  <c r="E252"/>
  <c r="R159" i="66"/>
  <c r="N159"/>
  <c r="J159"/>
  <c r="F159"/>
  <c r="B159"/>
  <c r="R161"/>
  <c r="N161"/>
  <c r="J161"/>
  <c r="F161"/>
  <c r="B161"/>
  <c r="AE165"/>
  <c r="Q165"/>
  <c r="M165"/>
  <c r="I165"/>
  <c r="E165"/>
  <c r="R165"/>
  <c r="N165"/>
  <c r="J165"/>
  <c r="F165"/>
  <c r="B165"/>
  <c r="AE169"/>
  <c r="Q169"/>
  <c r="M169"/>
  <c r="I169"/>
  <c r="E169"/>
  <c r="R169"/>
  <c r="N169"/>
  <c r="J169"/>
  <c r="F169"/>
  <c r="B169"/>
  <c r="AE173"/>
  <c r="Q173"/>
  <c r="M173"/>
  <c r="I173"/>
  <c r="E173"/>
  <c r="R173"/>
  <c r="N173"/>
  <c r="J173"/>
  <c r="F173"/>
  <c r="B173"/>
  <c r="AE177"/>
  <c r="Q177"/>
  <c r="M177"/>
  <c r="I177"/>
  <c r="E177"/>
  <c r="R177"/>
  <c r="N177"/>
  <c r="J177"/>
  <c r="F177"/>
  <c r="B177"/>
  <c r="AE181"/>
  <c r="Q181"/>
  <c r="M181"/>
  <c r="I181"/>
  <c r="E181"/>
  <c r="R181"/>
  <c r="N181"/>
  <c r="J181"/>
  <c r="F181"/>
  <c r="B181"/>
  <c r="AE185"/>
  <c r="Q185"/>
  <c r="M185"/>
  <c r="I185"/>
  <c r="E185"/>
  <c r="R185"/>
  <c r="N185"/>
  <c r="J185"/>
  <c r="F185"/>
  <c r="B185"/>
  <c r="AE189"/>
  <c r="Q189"/>
  <c r="M189"/>
  <c r="I189"/>
  <c r="E189"/>
  <c r="R189"/>
  <c r="N189"/>
  <c r="J189"/>
  <c r="F189"/>
  <c r="B189"/>
  <c r="R191"/>
  <c r="N191"/>
  <c r="J191"/>
  <c r="F191"/>
  <c r="B191"/>
  <c r="T191"/>
  <c r="P191"/>
  <c r="L191"/>
  <c r="H191"/>
  <c r="D191"/>
  <c r="AE191"/>
  <c r="M191"/>
  <c r="E191"/>
  <c r="K191"/>
  <c r="O191"/>
  <c r="C191"/>
  <c r="R195"/>
  <c r="N195"/>
  <c r="J195"/>
  <c r="F195"/>
  <c r="B195"/>
  <c r="T195"/>
  <c r="P195"/>
  <c r="L195"/>
  <c r="H195"/>
  <c r="D195"/>
  <c r="AE195"/>
  <c r="M195"/>
  <c r="E195"/>
  <c r="K195"/>
  <c r="O195"/>
  <c r="C195"/>
  <c r="R199"/>
  <c r="N199"/>
  <c r="J199"/>
  <c r="F199"/>
  <c r="B199"/>
  <c r="T199"/>
  <c r="P199"/>
  <c r="L199"/>
  <c r="H199"/>
  <c r="D199"/>
  <c r="AE199"/>
  <c r="M199"/>
  <c r="E199"/>
  <c r="K199"/>
  <c r="O199"/>
  <c r="C199"/>
  <c r="R203"/>
  <c r="N203"/>
  <c r="J203"/>
  <c r="F203"/>
  <c r="B203"/>
  <c r="T203"/>
  <c r="P203"/>
  <c r="L203"/>
  <c r="H203"/>
  <c r="D203"/>
  <c r="AE203"/>
  <c r="M203"/>
  <c r="E203"/>
  <c r="K203"/>
  <c r="O203"/>
  <c r="C203"/>
  <c r="R207"/>
  <c r="N207"/>
  <c r="J207"/>
  <c r="F207"/>
  <c r="B207"/>
  <c r="T207"/>
  <c r="P207"/>
  <c r="L207"/>
  <c r="H207"/>
  <c r="D207"/>
  <c r="AE207"/>
  <c r="M207"/>
  <c r="E207"/>
  <c r="K207"/>
  <c r="O207"/>
  <c r="C207"/>
  <c r="R211"/>
  <c r="N211"/>
  <c r="J211"/>
  <c r="F211"/>
  <c r="B211"/>
  <c r="T211"/>
  <c r="P211"/>
  <c r="L211"/>
  <c r="H211"/>
  <c r="D211"/>
  <c r="AE211"/>
  <c r="M211"/>
  <c r="E211"/>
  <c r="K211"/>
  <c r="O211"/>
  <c r="C211"/>
  <c r="R215"/>
  <c r="N215"/>
  <c r="J215"/>
  <c r="F215"/>
  <c r="B215"/>
  <c r="T215"/>
  <c r="P215"/>
  <c r="L215"/>
  <c r="H215"/>
  <c r="D215"/>
  <c r="AE215"/>
  <c r="M215"/>
  <c r="E215"/>
  <c r="K215"/>
  <c r="O215"/>
  <c r="C215"/>
  <c r="R219"/>
  <c r="N219"/>
  <c r="J219"/>
  <c r="F219"/>
  <c r="B219"/>
  <c r="T219"/>
  <c r="P219"/>
  <c r="L219"/>
  <c r="H219"/>
  <c r="D219"/>
  <c r="S219"/>
  <c r="K219"/>
  <c r="C219"/>
  <c r="AE219"/>
  <c r="M219"/>
  <c r="E219"/>
  <c r="G219"/>
  <c r="I219"/>
  <c r="R223"/>
  <c r="N223"/>
  <c r="J223"/>
  <c r="F223"/>
  <c r="B223"/>
  <c r="T223"/>
  <c r="P223"/>
  <c r="L223"/>
  <c r="H223"/>
  <c r="D223"/>
  <c r="S223"/>
  <c r="K223"/>
  <c r="C223"/>
  <c r="AE223"/>
  <c r="M223"/>
  <c r="E223"/>
  <c r="G223"/>
  <c r="I223"/>
  <c r="R227"/>
  <c r="N227"/>
  <c r="J227"/>
  <c r="F227"/>
  <c r="B227"/>
  <c r="T227"/>
  <c r="P227"/>
  <c r="L227"/>
  <c r="H227"/>
  <c r="D227"/>
  <c r="S227"/>
  <c r="K227"/>
  <c r="C227"/>
  <c r="AE227"/>
  <c r="M227"/>
  <c r="E227"/>
  <c r="G227"/>
  <c r="I227"/>
  <c r="R231"/>
  <c r="N231"/>
  <c r="J231"/>
  <c r="F231"/>
  <c r="B231"/>
  <c r="T231"/>
  <c r="P231"/>
  <c r="L231"/>
  <c r="H231"/>
  <c r="D231"/>
  <c r="S231"/>
  <c r="K231"/>
  <c r="C231"/>
  <c r="O231"/>
  <c r="G231"/>
  <c r="AE231"/>
  <c r="E231"/>
  <c r="I231"/>
  <c r="M231"/>
  <c r="Q231"/>
  <c r="R235"/>
  <c r="N235"/>
  <c r="J235"/>
  <c r="F235"/>
  <c r="B235"/>
  <c r="T235"/>
  <c r="P235"/>
  <c r="L235"/>
  <c r="H235"/>
  <c r="D235"/>
  <c r="S235"/>
  <c r="K235"/>
  <c r="C235"/>
  <c r="O235"/>
  <c r="G235"/>
  <c r="AE235"/>
  <c r="E235"/>
  <c r="I235"/>
  <c r="M235"/>
  <c r="Q235"/>
  <c r="R239"/>
  <c r="N239"/>
  <c r="J239"/>
  <c r="F239"/>
  <c r="B239"/>
  <c r="T239"/>
  <c r="P239"/>
  <c r="L239"/>
  <c r="H239"/>
  <c r="D239"/>
  <c r="S239"/>
  <c r="K239"/>
  <c r="C239"/>
  <c r="O239"/>
  <c r="G239"/>
  <c r="AE239"/>
  <c r="E239"/>
  <c r="I239"/>
  <c r="M239"/>
  <c r="Q239"/>
  <c r="R243"/>
  <c r="N243"/>
  <c r="J243"/>
  <c r="F243"/>
  <c r="B243"/>
  <c r="T243"/>
  <c r="P243"/>
  <c r="L243"/>
  <c r="H243"/>
  <c r="D243"/>
  <c r="S243"/>
  <c r="K243"/>
  <c r="C243"/>
  <c r="O243"/>
  <c r="G243"/>
  <c r="AE243"/>
  <c r="E243"/>
  <c r="I243"/>
  <c r="M243"/>
  <c r="Q243"/>
  <c r="R249"/>
  <c r="N249"/>
  <c r="J249"/>
  <c r="F249"/>
  <c r="B249"/>
  <c r="T249"/>
  <c r="P249"/>
  <c r="L249"/>
  <c r="H249"/>
  <c r="D249"/>
  <c r="S249"/>
  <c r="K249"/>
  <c r="C249"/>
  <c r="O249"/>
  <c r="G249"/>
  <c r="AE249"/>
  <c r="E249"/>
  <c r="I249"/>
  <c r="R251"/>
  <c r="N251"/>
  <c r="J251"/>
  <c r="F251"/>
  <c r="B251"/>
  <c r="T251"/>
  <c r="P251"/>
  <c r="L251"/>
  <c r="H251"/>
  <c r="D251"/>
  <c r="S251"/>
  <c r="K251"/>
  <c r="C251"/>
  <c r="O251"/>
  <c r="G251"/>
  <c r="AE251"/>
  <c r="E251"/>
  <c r="I251"/>
  <c r="M251"/>
  <c r="Q251"/>
  <c r="AW156"/>
  <c r="AS156"/>
  <c r="AO156"/>
  <c r="AK156"/>
  <c r="AG156"/>
  <c r="AW160"/>
  <c r="AS160"/>
  <c r="AO160"/>
  <c r="AK160"/>
  <c r="AG160"/>
  <c r="BJ164"/>
  <c r="AV164"/>
  <c r="AR164"/>
  <c r="AN164"/>
  <c r="AJ164"/>
  <c r="AW164"/>
  <c r="AS164"/>
  <c r="AO164"/>
  <c r="AK164"/>
  <c r="AG164"/>
  <c r="BJ168"/>
  <c r="AV168"/>
  <c r="AR168"/>
  <c r="AN168"/>
  <c r="AJ168"/>
  <c r="AW168"/>
  <c r="AS168"/>
  <c r="AO168"/>
  <c r="AK168"/>
  <c r="AG168"/>
  <c r="BJ172"/>
  <c r="AV172"/>
  <c r="AR172"/>
  <c r="AN172"/>
  <c r="AJ172"/>
  <c r="AW172"/>
  <c r="AS172"/>
  <c r="AO172"/>
  <c r="AK172"/>
  <c r="AG172"/>
  <c r="BJ176"/>
  <c r="AV176"/>
  <c r="AR176"/>
  <c r="AN176"/>
  <c r="AJ176"/>
  <c r="AW176"/>
  <c r="AS176"/>
  <c r="AO176"/>
  <c r="AK176"/>
  <c r="AG176"/>
  <c r="BJ180"/>
  <c r="AV180"/>
  <c r="AR180"/>
  <c r="AN180"/>
  <c r="AJ180"/>
  <c r="AW180"/>
  <c r="AS180"/>
  <c r="AO180"/>
  <c r="AK180"/>
  <c r="AG180"/>
  <c r="BJ184"/>
  <c r="AV184"/>
  <c r="AR184"/>
  <c r="AN184"/>
  <c r="AJ184"/>
  <c r="AW184"/>
  <c r="AS184"/>
  <c r="AO184"/>
  <c r="AK184"/>
  <c r="AG184"/>
  <c r="BJ188"/>
  <c r="AV188"/>
  <c r="AR188"/>
  <c r="AN188"/>
  <c r="AJ188"/>
  <c r="AW188"/>
  <c r="AS188"/>
  <c r="AO188"/>
  <c r="AK188"/>
  <c r="AG188"/>
  <c r="AW192"/>
  <c r="AS192"/>
  <c r="AO192"/>
  <c r="AK192"/>
  <c r="AG192"/>
  <c r="AY192"/>
  <c r="AU192"/>
  <c r="AQ192"/>
  <c r="AM192"/>
  <c r="AI192"/>
  <c r="AV192"/>
  <c r="AN192"/>
  <c r="AT192"/>
  <c r="AJ192"/>
  <c r="AX192"/>
  <c r="AL192"/>
  <c r="AW196"/>
  <c r="AS196"/>
  <c r="AO196"/>
  <c r="AK196"/>
  <c r="AG196"/>
  <c r="AY196"/>
  <c r="AU196"/>
  <c r="AQ196"/>
  <c r="AM196"/>
  <c r="AI196"/>
  <c r="AV196"/>
  <c r="AN196"/>
  <c r="AT196"/>
  <c r="AJ196"/>
  <c r="AX196"/>
  <c r="AL196"/>
  <c r="AW200"/>
  <c r="AS200"/>
  <c r="AO200"/>
  <c r="AK200"/>
  <c r="AG200"/>
  <c r="AY200"/>
  <c r="AU200"/>
  <c r="AQ200"/>
  <c r="AM200"/>
  <c r="AI200"/>
  <c r="AV200"/>
  <c r="AN200"/>
  <c r="AT200"/>
  <c r="AJ200"/>
  <c r="AX200"/>
  <c r="AL200"/>
  <c r="AW204"/>
  <c r="AS204"/>
  <c r="AO204"/>
  <c r="AK204"/>
  <c r="AG204"/>
  <c r="AY204"/>
  <c r="AU204"/>
  <c r="AQ204"/>
  <c r="AM204"/>
  <c r="AI204"/>
  <c r="AV204"/>
  <c r="AN204"/>
  <c r="AT204"/>
  <c r="AJ204"/>
  <c r="AX204"/>
  <c r="AL204"/>
  <c r="AW206"/>
  <c r="AS206"/>
  <c r="AO206"/>
  <c r="AK206"/>
  <c r="AG206"/>
  <c r="AY206"/>
  <c r="AU206"/>
  <c r="AQ206"/>
  <c r="AM206"/>
  <c r="AI206"/>
  <c r="AV206"/>
  <c r="AN206"/>
  <c r="BJ206"/>
  <c r="AP206"/>
  <c r="AR206"/>
  <c r="AH206"/>
  <c r="AW210"/>
  <c r="AS210"/>
  <c r="AO210"/>
  <c r="AK210"/>
  <c r="AG210"/>
  <c r="AY210"/>
  <c r="AU210"/>
  <c r="AQ210"/>
  <c r="AM210"/>
  <c r="AI210"/>
  <c r="AV210"/>
  <c r="AN210"/>
  <c r="BJ210"/>
  <c r="AP210"/>
  <c r="AR210"/>
  <c r="AH210"/>
  <c r="AW214"/>
  <c r="AS214"/>
  <c r="AO214"/>
  <c r="AK214"/>
  <c r="AG214"/>
  <c r="AY214"/>
  <c r="AU214"/>
  <c r="AQ214"/>
  <c r="AM214"/>
  <c r="AI214"/>
  <c r="AV214"/>
  <c r="AN214"/>
  <c r="BJ214"/>
  <c r="AP214"/>
  <c r="AR214"/>
  <c r="AH214"/>
  <c r="AW218"/>
  <c r="AS218"/>
  <c r="AO218"/>
  <c r="AK218"/>
  <c r="AG218"/>
  <c r="AY218"/>
  <c r="AU218"/>
  <c r="AQ218"/>
  <c r="AM218"/>
  <c r="AI218"/>
  <c r="AT218"/>
  <c r="AL218"/>
  <c r="AV218"/>
  <c r="AN218"/>
  <c r="AP218"/>
  <c r="AR218"/>
  <c r="AW222"/>
  <c r="AS222"/>
  <c r="AO222"/>
  <c r="AK222"/>
  <c r="AG222"/>
  <c r="AY222"/>
  <c r="AU222"/>
  <c r="AQ222"/>
  <c r="AM222"/>
  <c r="AI222"/>
  <c r="AT222"/>
  <c r="AL222"/>
  <c r="AV222"/>
  <c r="AN222"/>
  <c r="AP222"/>
  <c r="AR222"/>
  <c r="AW226"/>
  <c r="AS226"/>
  <c r="AO226"/>
  <c r="AK226"/>
  <c r="AG226"/>
  <c r="AY226"/>
  <c r="AU226"/>
  <c r="AQ226"/>
  <c r="AM226"/>
  <c r="AI226"/>
  <c r="AT226"/>
  <c r="AL226"/>
  <c r="AV226"/>
  <c r="AN226"/>
  <c r="AP226"/>
  <c r="AR226"/>
  <c r="AW230"/>
  <c r="AS230"/>
  <c r="AO230"/>
  <c r="AK230"/>
  <c r="AG230"/>
  <c r="AY230"/>
  <c r="AU230"/>
  <c r="AQ230"/>
  <c r="AM230"/>
  <c r="AI230"/>
  <c r="AT230"/>
  <c r="AL230"/>
  <c r="AX230"/>
  <c r="AP230"/>
  <c r="AH230"/>
  <c r="AN230"/>
  <c r="AR230"/>
  <c r="AJ230"/>
  <c r="AW234"/>
  <c r="AS234"/>
  <c r="AO234"/>
  <c r="AK234"/>
  <c r="AG234"/>
  <c r="AY234"/>
  <c r="AU234"/>
  <c r="AQ234"/>
  <c r="AM234"/>
  <c r="AI234"/>
  <c r="AT234"/>
  <c r="AL234"/>
  <c r="AX234"/>
  <c r="AP234"/>
  <c r="AH234"/>
  <c r="AN234"/>
  <c r="AR234"/>
  <c r="AJ234"/>
  <c r="AW236"/>
  <c r="AS236"/>
  <c r="AO236"/>
  <c r="AK236"/>
  <c r="AG236"/>
  <c r="AY236"/>
  <c r="AU236"/>
  <c r="AQ236"/>
  <c r="AM236"/>
  <c r="AI236"/>
  <c r="AT236"/>
  <c r="AL236"/>
  <c r="AX236"/>
  <c r="AP236"/>
  <c r="AH236"/>
  <c r="AN236"/>
  <c r="AR236"/>
  <c r="AV236"/>
  <c r="BJ236"/>
  <c r="AW240"/>
  <c r="AS240"/>
  <c r="AO240"/>
  <c r="AK240"/>
  <c r="AG240"/>
  <c r="AY240"/>
  <c r="AU240"/>
  <c r="AQ240"/>
  <c r="AM240"/>
  <c r="AI240"/>
  <c r="AT240"/>
  <c r="AL240"/>
  <c r="AX240"/>
  <c r="AP240"/>
  <c r="AH240"/>
  <c r="AN240"/>
  <c r="AR240"/>
  <c r="AV240"/>
  <c r="BJ240"/>
  <c r="AW244"/>
  <c r="AS244"/>
  <c r="AO244"/>
  <c r="AK244"/>
  <c r="AG244"/>
  <c r="AY244"/>
  <c r="AU244"/>
  <c r="AQ244"/>
  <c r="AM244"/>
  <c r="AI244"/>
  <c r="AT244"/>
  <c r="AL244"/>
  <c r="AX244"/>
  <c r="AP244"/>
  <c r="AH244"/>
  <c r="AN244"/>
  <c r="AR244"/>
  <c r="AV244"/>
  <c r="BJ244"/>
  <c r="AW248"/>
  <c r="AS248"/>
  <c r="AO248"/>
  <c r="AK248"/>
  <c r="AG248"/>
  <c r="AY248"/>
  <c r="AU248"/>
  <c r="AQ248"/>
  <c r="AM248"/>
  <c r="AI248"/>
  <c r="AT248"/>
  <c r="AL248"/>
  <c r="AX248"/>
  <c r="AP248"/>
  <c r="AH248"/>
  <c r="AN248"/>
  <c r="AR248"/>
  <c r="AV248"/>
  <c r="BJ248"/>
  <c r="AW252"/>
  <c r="AS252"/>
  <c r="AO252"/>
  <c r="AK252"/>
  <c r="AG252"/>
  <c r="AY252"/>
  <c r="AU252"/>
  <c r="AQ252"/>
  <c r="AM252"/>
  <c r="AI252"/>
  <c r="AT252"/>
  <c r="AL252"/>
  <c r="AX252"/>
  <c r="AP252"/>
  <c r="AH252"/>
  <c r="AN252"/>
  <c r="AR252"/>
  <c r="AV252"/>
  <c r="BJ252"/>
  <c r="R156"/>
  <c r="N156"/>
  <c r="J156"/>
  <c r="F156"/>
  <c r="B156"/>
  <c r="R158"/>
  <c r="N158"/>
  <c r="J158"/>
  <c r="F158"/>
  <c r="B158"/>
  <c r="R160"/>
  <c r="N160"/>
  <c r="J160"/>
  <c r="F160"/>
  <c r="B160"/>
  <c r="R162"/>
  <c r="N162"/>
  <c r="J162"/>
  <c r="F162"/>
  <c r="B162"/>
  <c r="AE164"/>
  <c r="Q164"/>
  <c r="M164"/>
  <c r="I164"/>
  <c r="E164"/>
  <c r="R164"/>
  <c r="N164"/>
  <c r="J164"/>
  <c r="F164"/>
  <c r="B164"/>
  <c r="AE166"/>
  <c r="Q166"/>
  <c r="M166"/>
  <c r="I166"/>
  <c r="E166"/>
  <c r="R166"/>
  <c r="N166"/>
  <c r="J166"/>
  <c r="F166"/>
  <c r="B166"/>
  <c r="AE168"/>
  <c r="Q168"/>
  <c r="M168"/>
  <c r="I168"/>
  <c r="E168"/>
  <c r="R168"/>
  <c r="N168"/>
  <c r="J168"/>
  <c r="F168"/>
  <c r="B168"/>
  <c r="AE170"/>
  <c r="Q170"/>
  <c r="M170"/>
  <c r="I170"/>
  <c r="E170"/>
  <c r="R170"/>
  <c r="N170"/>
  <c r="J170"/>
  <c r="F170"/>
  <c r="B170"/>
  <c r="AE172"/>
  <c r="Q172"/>
  <c r="M172"/>
  <c r="I172"/>
  <c r="E172"/>
  <c r="R172"/>
  <c r="N172"/>
  <c r="J172"/>
  <c r="F172"/>
  <c r="B172"/>
  <c r="AE174"/>
  <c r="Q174"/>
  <c r="M174"/>
  <c r="I174"/>
  <c r="E174"/>
  <c r="R174"/>
  <c r="N174"/>
  <c r="J174"/>
  <c r="F174"/>
  <c r="B174"/>
  <c r="AE176"/>
  <c r="Q176"/>
  <c r="M176"/>
  <c r="I176"/>
  <c r="E176"/>
  <c r="R176"/>
  <c r="N176"/>
  <c r="J176"/>
  <c r="F176"/>
  <c r="B176"/>
  <c r="AE178"/>
  <c r="Q178"/>
  <c r="M178"/>
  <c r="I178"/>
  <c r="E178"/>
  <c r="R178"/>
  <c r="N178"/>
  <c r="J178"/>
  <c r="F178"/>
  <c r="B178"/>
  <c r="AE180"/>
  <c r="Q180"/>
  <c r="M180"/>
  <c r="I180"/>
  <c r="E180"/>
  <c r="R180"/>
  <c r="N180"/>
  <c r="J180"/>
  <c r="F180"/>
  <c r="B180"/>
  <c r="AE182"/>
  <c r="Q182"/>
  <c r="M182"/>
  <c r="I182"/>
  <c r="E182"/>
  <c r="R182"/>
  <c r="N182"/>
  <c r="J182"/>
  <c r="F182"/>
  <c r="B182"/>
  <c r="AE184"/>
  <c r="Q184"/>
  <c r="M184"/>
  <c r="I184"/>
  <c r="E184"/>
  <c r="R184"/>
  <c r="N184"/>
  <c r="J184"/>
  <c r="F184"/>
  <c r="B184"/>
  <c r="AE186"/>
  <c r="Q186"/>
  <c r="M186"/>
  <c r="I186"/>
  <c r="E186"/>
  <c r="R186"/>
  <c r="N186"/>
  <c r="J186"/>
  <c r="F186"/>
  <c r="B186"/>
  <c r="AE188"/>
  <c r="Q188"/>
  <c r="M188"/>
  <c r="I188"/>
  <c r="E188"/>
  <c r="R188"/>
  <c r="N188"/>
  <c r="J188"/>
  <c r="F188"/>
  <c r="B188"/>
  <c r="AE190"/>
  <c r="Q190"/>
  <c r="M190"/>
  <c r="I190"/>
  <c r="E190"/>
  <c r="R190"/>
  <c r="N190"/>
  <c r="J190"/>
  <c r="F190"/>
  <c r="B190"/>
  <c r="R192"/>
  <c r="N192"/>
  <c r="J192"/>
  <c r="F192"/>
  <c r="B192"/>
  <c r="T192"/>
  <c r="P192"/>
  <c r="L192"/>
  <c r="H192"/>
  <c r="D192"/>
  <c r="AE192"/>
  <c r="M192"/>
  <c r="E192"/>
  <c r="O192"/>
  <c r="C192"/>
  <c r="Q192"/>
  <c r="G192"/>
  <c r="R194"/>
  <c r="N194"/>
  <c r="J194"/>
  <c r="F194"/>
  <c r="B194"/>
  <c r="T194"/>
  <c r="P194"/>
  <c r="L194"/>
  <c r="H194"/>
  <c r="D194"/>
  <c r="AE194"/>
  <c r="M194"/>
  <c r="E194"/>
  <c r="S194"/>
  <c r="I194"/>
  <c r="K194"/>
  <c r="R196"/>
  <c r="N196"/>
  <c r="J196"/>
  <c r="F196"/>
  <c r="B196"/>
  <c r="T196"/>
  <c r="P196"/>
  <c r="L196"/>
  <c r="H196"/>
  <c r="D196"/>
  <c r="AE196"/>
  <c r="M196"/>
  <c r="E196"/>
  <c r="O196"/>
  <c r="C196"/>
  <c r="Q196"/>
  <c r="G196"/>
  <c r="R198"/>
  <c r="N198"/>
  <c r="J198"/>
  <c r="F198"/>
  <c r="B198"/>
  <c r="T198"/>
  <c r="P198"/>
  <c r="L198"/>
  <c r="H198"/>
  <c r="D198"/>
  <c r="AE198"/>
  <c r="M198"/>
  <c r="E198"/>
  <c r="S198"/>
  <c r="I198"/>
  <c r="K198"/>
  <c r="R200"/>
  <c r="N200"/>
  <c r="J200"/>
  <c r="F200"/>
  <c r="B200"/>
  <c r="T200"/>
  <c r="P200"/>
  <c r="L200"/>
  <c r="H200"/>
  <c r="D200"/>
  <c r="AE200"/>
  <c r="M200"/>
  <c r="E200"/>
  <c r="O200"/>
  <c r="C200"/>
  <c r="Q200"/>
  <c r="G200"/>
  <c r="R202"/>
  <c r="N202"/>
  <c r="J202"/>
  <c r="F202"/>
  <c r="B202"/>
  <c r="T202"/>
  <c r="P202"/>
  <c r="L202"/>
  <c r="H202"/>
  <c r="D202"/>
  <c r="AE202"/>
  <c r="M202"/>
  <c r="E202"/>
  <c r="S202"/>
  <c r="I202"/>
  <c r="K202"/>
  <c r="R204"/>
  <c r="N204"/>
  <c r="J204"/>
  <c r="F204"/>
  <c r="B204"/>
  <c r="T204"/>
  <c r="P204"/>
  <c r="L204"/>
  <c r="H204"/>
  <c r="D204"/>
  <c r="AE204"/>
  <c r="M204"/>
  <c r="E204"/>
  <c r="O204"/>
  <c r="C204"/>
  <c r="Q204"/>
  <c r="G204"/>
  <c r="R206"/>
  <c r="N206"/>
  <c r="J206"/>
  <c r="F206"/>
  <c r="B206"/>
  <c r="T206"/>
  <c r="P206"/>
  <c r="L206"/>
  <c r="H206"/>
  <c r="D206"/>
  <c r="AE206"/>
  <c r="M206"/>
  <c r="E206"/>
  <c r="S206"/>
  <c r="I206"/>
  <c r="K206"/>
  <c r="R208"/>
  <c r="N208"/>
  <c r="J208"/>
  <c r="F208"/>
  <c r="B208"/>
  <c r="T208"/>
  <c r="P208"/>
  <c r="L208"/>
  <c r="H208"/>
  <c r="D208"/>
  <c r="AE208"/>
  <c r="M208"/>
  <c r="E208"/>
  <c r="O208"/>
  <c r="C208"/>
  <c r="Q208"/>
  <c r="G208"/>
  <c r="R210"/>
  <c r="N210"/>
  <c r="J210"/>
  <c r="F210"/>
  <c r="B210"/>
  <c r="T210"/>
  <c r="P210"/>
  <c r="L210"/>
  <c r="H210"/>
  <c r="D210"/>
  <c r="AE210"/>
  <c r="M210"/>
  <c r="E210"/>
  <c r="S210"/>
  <c r="I210"/>
  <c r="K210"/>
  <c r="R212"/>
  <c r="N212"/>
  <c r="J212"/>
  <c r="F212"/>
  <c r="B212"/>
  <c r="T212"/>
  <c r="P212"/>
  <c r="L212"/>
  <c r="H212"/>
  <c r="D212"/>
  <c r="AE212"/>
  <c r="M212"/>
  <c r="E212"/>
  <c r="O212"/>
  <c r="C212"/>
  <c r="Q212"/>
  <c r="G212"/>
  <c r="R214"/>
  <c r="N214"/>
  <c r="J214"/>
  <c r="F214"/>
  <c r="B214"/>
  <c r="T214"/>
  <c r="P214"/>
  <c r="L214"/>
  <c r="H214"/>
  <c r="D214"/>
  <c r="AE214"/>
  <c r="M214"/>
  <c r="E214"/>
  <c r="S214"/>
  <c r="I214"/>
  <c r="K214"/>
  <c r="R216"/>
  <c r="N216"/>
  <c r="J216"/>
  <c r="F216"/>
  <c r="B216"/>
  <c r="T216"/>
  <c r="P216"/>
  <c r="L216"/>
  <c r="H216"/>
  <c r="D216"/>
  <c r="S216"/>
  <c r="K216"/>
  <c r="C216"/>
  <c r="AE216"/>
  <c r="M216"/>
  <c r="E216"/>
  <c r="O216"/>
  <c r="Q216"/>
  <c r="R218"/>
  <c r="N218"/>
  <c r="J218"/>
  <c r="F218"/>
  <c r="B218"/>
  <c r="T218"/>
  <c r="P218"/>
  <c r="L218"/>
  <c r="H218"/>
  <c r="D218"/>
  <c r="S218"/>
  <c r="K218"/>
  <c r="C218"/>
  <c r="AE218"/>
  <c r="M218"/>
  <c r="E218"/>
  <c r="O218"/>
  <c r="Q218"/>
  <c r="R220"/>
  <c r="N220"/>
  <c r="J220"/>
  <c r="F220"/>
  <c r="B220"/>
  <c r="T220"/>
  <c r="P220"/>
  <c r="L220"/>
  <c r="H220"/>
  <c r="D220"/>
  <c r="S220"/>
  <c r="K220"/>
  <c r="C220"/>
  <c r="AE220"/>
  <c r="M220"/>
  <c r="E220"/>
  <c r="O220"/>
  <c r="Q220"/>
  <c r="R222"/>
  <c r="N222"/>
  <c r="J222"/>
  <c r="F222"/>
  <c r="B222"/>
  <c r="T222"/>
  <c r="P222"/>
  <c r="L222"/>
  <c r="H222"/>
  <c r="D222"/>
  <c r="S222"/>
  <c r="K222"/>
  <c r="C222"/>
  <c r="AE222"/>
  <c r="M222"/>
  <c r="E222"/>
  <c r="O222"/>
  <c r="Q222"/>
  <c r="R224"/>
  <c r="N224"/>
  <c r="J224"/>
  <c r="F224"/>
  <c r="B224"/>
  <c r="T224"/>
  <c r="P224"/>
  <c r="L224"/>
  <c r="H224"/>
  <c r="D224"/>
  <c r="S224"/>
  <c r="K224"/>
  <c r="C224"/>
  <c r="AE224"/>
  <c r="M224"/>
  <c r="E224"/>
  <c r="O224"/>
  <c r="Q224"/>
  <c r="R226"/>
  <c r="N226"/>
  <c r="J226"/>
  <c r="F226"/>
  <c r="B226"/>
  <c r="T226"/>
  <c r="P226"/>
  <c r="L226"/>
  <c r="H226"/>
  <c r="D226"/>
  <c r="S226"/>
  <c r="K226"/>
  <c r="C226"/>
  <c r="AE226"/>
  <c r="M226"/>
  <c r="E226"/>
  <c r="O226"/>
  <c r="Q226"/>
  <c r="R228"/>
  <c r="N228"/>
  <c r="J228"/>
  <c r="F228"/>
  <c r="B228"/>
  <c r="T228"/>
  <c r="P228"/>
  <c r="L228"/>
  <c r="H228"/>
  <c r="D228"/>
  <c r="S228"/>
  <c r="K228"/>
  <c r="C228"/>
  <c r="AE228"/>
  <c r="M228"/>
  <c r="E228"/>
  <c r="O228"/>
  <c r="Q228"/>
  <c r="R230"/>
  <c r="N230"/>
  <c r="J230"/>
  <c r="F230"/>
  <c r="B230"/>
  <c r="T230"/>
  <c r="P230"/>
  <c r="L230"/>
  <c r="H230"/>
  <c r="D230"/>
  <c r="S230"/>
  <c r="K230"/>
  <c r="C230"/>
  <c r="O230"/>
  <c r="G230"/>
  <c r="M230"/>
  <c r="Q230"/>
  <c r="AE230"/>
  <c r="R232"/>
  <c r="N232"/>
  <c r="J232"/>
  <c r="F232"/>
  <c r="B232"/>
  <c r="T232"/>
  <c r="P232"/>
  <c r="L232"/>
  <c r="H232"/>
  <c r="D232"/>
  <c r="S232"/>
  <c r="K232"/>
  <c r="C232"/>
  <c r="O232"/>
  <c r="G232"/>
  <c r="M232"/>
  <c r="Q232"/>
  <c r="E232"/>
  <c r="I232"/>
  <c r="R234"/>
  <c r="N234"/>
  <c r="J234"/>
  <c r="F234"/>
  <c r="B234"/>
  <c r="T234"/>
  <c r="P234"/>
  <c r="L234"/>
  <c r="H234"/>
  <c r="D234"/>
  <c r="S234"/>
  <c r="K234"/>
  <c r="C234"/>
  <c r="O234"/>
  <c r="G234"/>
  <c r="M234"/>
  <c r="Q234"/>
  <c r="AE234"/>
  <c r="R236"/>
  <c r="N236"/>
  <c r="J236"/>
  <c r="F236"/>
  <c r="B236"/>
  <c r="T236"/>
  <c r="P236"/>
  <c r="L236"/>
  <c r="H236"/>
  <c r="D236"/>
  <c r="S236"/>
  <c r="K236"/>
  <c r="C236"/>
  <c r="O236"/>
  <c r="G236"/>
  <c r="M236"/>
  <c r="Q236"/>
  <c r="E236"/>
  <c r="I236"/>
  <c r="R238"/>
  <c r="N238"/>
  <c r="J238"/>
  <c r="F238"/>
  <c r="B238"/>
  <c r="T238"/>
  <c r="P238"/>
  <c r="L238"/>
  <c r="H238"/>
  <c r="D238"/>
  <c r="S238"/>
  <c r="K238"/>
  <c r="C238"/>
  <c r="O238"/>
  <c r="G238"/>
  <c r="M238"/>
  <c r="Q238"/>
  <c r="AE238"/>
  <c r="R240"/>
  <c r="N240"/>
  <c r="J240"/>
  <c r="F240"/>
  <c r="B240"/>
  <c r="T240"/>
  <c r="P240"/>
  <c r="L240"/>
  <c r="H240"/>
  <c r="D240"/>
  <c r="S240"/>
  <c r="K240"/>
  <c r="C240"/>
  <c r="O240"/>
  <c r="G240"/>
  <c r="M240"/>
  <c r="Q240"/>
  <c r="E240"/>
  <c r="I240"/>
  <c r="R242"/>
  <c r="N242"/>
  <c r="J242"/>
  <c r="F242"/>
  <c r="B242"/>
  <c r="T242"/>
  <c r="P242"/>
  <c r="L242"/>
  <c r="H242"/>
  <c r="D242"/>
  <c r="S242"/>
  <c r="K242"/>
  <c r="C242"/>
  <c r="O242"/>
  <c r="G242"/>
  <c r="M242"/>
  <c r="Q242"/>
  <c r="AE242"/>
  <c r="R244"/>
  <c r="N244"/>
  <c r="J244"/>
  <c r="F244"/>
  <c r="B244"/>
  <c r="T244"/>
  <c r="P244"/>
  <c r="L244"/>
  <c r="H244"/>
  <c r="D244"/>
  <c r="S244"/>
  <c r="K244"/>
  <c r="C244"/>
  <c r="O244"/>
  <c r="G244"/>
  <c r="M244"/>
  <c r="Q244"/>
  <c r="E244"/>
  <c r="I244"/>
  <c r="R246"/>
  <c r="N246"/>
  <c r="J246"/>
  <c r="F246"/>
  <c r="B246"/>
  <c r="T246"/>
  <c r="P246"/>
  <c r="L246"/>
  <c r="H246"/>
  <c r="D246"/>
  <c r="S246"/>
  <c r="K246"/>
  <c r="C246"/>
  <c r="O246"/>
  <c r="G246"/>
  <c r="M246"/>
  <c r="Q246"/>
  <c r="AE246"/>
  <c r="R248"/>
  <c r="N248"/>
  <c r="J248"/>
  <c r="F248"/>
  <c r="B248"/>
  <c r="T248"/>
  <c r="P248"/>
  <c r="L248"/>
  <c r="H248"/>
  <c r="D248"/>
  <c r="S248"/>
  <c r="K248"/>
  <c r="C248"/>
  <c r="O248"/>
  <c r="G248"/>
  <c r="M248"/>
  <c r="Q248"/>
  <c r="E248"/>
  <c r="I248"/>
  <c r="R250"/>
  <c r="N250"/>
  <c r="J250"/>
  <c r="F250"/>
  <c r="B250"/>
  <c r="T250"/>
  <c r="P250"/>
  <c r="L250"/>
  <c r="H250"/>
  <c r="D250"/>
  <c r="S250"/>
  <c r="K250"/>
  <c r="C250"/>
  <c r="O250"/>
  <c r="G250"/>
  <c r="M250"/>
  <c r="Q250"/>
  <c r="AE250"/>
  <c r="R252"/>
  <c r="N252"/>
  <c r="J252"/>
  <c r="F252"/>
  <c r="B252"/>
  <c r="T252"/>
  <c r="P252"/>
  <c r="L252"/>
  <c r="H252"/>
  <c r="D252"/>
  <c r="S252"/>
  <c r="K252"/>
  <c r="C252"/>
  <c r="O252"/>
  <c r="G252"/>
  <c r="M252"/>
  <c r="Q252"/>
  <c r="E252"/>
  <c r="I252"/>
  <c r="R254"/>
  <c r="N254"/>
  <c r="J254"/>
  <c r="F254"/>
  <c r="B254"/>
  <c r="T254"/>
  <c r="P254"/>
  <c r="L254"/>
  <c r="H254"/>
  <c r="D254"/>
  <c r="S254"/>
  <c r="K254"/>
  <c r="C254"/>
  <c r="O254"/>
  <c r="G254"/>
  <c r="M254"/>
  <c r="Q254"/>
  <c r="AE254"/>
  <c r="D157"/>
  <c r="I157"/>
  <c r="T157"/>
  <c r="I159"/>
  <c r="T159"/>
  <c r="O161"/>
  <c r="L163"/>
  <c r="D165"/>
  <c r="T165"/>
  <c r="D167"/>
  <c r="T169"/>
  <c r="L171"/>
  <c r="L173"/>
  <c r="T175"/>
  <c r="D177"/>
  <c r="L181"/>
  <c r="D183"/>
  <c r="L183"/>
  <c r="D185"/>
  <c r="L187"/>
  <c r="D189"/>
  <c r="L189"/>
  <c r="S195"/>
  <c r="I199"/>
  <c r="S203"/>
  <c r="I207"/>
  <c r="O209"/>
  <c r="S211"/>
  <c r="Q217"/>
  <c r="AL156"/>
  <c r="AQ156"/>
  <c r="C157"/>
  <c r="M157"/>
  <c r="AL158"/>
  <c r="AV158"/>
  <c r="H159"/>
  <c r="S159"/>
  <c r="AV160"/>
  <c r="H161"/>
  <c r="M161"/>
  <c r="AQ162"/>
  <c r="C163"/>
  <c r="K163"/>
  <c r="AT164"/>
  <c r="K165"/>
  <c r="AL166"/>
  <c r="K167"/>
  <c r="AL168"/>
  <c r="K169"/>
  <c r="C171"/>
  <c r="S171"/>
  <c r="AT172"/>
  <c r="C173"/>
  <c r="S173"/>
  <c r="K175"/>
  <c r="AL176"/>
  <c r="C177"/>
  <c r="S177"/>
  <c r="AT178"/>
  <c r="C179"/>
  <c r="S179"/>
  <c r="AT180"/>
  <c r="K181"/>
  <c r="AL182"/>
  <c r="K183"/>
  <c r="AL184"/>
  <c r="AT184"/>
  <c r="K185"/>
  <c r="AT186"/>
  <c r="K187"/>
  <c r="AT188"/>
  <c r="K189"/>
  <c r="AL190"/>
  <c r="G191"/>
  <c r="AP192"/>
  <c r="AT194"/>
  <c r="AJ198"/>
  <c r="AP200"/>
  <c r="AT202"/>
  <c r="Q203"/>
  <c r="AJ206"/>
  <c r="AP208"/>
  <c r="K209"/>
  <c r="Q211"/>
  <c r="AJ214"/>
  <c r="AX226"/>
  <c r="D156"/>
  <c r="I156"/>
  <c r="O156"/>
  <c r="T156"/>
  <c r="AJ156"/>
  <c r="AP156"/>
  <c r="AU156"/>
  <c r="BJ156"/>
  <c r="G157"/>
  <c r="L157"/>
  <c r="AH157"/>
  <c r="AM157"/>
  <c r="AR157"/>
  <c r="D158"/>
  <c r="I158"/>
  <c r="O158"/>
  <c r="T158"/>
  <c r="AJ158"/>
  <c r="AP158"/>
  <c r="AU158"/>
  <c r="G159"/>
  <c r="L159"/>
  <c r="Q159"/>
  <c r="AH159"/>
  <c r="AM159"/>
  <c r="AR159"/>
  <c r="D160"/>
  <c r="I160"/>
  <c r="O160"/>
  <c r="T160"/>
  <c r="AJ160"/>
  <c r="AP160"/>
  <c r="AU160"/>
  <c r="BJ160"/>
  <c r="G161"/>
  <c r="L161"/>
  <c r="Q161"/>
  <c r="AH161"/>
  <c r="AM161"/>
  <c r="AR161"/>
  <c r="D162"/>
  <c r="I162"/>
  <c r="O162"/>
  <c r="T162"/>
  <c r="AJ162"/>
  <c r="AP162"/>
  <c r="AU162"/>
  <c r="H163"/>
  <c r="AI163"/>
  <c r="AQ163"/>
  <c r="H164"/>
  <c r="P164"/>
  <c r="AI164"/>
  <c r="AQ164"/>
  <c r="AY164"/>
  <c r="H165"/>
  <c r="P165"/>
  <c r="AI165"/>
  <c r="AQ165"/>
  <c r="H166"/>
  <c r="P166"/>
  <c r="AI166"/>
  <c r="AQ166"/>
  <c r="H167"/>
  <c r="AI167"/>
  <c r="AQ167"/>
  <c r="H168"/>
  <c r="P168"/>
  <c r="AI168"/>
  <c r="AQ168"/>
  <c r="AY168"/>
  <c r="H169"/>
  <c r="P169"/>
  <c r="AI169"/>
  <c r="AQ169"/>
  <c r="H170"/>
  <c r="P170"/>
  <c r="AI170"/>
  <c r="AQ170"/>
  <c r="H171"/>
  <c r="AI171"/>
  <c r="AQ171"/>
  <c r="H172"/>
  <c r="P172"/>
  <c r="AI172"/>
  <c r="AQ172"/>
  <c r="AY172"/>
  <c r="H173"/>
  <c r="P173"/>
  <c r="AI173"/>
  <c r="AQ173"/>
  <c r="H174"/>
  <c r="P174"/>
  <c r="AI174"/>
  <c r="AQ174"/>
  <c r="H175"/>
  <c r="AI175"/>
  <c r="AQ175"/>
  <c r="H176"/>
  <c r="P176"/>
  <c r="AI176"/>
  <c r="AQ176"/>
  <c r="AY176"/>
  <c r="H177"/>
  <c r="P177"/>
  <c r="AI177"/>
  <c r="AQ177"/>
  <c r="H178"/>
  <c r="P178"/>
  <c r="AI178"/>
  <c r="AQ178"/>
  <c r="H179"/>
  <c r="AI179"/>
  <c r="AQ179"/>
  <c r="H180"/>
  <c r="P180"/>
  <c r="AI180"/>
  <c r="AQ180"/>
  <c r="AY180"/>
  <c r="H181"/>
  <c r="P181"/>
  <c r="AI181"/>
  <c r="AQ181"/>
  <c r="H182"/>
  <c r="P182"/>
  <c r="AI182"/>
  <c r="AQ182"/>
  <c r="H183"/>
  <c r="AI183"/>
  <c r="AQ183"/>
  <c r="H184"/>
  <c r="P184"/>
  <c r="AI184"/>
  <c r="AQ184"/>
  <c r="AY184"/>
  <c r="H185"/>
  <c r="P185"/>
  <c r="AI185"/>
  <c r="AQ185"/>
  <c r="H186"/>
  <c r="P186"/>
  <c r="AI186"/>
  <c r="AQ186"/>
  <c r="H187"/>
  <c r="AI187"/>
  <c r="AQ187"/>
  <c r="H188"/>
  <c r="P188"/>
  <c r="AI188"/>
  <c r="AQ188"/>
  <c r="AY188"/>
  <c r="H189"/>
  <c r="P189"/>
  <c r="AI189"/>
  <c r="AQ189"/>
  <c r="H190"/>
  <c r="P190"/>
  <c r="AI190"/>
  <c r="AQ190"/>
  <c r="S191"/>
  <c r="AH192"/>
  <c r="G194"/>
  <c r="I195"/>
  <c r="K196"/>
  <c r="AR196"/>
  <c r="Q198"/>
  <c r="S199"/>
  <c r="AH200"/>
  <c r="G202"/>
  <c r="I203"/>
  <c r="K204"/>
  <c r="AR204"/>
  <c r="Q206"/>
  <c r="AX206"/>
  <c r="S207"/>
  <c r="G210"/>
  <c r="AL210"/>
  <c r="I211"/>
  <c r="K212"/>
  <c r="Q214"/>
  <c r="AX214"/>
  <c r="S215"/>
  <c r="I216"/>
  <c r="AJ218"/>
  <c r="Q219"/>
  <c r="I220"/>
  <c r="AJ222"/>
  <c r="Q223"/>
  <c r="I224"/>
  <c r="AJ226"/>
  <c r="Q227"/>
  <c r="I228"/>
  <c r="I230"/>
  <c r="BJ234"/>
  <c r="AJ236"/>
  <c r="I238"/>
  <c r="AJ244"/>
  <c r="I246"/>
  <c r="Q249"/>
  <c r="AJ252"/>
  <c r="I254"/>
  <c r="R157"/>
  <c r="N157"/>
  <c r="J157"/>
  <c r="F157"/>
  <c r="B157"/>
  <c r="AE163"/>
  <c r="Q163"/>
  <c r="M163"/>
  <c r="I163"/>
  <c r="E163"/>
  <c r="R163"/>
  <c r="N163"/>
  <c r="J163"/>
  <c r="F163"/>
  <c r="B163"/>
  <c r="AE167"/>
  <c r="Q167"/>
  <c r="M167"/>
  <c r="I167"/>
  <c r="E167"/>
  <c r="R167"/>
  <c r="N167"/>
  <c r="J167"/>
  <c r="F167"/>
  <c r="B167"/>
  <c r="AE171"/>
  <c r="Q171"/>
  <c r="M171"/>
  <c r="I171"/>
  <c r="E171"/>
  <c r="R171"/>
  <c r="N171"/>
  <c r="J171"/>
  <c r="F171"/>
  <c r="B171"/>
  <c r="AE175"/>
  <c r="Q175"/>
  <c r="M175"/>
  <c r="I175"/>
  <c r="E175"/>
  <c r="R175"/>
  <c r="N175"/>
  <c r="J175"/>
  <c r="F175"/>
  <c r="B175"/>
  <c r="AE179"/>
  <c r="Q179"/>
  <c r="M179"/>
  <c r="I179"/>
  <c r="E179"/>
  <c r="R179"/>
  <c r="N179"/>
  <c r="J179"/>
  <c r="F179"/>
  <c r="B179"/>
  <c r="AE183"/>
  <c r="Q183"/>
  <c r="M183"/>
  <c r="I183"/>
  <c r="E183"/>
  <c r="R183"/>
  <c r="N183"/>
  <c r="J183"/>
  <c r="F183"/>
  <c r="B183"/>
  <c r="AE187"/>
  <c r="Q187"/>
  <c r="M187"/>
  <c r="I187"/>
  <c r="E187"/>
  <c r="R187"/>
  <c r="N187"/>
  <c r="J187"/>
  <c r="F187"/>
  <c r="B187"/>
  <c r="R193"/>
  <c r="N193"/>
  <c r="J193"/>
  <c r="F193"/>
  <c r="B193"/>
  <c r="T193"/>
  <c r="P193"/>
  <c r="L193"/>
  <c r="H193"/>
  <c r="D193"/>
  <c r="AE193"/>
  <c r="M193"/>
  <c r="E193"/>
  <c r="Q193"/>
  <c r="G193"/>
  <c r="S193"/>
  <c r="I193"/>
  <c r="R197"/>
  <c r="N197"/>
  <c r="J197"/>
  <c r="F197"/>
  <c r="B197"/>
  <c r="T197"/>
  <c r="P197"/>
  <c r="L197"/>
  <c r="H197"/>
  <c r="D197"/>
  <c r="AE197"/>
  <c r="M197"/>
  <c r="E197"/>
  <c r="Q197"/>
  <c r="G197"/>
  <c r="S197"/>
  <c r="I197"/>
  <c r="R201"/>
  <c r="N201"/>
  <c r="J201"/>
  <c r="F201"/>
  <c r="B201"/>
  <c r="T201"/>
  <c r="P201"/>
  <c r="L201"/>
  <c r="H201"/>
  <c r="D201"/>
  <c r="AE201"/>
  <c r="M201"/>
  <c r="E201"/>
  <c r="Q201"/>
  <c r="G201"/>
  <c r="S201"/>
  <c r="I201"/>
  <c r="R205"/>
  <c r="N205"/>
  <c r="J205"/>
  <c r="F205"/>
  <c r="B205"/>
  <c r="T205"/>
  <c r="P205"/>
  <c r="L205"/>
  <c r="H205"/>
  <c r="D205"/>
  <c r="AE205"/>
  <c r="M205"/>
  <c r="E205"/>
  <c r="Q205"/>
  <c r="G205"/>
  <c r="S205"/>
  <c r="I205"/>
  <c r="R209"/>
  <c r="N209"/>
  <c r="J209"/>
  <c r="F209"/>
  <c r="B209"/>
  <c r="T209"/>
  <c r="P209"/>
  <c r="L209"/>
  <c r="H209"/>
  <c r="D209"/>
  <c r="AE209"/>
  <c r="M209"/>
  <c r="E209"/>
  <c r="Q209"/>
  <c r="G209"/>
  <c r="S209"/>
  <c r="I209"/>
  <c r="R213"/>
  <c r="N213"/>
  <c r="J213"/>
  <c r="F213"/>
  <c r="B213"/>
  <c r="T213"/>
  <c r="P213"/>
  <c r="L213"/>
  <c r="H213"/>
  <c r="D213"/>
  <c r="AE213"/>
  <c r="M213"/>
  <c r="E213"/>
  <c r="Q213"/>
  <c r="G213"/>
  <c r="S213"/>
  <c r="I213"/>
  <c r="R217"/>
  <c r="N217"/>
  <c r="J217"/>
  <c r="F217"/>
  <c r="B217"/>
  <c r="T217"/>
  <c r="P217"/>
  <c r="L217"/>
  <c r="H217"/>
  <c r="D217"/>
  <c r="S217"/>
  <c r="K217"/>
  <c r="C217"/>
  <c r="AE217"/>
  <c r="M217"/>
  <c r="E217"/>
  <c r="G217"/>
  <c r="I217"/>
  <c r="R221"/>
  <c r="N221"/>
  <c r="J221"/>
  <c r="F221"/>
  <c r="B221"/>
  <c r="T221"/>
  <c r="P221"/>
  <c r="L221"/>
  <c r="H221"/>
  <c r="D221"/>
  <c r="S221"/>
  <c r="K221"/>
  <c r="C221"/>
  <c r="AE221"/>
  <c r="M221"/>
  <c r="E221"/>
  <c r="G221"/>
  <c r="I221"/>
  <c r="R225"/>
  <c r="N225"/>
  <c r="J225"/>
  <c r="F225"/>
  <c r="B225"/>
  <c r="T225"/>
  <c r="P225"/>
  <c r="L225"/>
  <c r="H225"/>
  <c r="D225"/>
  <c r="S225"/>
  <c r="K225"/>
  <c r="C225"/>
  <c r="AE225"/>
  <c r="M225"/>
  <c r="E225"/>
  <c r="G225"/>
  <c r="I225"/>
  <c r="R229"/>
  <c r="T229"/>
  <c r="S229"/>
  <c r="N229"/>
  <c r="J229"/>
  <c r="F229"/>
  <c r="B229"/>
  <c r="P229"/>
  <c r="L229"/>
  <c r="H229"/>
  <c r="D229"/>
  <c r="AE229"/>
  <c r="K229"/>
  <c r="C229"/>
  <c r="M229"/>
  <c r="E229"/>
  <c r="G229"/>
  <c r="I229"/>
  <c r="R233"/>
  <c r="N233"/>
  <c r="J233"/>
  <c r="F233"/>
  <c r="B233"/>
  <c r="T233"/>
  <c r="P233"/>
  <c r="L233"/>
  <c r="H233"/>
  <c r="D233"/>
  <c r="S233"/>
  <c r="K233"/>
  <c r="C233"/>
  <c r="O233"/>
  <c r="G233"/>
  <c r="AE233"/>
  <c r="E233"/>
  <c r="I233"/>
  <c r="R237"/>
  <c r="N237"/>
  <c r="J237"/>
  <c r="F237"/>
  <c r="B237"/>
  <c r="T237"/>
  <c r="P237"/>
  <c r="L237"/>
  <c r="H237"/>
  <c r="D237"/>
  <c r="S237"/>
  <c r="K237"/>
  <c r="C237"/>
  <c r="O237"/>
  <c r="G237"/>
  <c r="AE237"/>
  <c r="E237"/>
  <c r="I237"/>
  <c r="R241"/>
  <c r="N241"/>
  <c r="J241"/>
  <c r="F241"/>
  <c r="B241"/>
  <c r="T241"/>
  <c r="P241"/>
  <c r="L241"/>
  <c r="H241"/>
  <c r="D241"/>
  <c r="S241"/>
  <c r="K241"/>
  <c r="C241"/>
  <c r="O241"/>
  <c r="G241"/>
  <c r="AE241"/>
  <c r="E241"/>
  <c r="I241"/>
  <c r="R245"/>
  <c r="N245"/>
  <c r="J245"/>
  <c r="F245"/>
  <c r="B245"/>
  <c r="T245"/>
  <c r="P245"/>
  <c r="L245"/>
  <c r="H245"/>
  <c r="D245"/>
  <c r="S245"/>
  <c r="K245"/>
  <c r="C245"/>
  <c r="O245"/>
  <c r="G245"/>
  <c r="AE245"/>
  <c r="E245"/>
  <c r="I245"/>
  <c r="R247"/>
  <c r="N247"/>
  <c r="J247"/>
  <c r="F247"/>
  <c r="B247"/>
  <c r="T247"/>
  <c r="P247"/>
  <c r="L247"/>
  <c r="H247"/>
  <c r="D247"/>
  <c r="S247"/>
  <c r="K247"/>
  <c r="C247"/>
  <c r="O247"/>
  <c r="G247"/>
  <c r="AE247"/>
  <c r="E247"/>
  <c r="I247"/>
  <c r="M247"/>
  <c r="Q247"/>
  <c r="R253"/>
  <c r="N253"/>
  <c r="J253"/>
  <c r="F253"/>
  <c r="B253"/>
  <c r="T253"/>
  <c r="P253"/>
  <c r="L253"/>
  <c r="H253"/>
  <c r="D253"/>
  <c r="S253"/>
  <c r="K253"/>
  <c r="C253"/>
  <c r="O253"/>
  <c r="G253"/>
  <c r="AE253"/>
  <c r="E253"/>
  <c r="I253"/>
  <c r="AW158"/>
  <c r="AS158"/>
  <c r="AO158"/>
  <c r="AK158"/>
  <c r="AG158"/>
  <c r="AW162"/>
  <c r="AS162"/>
  <c r="AO162"/>
  <c r="AK162"/>
  <c r="AG162"/>
  <c r="BJ166"/>
  <c r="AV166"/>
  <c r="AR166"/>
  <c r="AN166"/>
  <c r="AJ166"/>
  <c r="AW166"/>
  <c r="AS166"/>
  <c r="AO166"/>
  <c r="AK166"/>
  <c r="AG166"/>
  <c r="BJ170"/>
  <c r="AV170"/>
  <c r="AR170"/>
  <c r="AN170"/>
  <c r="AJ170"/>
  <c r="AW170"/>
  <c r="AS170"/>
  <c r="AO170"/>
  <c r="AK170"/>
  <c r="AG170"/>
  <c r="BJ174"/>
  <c r="AV174"/>
  <c r="AR174"/>
  <c r="AN174"/>
  <c r="AJ174"/>
  <c r="AW174"/>
  <c r="AS174"/>
  <c r="AO174"/>
  <c r="AK174"/>
  <c r="AG174"/>
  <c r="BJ178"/>
  <c r="AV178"/>
  <c r="AR178"/>
  <c r="AN178"/>
  <c r="AJ178"/>
  <c r="AW178"/>
  <c r="AS178"/>
  <c r="AO178"/>
  <c r="AK178"/>
  <c r="AG178"/>
  <c r="BJ182"/>
  <c r="AV182"/>
  <c r="AR182"/>
  <c r="AN182"/>
  <c r="AJ182"/>
  <c r="AW182"/>
  <c r="AS182"/>
  <c r="AO182"/>
  <c r="AK182"/>
  <c r="AG182"/>
  <c r="BJ186"/>
  <c r="AV186"/>
  <c r="AR186"/>
  <c r="AN186"/>
  <c r="AJ186"/>
  <c r="AW186"/>
  <c r="AS186"/>
  <c r="AO186"/>
  <c r="AK186"/>
  <c r="AG186"/>
  <c r="BJ190"/>
  <c r="AV190"/>
  <c r="AR190"/>
  <c r="AN190"/>
  <c r="AJ190"/>
  <c r="AW190"/>
  <c r="AS190"/>
  <c r="AO190"/>
  <c r="AK190"/>
  <c r="AG190"/>
  <c r="AW194"/>
  <c r="AS194"/>
  <c r="AO194"/>
  <c r="AK194"/>
  <c r="AG194"/>
  <c r="AY194"/>
  <c r="AU194"/>
  <c r="AQ194"/>
  <c r="AM194"/>
  <c r="AI194"/>
  <c r="AV194"/>
  <c r="AN194"/>
  <c r="BJ194"/>
  <c r="AP194"/>
  <c r="AR194"/>
  <c r="AH194"/>
  <c r="AW198"/>
  <c r="AS198"/>
  <c r="AO198"/>
  <c r="AK198"/>
  <c r="AG198"/>
  <c r="AY198"/>
  <c r="AU198"/>
  <c r="AQ198"/>
  <c r="AM198"/>
  <c r="AI198"/>
  <c r="AV198"/>
  <c r="AN198"/>
  <c r="BJ198"/>
  <c r="AP198"/>
  <c r="AR198"/>
  <c r="AH198"/>
  <c r="AW202"/>
  <c r="AS202"/>
  <c r="AO202"/>
  <c r="AK202"/>
  <c r="AG202"/>
  <c r="AY202"/>
  <c r="AU202"/>
  <c r="AQ202"/>
  <c r="AM202"/>
  <c r="AI202"/>
  <c r="AV202"/>
  <c r="AN202"/>
  <c r="BJ202"/>
  <c r="AP202"/>
  <c r="AR202"/>
  <c r="AH202"/>
  <c r="AW208"/>
  <c r="AS208"/>
  <c r="AO208"/>
  <c r="AK208"/>
  <c r="AG208"/>
  <c r="AY208"/>
  <c r="AU208"/>
  <c r="AQ208"/>
  <c r="AM208"/>
  <c r="AI208"/>
  <c r="AV208"/>
  <c r="AN208"/>
  <c r="AT208"/>
  <c r="AJ208"/>
  <c r="AX208"/>
  <c r="AL208"/>
  <c r="AW212"/>
  <c r="AS212"/>
  <c r="AO212"/>
  <c r="AK212"/>
  <c r="AG212"/>
  <c r="AY212"/>
  <c r="AU212"/>
  <c r="AQ212"/>
  <c r="AM212"/>
  <c r="AI212"/>
  <c r="AV212"/>
  <c r="AN212"/>
  <c r="AT212"/>
  <c r="AJ212"/>
  <c r="AX212"/>
  <c r="AL212"/>
  <c r="AW216"/>
  <c r="AS216"/>
  <c r="AO216"/>
  <c r="AK216"/>
  <c r="AG216"/>
  <c r="AY216"/>
  <c r="AU216"/>
  <c r="AQ216"/>
  <c r="AM216"/>
  <c r="AI216"/>
  <c r="AT216"/>
  <c r="AL216"/>
  <c r="AV216"/>
  <c r="AN216"/>
  <c r="AP216"/>
  <c r="AR216"/>
  <c r="AW220"/>
  <c r="AS220"/>
  <c r="AO220"/>
  <c r="AK220"/>
  <c r="AG220"/>
  <c r="AY220"/>
  <c r="AU220"/>
  <c r="AQ220"/>
  <c r="AM220"/>
  <c r="AI220"/>
  <c r="AT220"/>
  <c r="AL220"/>
  <c r="AV220"/>
  <c r="AN220"/>
  <c r="AP220"/>
  <c r="AR220"/>
  <c r="AW224"/>
  <c r="AS224"/>
  <c r="AO224"/>
  <c r="AK224"/>
  <c r="AG224"/>
  <c r="AY224"/>
  <c r="AU224"/>
  <c r="AQ224"/>
  <c r="AM224"/>
  <c r="AI224"/>
  <c r="AT224"/>
  <c r="AL224"/>
  <c r="AV224"/>
  <c r="AN224"/>
  <c r="AP224"/>
  <c r="AR224"/>
  <c r="AW228"/>
  <c r="AS228"/>
  <c r="AO228"/>
  <c r="AK228"/>
  <c r="AG228"/>
  <c r="AY228"/>
  <c r="AU228"/>
  <c r="AQ228"/>
  <c r="AM228"/>
  <c r="AI228"/>
  <c r="AT228"/>
  <c r="AL228"/>
  <c r="AV228"/>
  <c r="AN228"/>
  <c r="AP228"/>
  <c r="AR228"/>
  <c r="AW232"/>
  <c r="AS232"/>
  <c r="AO232"/>
  <c r="AK232"/>
  <c r="AG232"/>
  <c r="AY232"/>
  <c r="AU232"/>
  <c r="AQ232"/>
  <c r="AM232"/>
  <c r="AI232"/>
  <c r="AT232"/>
  <c r="AL232"/>
  <c r="AX232"/>
  <c r="AP232"/>
  <c r="AH232"/>
  <c r="AN232"/>
  <c r="AR232"/>
  <c r="AV232"/>
  <c r="BJ232"/>
  <c r="AW238"/>
  <c r="AS238"/>
  <c r="AO238"/>
  <c r="AK238"/>
  <c r="AG238"/>
  <c r="AY238"/>
  <c r="AU238"/>
  <c r="AQ238"/>
  <c r="AM238"/>
  <c r="AI238"/>
  <c r="AT238"/>
  <c r="AL238"/>
  <c r="AX238"/>
  <c r="AP238"/>
  <c r="AH238"/>
  <c r="AN238"/>
  <c r="AR238"/>
  <c r="AJ238"/>
  <c r="AW242"/>
  <c r="AS242"/>
  <c r="AO242"/>
  <c r="AK242"/>
  <c r="AG242"/>
  <c r="AY242"/>
  <c r="AU242"/>
  <c r="AQ242"/>
  <c r="AM242"/>
  <c r="AI242"/>
  <c r="AT242"/>
  <c r="AL242"/>
  <c r="AX242"/>
  <c r="AP242"/>
  <c r="AH242"/>
  <c r="AN242"/>
  <c r="AR242"/>
  <c r="AJ242"/>
  <c r="AW246"/>
  <c r="AS246"/>
  <c r="AO246"/>
  <c r="AK246"/>
  <c r="AG246"/>
  <c r="AY246"/>
  <c r="AU246"/>
  <c r="AQ246"/>
  <c r="AM246"/>
  <c r="AI246"/>
  <c r="AT246"/>
  <c r="AL246"/>
  <c r="AX246"/>
  <c r="AP246"/>
  <c r="AH246"/>
  <c r="AN246"/>
  <c r="AR246"/>
  <c r="AJ246"/>
  <c r="AW250"/>
  <c r="AS250"/>
  <c r="AO250"/>
  <c r="AK250"/>
  <c r="AG250"/>
  <c r="AY250"/>
  <c r="AU250"/>
  <c r="AQ250"/>
  <c r="AM250"/>
  <c r="AI250"/>
  <c r="AT250"/>
  <c r="AL250"/>
  <c r="AX250"/>
  <c r="AP250"/>
  <c r="AH250"/>
  <c r="AN250"/>
  <c r="AR250"/>
  <c r="AJ250"/>
  <c r="AW254"/>
  <c r="AS254"/>
  <c r="AO254"/>
  <c r="AK254"/>
  <c r="AG254"/>
  <c r="AY254"/>
  <c r="AU254"/>
  <c r="AQ254"/>
  <c r="AM254"/>
  <c r="AI254"/>
  <c r="AT254"/>
  <c r="AL254"/>
  <c r="AX254"/>
  <c r="AP254"/>
  <c r="AH254"/>
  <c r="AN254"/>
  <c r="AR254"/>
  <c r="AJ254"/>
  <c r="AW157"/>
  <c r="AS157"/>
  <c r="AO157"/>
  <c r="AK157"/>
  <c r="AG157"/>
  <c r="AW159"/>
  <c r="AS159"/>
  <c r="AO159"/>
  <c r="AK159"/>
  <c r="AG159"/>
  <c r="AW161"/>
  <c r="AS161"/>
  <c r="AO161"/>
  <c r="AK161"/>
  <c r="AG161"/>
  <c r="BJ163"/>
  <c r="AV163"/>
  <c r="AR163"/>
  <c r="AN163"/>
  <c r="AJ163"/>
  <c r="AW163"/>
  <c r="AS163"/>
  <c r="AO163"/>
  <c r="AK163"/>
  <c r="AG163"/>
  <c r="BJ165"/>
  <c r="AV165"/>
  <c r="AR165"/>
  <c r="AN165"/>
  <c r="AJ165"/>
  <c r="AW165"/>
  <c r="AS165"/>
  <c r="AO165"/>
  <c r="AK165"/>
  <c r="AG165"/>
  <c r="BJ167"/>
  <c r="AV167"/>
  <c r="AR167"/>
  <c r="AN167"/>
  <c r="AJ167"/>
  <c r="AW167"/>
  <c r="AS167"/>
  <c r="AO167"/>
  <c r="AK167"/>
  <c r="AG167"/>
  <c r="BJ169"/>
  <c r="AV169"/>
  <c r="AR169"/>
  <c r="AN169"/>
  <c r="AJ169"/>
  <c r="AW169"/>
  <c r="AS169"/>
  <c r="AO169"/>
  <c r="AK169"/>
  <c r="AG169"/>
  <c r="BJ171"/>
  <c r="AV171"/>
  <c r="AR171"/>
  <c r="AN171"/>
  <c r="AJ171"/>
  <c r="AW171"/>
  <c r="AS171"/>
  <c r="AO171"/>
  <c r="AK171"/>
  <c r="AG171"/>
  <c r="BJ173"/>
  <c r="AV173"/>
  <c r="AR173"/>
  <c r="AN173"/>
  <c r="AJ173"/>
  <c r="AW173"/>
  <c r="AS173"/>
  <c r="AO173"/>
  <c r="AK173"/>
  <c r="AG173"/>
  <c r="BJ175"/>
  <c r="AV175"/>
  <c r="AR175"/>
  <c r="AN175"/>
  <c r="AJ175"/>
  <c r="AW175"/>
  <c r="AS175"/>
  <c r="AO175"/>
  <c r="AK175"/>
  <c r="AG175"/>
  <c r="BJ177"/>
  <c r="AV177"/>
  <c r="AR177"/>
  <c r="AN177"/>
  <c r="AJ177"/>
  <c r="AW177"/>
  <c r="AS177"/>
  <c r="AO177"/>
  <c r="AK177"/>
  <c r="AG177"/>
  <c r="BJ179"/>
  <c r="AV179"/>
  <c r="AR179"/>
  <c r="AN179"/>
  <c r="AJ179"/>
  <c r="AW179"/>
  <c r="AS179"/>
  <c r="AO179"/>
  <c r="AK179"/>
  <c r="AG179"/>
  <c r="BJ181"/>
  <c r="AV181"/>
  <c r="AR181"/>
  <c r="AN181"/>
  <c r="AJ181"/>
  <c r="AW181"/>
  <c r="AS181"/>
  <c r="AO181"/>
  <c r="AK181"/>
  <c r="AG181"/>
  <c r="BJ183"/>
  <c r="AV183"/>
  <c r="AR183"/>
  <c r="AN183"/>
  <c r="AJ183"/>
  <c r="AW183"/>
  <c r="AS183"/>
  <c r="AO183"/>
  <c r="AK183"/>
  <c r="AG183"/>
  <c r="BJ185"/>
  <c r="AV185"/>
  <c r="AR185"/>
  <c r="AN185"/>
  <c r="AJ185"/>
  <c r="AW185"/>
  <c r="AS185"/>
  <c r="AO185"/>
  <c r="AK185"/>
  <c r="AG185"/>
  <c r="BJ187"/>
  <c r="AV187"/>
  <c r="AR187"/>
  <c r="AN187"/>
  <c r="AJ187"/>
  <c r="AW187"/>
  <c r="AS187"/>
  <c r="AO187"/>
  <c r="AK187"/>
  <c r="AG187"/>
  <c r="BJ189"/>
  <c r="AV189"/>
  <c r="AR189"/>
  <c r="AN189"/>
  <c r="AJ189"/>
  <c r="AW189"/>
  <c r="AS189"/>
  <c r="AO189"/>
  <c r="AK189"/>
  <c r="AG189"/>
  <c r="AW191"/>
  <c r="AS191"/>
  <c r="AO191"/>
  <c r="AK191"/>
  <c r="AG191"/>
  <c r="AY191"/>
  <c r="AU191"/>
  <c r="AQ191"/>
  <c r="AM191"/>
  <c r="AI191"/>
  <c r="AV191"/>
  <c r="AN191"/>
  <c r="AR191"/>
  <c r="AH191"/>
  <c r="AT191"/>
  <c r="AJ191"/>
  <c r="AW193"/>
  <c r="AS193"/>
  <c r="AO193"/>
  <c r="AK193"/>
  <c r="AG193"/>
  <c r="AY193"/>
  <c r="AU193"/>
  <c r="AQ193"/>
  <c r="AM193"/>
  <c r="AI193"/>
  <c r="AV193"/>
  <c r="AN193"/>
  <c r="AX193"/>
  <c r="AL193"/>
  <c r="BJ193"/>
  <c r="AP193"/>
  <c r="AW195"/>
  <c r="AS195"/>
  <c r="AO195"/>
  <c r="AK195"/>
  <c r="AG195"/>
  <c r="AY195"/>
  <c r="AU195"/>
  <c r="AQ195"/>
  <c r="AM195"/>
  <c r="AI195"/>
  <c r="AV195"/>
  <c r="AN195"/>
  <c r="AR195"/>
  <c r="AH195"/>
  <c r="AT195"/>
  <c r="AJ195"/>
  <c r="AW197"/>
  <c r="AS197"/>
  <c r="AO197"/>
  <c r="AK197"/>
  <c r="AG197"/>
  <c r="AY197"/>
  <c r="AU197"/>
  <c r="AQ197"/>
  <c r="AM197"/>
  <c r="AI197"/>
  <c r="AV197"/>
  <c r="AN197"/>
  <c r="AX197"/>
  <c r="AL197"/>
  <c r="BJ197"/>
  <c r="AP197"/>
  <c r="AW199"/>
  <c r="AS199"/>
  <c r="AO199"/>
  <c r="AK199"/>
  <c r="AG199"/>
  <c r="AY199"/>
  <c r="AU199"/>
  <c r="AQ199"/>
  <c r="AM199"/>
  <c r="AI199"/>
  <c r="AV199"/>
  <c r="AN199"/>
  <c r="AR199"/>
  <c r="AH199"/>
  <c r="AT199"/>
  <c r="AJ199"/>
  <c r="AW201"/>
  <c r="AS201"/>
  <c r="AO201"/>
  <c r="AK201"/>
  <c r="AG201"/>
  <c r="AY201"/>
  <c r="AU201"/>
  <c r="AQ201"/>
  <c r="AM201"/>
  <c r="AI201"/>
  <c r="AV201"/>
  <c r="AN201"/>
  <c r="AX201"/>
  <c r="AL201"/>
  <c r="BJ201"/>
  <c r="AP201"/>
  <c r="AW203"/>
  <c r="AS203"/>
  <c r="AO203"/>
  <c r="AK203"/>
  <c r="AG203"/>
  <c r="AY203"/>
  <c r="AU203"/>
  <c r="AQ203"/>
  <c r="AM203"/>
  <c r="AI203"/>
  <c r="AV203"/>
  <c r="AN203"/>
  <c r="AR203"/>
  <c r="AH203"/>
  <c r="AT203"/>
  <c r="AJ203"/>
  <c r="AW205"/>
  <c r="AS205"/>
  <c r="AO205"/>
  <c r="AK205"/>
  <c r="AG205"/>
  <c r="AY205"/>
  <c r="AU205"/>
  <c r="AQ205"/>
  <c r="AM205"/>
  <c r="AI205"/>
  <c r="AV205"/>
  <c r="AN205"/>
  <c r="AX205"/>
  <c r="AL205"/>
  <c r="BJ205"/>
  <c r="AP205"/>
  <c r="AW207"/>
  <c r="AS207"/>
  <c r="AO207"/>
  <c r="AK207"/>
  <c r="AG207"/>
  <c r="AY207"/>
  <c r="AU207"/>
  <c r="AQ207"/>
  <c r="AM207"/>
  <c r="AI207"/>
  <c r="AV207"/>
  <c r="AN207"/>
  <c r="AR207"/>
  <c r="AH207"/>
  <c r="AT207"/>
  <c r="AJ207"/>
  <c r="AW209"/>
  <c r="AS209"/>
  <c r="AO209"/>
  <c r="AK209"/>
  <c r="AG209"/>
  <c r="AY209"/>
  <c r="AU209"/>
  <c r="AQ209"/>
  <c r="AM209"/>
  <c r="AI209"/>
  <c r="AV209"/>
  <c r="AN209"/>
  <c r="AX209"/>
  <c r="AL209"/>
  <c r="BJ209"/>
  <c r="AP209"/>
  <c r="AW211"/>
  <c r="AS211"/>
  <c r="AO211"/>
  <c r="AK211"/>
  <c r="AG211"/>
  <c r="AY211"/>
  <c r="AU211"/>
  <c r="AQ211"/>
  <c r="AM211"/>
  <c r="AI211"/>
  <c r="AV211"/>
  <c r="AN211"/>
  <c r="AR211"/>
  <c r="AH211"/>
  <c r="AT211"/>
  <c r="AJ211"/>
  <c r="AW213"/>
  <c r="AS213"/>
  <c r="AO213"/>
  <c r="AK213"/>
  <c r="AG213"/>
  <c r="AY213"/>
  <c r="AU213"/>
  <c r="AQ213"/>
  <c r="AM213"/>
  <c r="AI213"/>
  <c r="AV213"/>
  <c r="AN213"/>
  <c r="AX213"/>
  <c r="AL213"/>
  <c r="BJ213"/>
  <c r="AP213"/>
  <c r="AW215"/>
  <c r="AS215"/>
  <c r="AO215"/>
  <c r="AK215"/>
  <c r="AG215"/>
  <c r="AY215"/>
  <c r="AU215"/>
  <c r="AQ215"/>
  <c r="AM215"/>
  <c r="AI215"/>
  <c r="AT215"/>
  <c r="AL215"/>
  <c r="AV215"/>
  <c r="AN215"/>
  <c r="AX215"/>
  <c r="AH215"/>
  <c r="BJ215"/>
  <c r="AJ215"/>
  <c r="AW217"/>
  <c r="AS217"/>
  <c r="AO217"/>
  <c r="AK217"/>
  <c r="AG217"/>
  <c r="AY217"/>
  <c r="AU217"/>
  <c r="AQ217"/>
  <c r="AM217"/>
  <c r="AI217"/>
  <c r="AT217"/>
  <c r="AL217"/>
  <c r="AV217"/>
  <c r="AN217"/>
  <c r="AX217"/>
  <c r="AH217"/>
  <c r="BJ217"/>
  <c r="AJ217"/>
  <c r="AW219"/>
  <c r="AS219"/>
  <c r="AO219"/>
  <c r="AK219"/>
  <c r="AG219"/>
  <c r="AY219"/>
  <c r="AU219"/>
  <c r="AQ219"/>
  <c r="AM219"/>
  <c r="AI219"/>
  <c r="AT219"/>
  <c r="AL219"/>
  <c r="AV219"/>
  <c r="AN219"/>
  <c r="AX219"/>
  <c r="AH219"/>
  <c r="BJ219"/>
  <c r="AJ219"/>
  <c r="AW221"/>
  <c r="AS221"/>
  <c r="AO221"/>
  <c r="AK221"/>
  <c r="AG221"/>
  <c r="AY221"/>
  <c r="AU221"/>
  <c r="AQ221"/>
  <c r="AM221"/>
  <c r="AI221"/>
  <c r="AT221"/>
  <c r="AL221"/>
  <c r="AV221"/>
  <c r="AN221"/>
  <c r="AX221"/>
  <c r="AH221"/>
  <c r="BJ221"/>
  <c r="AJ221"/>
  <c r="AW223"/>
  <c r="AS223"/>
  <c r="AO223"/>
  <c r="AK223"/>
  <c r="AG223"/>
  <c r="AY223"/>
  <c r="AU223"/>
  <c r="AQ223"/>
  <c r="AM223"/>
  <c r="AI223"/>
  <c r="AT223"/>
  <c r="AL223"/>
  <c r="AV223"/>
  <c r="AN223"/>
  <c r="AX223"/>
  <c r="AH223"/>
  <c r="BJ223"/>
  <c r="AJ223"/>
  <c r="AW225"/>
  <c r="AS225"/>
  <c r="AO225"/>
  <c r="AK225"/>
  <c r="AG225"/>
  <c r="AY225"/>
  <c r="AU225"/>
  <c r="AQ225"/>
  <c r="AM225"/>
  <c r="AI225"/>
  <c r="AT225"/>
  <c r="AL225"/>
  <c r="AV225"/>
  <c r="AN225"/>
  <c r="AX225"/>
  <c r="AH225"/>
  <c r="BJ225"/>
  <c r="AJ225"/>
  <c r="AW227"/>
  <c r="AS227"/>
  <c r="AO227"/>
  <c r="AK227"/>
  <c r="AG227"/>
  <c r="AY227"/>
  <c r="AU227"/>
  <c r="AQ227"/>
  <c r="AM227"/>
  <c r="AI227"/>
  <c r="AT227"/>
  <c r="AL227"/>
  <c r="AV227"/>
  <c r="AN227"/>
  <c r="AX227"/>
  <c r="AH227"/>
  <c r="BJ227"/>
  <c r="AJ227"/>
  <c r="AW229"/>
  <c r="AS229"/>
  <c r="AO229"/>
  <c r="AK229"/>
  <c r="AG229"/>
  <c r="AY229"/>
  <c r="AU229"/>
  <c r="AQ229"/>
  <c r="AM229"/>
  <c r="AI229"/>
  <c r="AT229"/>
  <c r="AL229"/>
  <c r="AX229"/>
  <c r="AP229"/>
  <c r="AH229"/>
  <c r="AV229"/>
  <c r="BJ229"/>
  <c r="AJ229"/>
  <c r="AN229"/>
  <c r="AR229"/>
  <c r="AW231"/>
  <c r="AS231"/>
  <c r="AO231"/>
  <c r="AK231"/>
  <c r="AG231"/>
  <c r="AY231"/>
  <c r="AU231"/>
  <c r="AQ231"/>
  <c r="AM231"/>
  <c r="AI231"/>
  <c r="AT231"/>
  <c r="AL231"/>
  <c r="AX231"/>
  <c r="AP231"/>
  <c r="AH231"/>
  <c r="AV231"/>
  <c r="BJ231"/>
  <c r="AJ231"/>
  <c r="AW233"/>
  <c r="AS233"/>
  <c r="AO233"/>
  <c r="AK233"/>
  <c r="AG233"/>
  <c r="AY233"/>
  <c r="AU233"/>
  <c r="AQ233"/>
  <c r="AM233"/>
  <c r="AI233"/>
  <c r="AT233"/>
  <c r="AL233"/>
  <c r="AX233"/>
  <c r="AP233"/>
  <c r="AH233"/>
  <c r="AV233"/>
  <c r="BJ233"/>
  <c r="AJ233"/>
  <c r="AN233"/>
  <c r="AR233"/>
  <c r="AW235"/>
  <c r="AS235"/>
  <c r="AO235"/>
  <c r="AK235"/>
  <c r="AG235"/>
  <c r="AY235"/>
  <c r="AU235"/>
  <c r="AQ235"/>
  <c r="AM235"/>
  <c r="AI235"/>
  <c r="AT235"/>
  <c r="AL235"/>
  <c r="AX235"/>
  <c r="AP235"/>
  <c r="AH235"/>
  <c r="AV235"/>
  <c r="BJ235"/>
  <c r="AJ235"/>
  <c r="AW237"/>
  <c r="AS237"/>
  <c r="AO237"/>
  <c r="AK237"/>
  <c r="AG237"/>
  <c r="AY237"/>
  <c r="AU237"/>
  <c r="AQ237"/>
  <c r="AM237"/>
  <c r="AI237"/>
  <c r="AT237"/>
  <c r="AL237"/>
  <c r="AX237"/>
  <c r="AP237"/>
  <c r="AH237"/>
  <c r="AV237"/>
  <c r="BJ237"/>
  <c r="AJ237"/>
  <c r="AN237"/>
  <c r="AR237"/>
  <c r="AW239"/>
  <c r="AS239"/>
  <c r="AO239"/>
  <c r="AK239"/>
  <c r="AG239"/>
  <c r="AY239"/>
  <c r="AU239"/>
  <c r="AQ239"/>
  <c r="AM239"/>
  <c r="AI239"/>
  <c r="AT239"/>
  <c r="AL239"/>
  <c r="AX239"/>
  <c r="AP239"/>
  <c r="AH239"/>
  <c r="AV239"/>
  <c r="BJ239"/>
  <c r="AJ239"/>
  <c r="AW241"/>
  <c r="AS241"/>
  <c r="AO241"/>
  <c r="AK241"/>
  <c r="AG241"/>
  <c r="AY241"/>
  <c r="AU241"/>
  <c r="AQ241"/>
  <c r="AM241"/>
  <c r="AI241"/>
  <c r="AT241"/>
  <c r="AL241"/>
  <c r="AX241"/>
  <c r="AP241"/>
  <c r="AH241"/>
  <c r="AV241"/>
  <c r="BJ241"/>
  <c r="AJ241"/>
  <c r="AN241"/>
  <c r="AR241"/>
  <c r="AW243"/>
  <c r="AS243"/>
  <c r="AO243"/>
  <c r="AK243"/>
  <c r="AG243"/>
  <c r="AY243"/>
  <c r="AU243"/>
  <c r="AQ243"/>
  <c r="AM243"/>
  <c r="AI243"/>
  <c r="AT243"/>
  <c r="AL243"/>
  <c r="AX243"/>
  <c r="AP243"/>
  <c r="AH243"/>
  <c r="AV243"/>
  <c r="BJ243"/>
  <c r="AJ243"/>
  <c r="AW245"/>
  <c r="AS245"/>
  <c r="AO245"/>
  <c r="AK245"/>
  <c r="AG245"/>
  <c r="AY245"/>
  <c r="AU245"/>
  <c r="AQ245"/>
  <c r="AM245"/>
  <c r="AI245"/>
  <c r="AT245"/>
  <c r="AL245"/>
  <c r="AX245"/>
  <c r="AP245"/>
  <c r="AH245"/>
  <c r="AV245"/>
  <c r="BJ245"/>
  <c r="AJ245"/>
  <c r="AN245"/>
  <c r="AR245"/>
  <c r="AW247"/>
  <c r="AS247"/>
  <c r="AO247"/>
  <c r="AK247"/>
  <c r="AG247"/>
  <c r="AY247"/>
  <c r="AU247"/>
  <c r="AQ247"/>
  <c r="AM247"/>
  <c r="AI247"/>
  <c r="AT247"/>
  <c r="AL247"/>
  <c r="AX247"/>
  <c r="AP247"/>
  <c r="AH247"/>
  <c r="AV247"/>
  <c r="BJ247"/>
  <c r="AJ247"/>
  <c r="AW249"/>
  <c r="AS249"/>
  <c r="AO249"/>
  <c r="AK249"/>
  <c r="AG249"/>
  <c r="AY249"/>
  <c r="AU249"/>
  <c r="AQ249"/>
  <c r="AM249"/>
  <c r="AI249"/>
  <c r="AT249"/>
  <c r="AL249"/>
  <c r="AX249"/>
  <c r="AP249"/>
  <c r="AH249"/>
  <c r="AV249"/>
  <c r="BJ249"/>
  <c r="AJ249"/>
  <c r="AN249"/>
  <c r="AR249"/>
  <c r="AW251"/>
  <c r="AS251"/>
  <c r="AO251"/>
  <c r="AK251"/>
  <c r="AG251"/>
  <c r="AY251"/>
  <c r="AU251"/>
  <c r="AQ251"/>
  <c r="AM251"/>
  <c r="AI251"/>
  <c r="AT251"/>
  <c r="AL251"/>
  <c r="AX251"/>
  <c r="AP251"/>
  <c r="AH251"/>
  <c r="AV251"/>
  <c r="BJ251"/>
  <c r="AJ251"/>
  <c r="AW253"/>
  <c r="AS253"/>
  <c r="AO253"/>
  <c r="AK253"/>
  <c r="AG253"/>
  <c r="AY253"/>
  <c r="AU253"/>
  <c r="AQ253"/>
  <c r="AM253"/>
  <c r="AI253"/>
  <c r="AT253"/>
  <c r="AL253"/>
  <c r="AX253"/>
  <c r="AP253"/>
  <c r="AH253"/>
  <c r="AV253"/>
  <c r="BJ253"/>
  <c r="AJ253"/>
  <c r="AN253"/>
  <c r="AR253"/>
  <c r="O157"/>
  <c r="D159"/>
  <c r="O159"/>
  <c r="D161"/>
  <c r="I161"/>
  <c r="T161"/>
  <c r="D163"/>
  <c r="T163"/>
  <c r="L165"/>
  <c r="L167"/>
  <c r="T167"/>
  <c r="D169"/>
  <c r="L169"/>
  <c r="D171"/>
  <c r="T171"/>
  <c r="D173"/>
  <c r="T173"/>
  <c r="D175"/>
  <c r="L175"/>
  <c r="L177"/>
  <c r="T177"/>
  <c r="D179"/>
  <c r="L179"/>
  <c r="T179"/>
  <c r="D181"/>
  <c r="T181"/>
  <c r="T183"/>
  <c r="L185"/>
  <c r="T185"/>
  <c r="D187"/>
  <c r="T187"/>
  <c r="T189"/>
  <c r="I191"/>
  <c r="O193"/>
  <c r="C197"/>
  <c r="O201"/>
  <c r="C205"/>
  <c r="C213"/>
  <c r="I215"/>
  <c r="Q221"/>
  <c r="Q225"/>
  <c r="Q245"/>
  <c r="AV156"/>
  <c r="H157"/>
  <c r="S157"/>
  <c r="AQ158"/>
  <c r="C159"/>
  <c r="M159"/>
  <c r="AL160"/>
  <c r="AQ160"/>
  <c r="C161"/>
  <c r="S161"/>
  <c r="AL162"/>
  <c r="AV162"/>
  <c r="S163"/>
  <c r="AL164"/>
  <c r="C165"/>
  <c r="S165"/>
  <c r="AT166"/>
  <c r="C167"/>
  <c r="S167"/>
  <c r="AT168"/>
  <c r="C169"/>
  <c r="S169"/>
  <c r="AL170"/>
  <c r="AT170"/>
  <c r="K171"/>
  <c r="AL172"/>
  <c r="K173"/>
  <c r="AL174"/>
  <c r="AT174"/>
  <c r="C175"/>
  <c r="S175"/>
  <c r="AT176"/>
  <c r="K177"/>
  <c r="AL178"/>
  <c r="K179"/>
  <c r="AL180"/>
  <c r="C181"/>
  <c r="S181"/>
  <c r="AT182"/>
  <c r="C183"/>
  <c r="S183"/>
  <c r="C185"/>
  <c r="S185"/>
  <c r="AL186"/>
  <c r="C187"/>
  <c r="S187"/>
  <c r="AL188"/>
  <c r="C189"/>
  <c r="S189"/>
  <c r="AT190"/>
  <c r="K193"/>
  <c r="Q195"/>
  <c r="BJ196"/>
  <c r="G199"/>
  <c r="K201"/>
  <c r="BJ204"/>
  <c r="G207"/>
  <c r="AT210"/>
  <c r="BJ212"/>
  <c r="G215"/>
  <c r="AH216"/>
  <c r="AX218"/>
  <c r="AH220"/>
  <c r="AX222"/>
  <c r="AH224"/>
  <c r="AH228"/>
  <c r="O229"/>
  <c r="AV230"/>
  <c r="M237"/>
  <c r="AV238"/>
  <c r="M245"/>
  <c r="AV246"/>
  <c r="M253"/>
  <c r="C156"/>
  <c r="H156"/>
  <c r="M156"/>
  <c r="S156"/>
  <c r="AI156"/>
  <c r="AN156"/>
  <c r="AT156"/>
  <c r="AY156"/>
  <c r="E157"/>
  <c r="K157"/>
  <c r="P157"/>
  <c r="AE157"/>
  <c r="AL157"/>
  <c r="AQ157"/>
  <c r="AV157"/>
  <c r="C158"/>
  <c r="H158"/>
  <c r="M158"/>
  <c r="S158"/>
  <c r="AI158"/>
  <c r="AN158"/>
  <c r="AT158"/>
  <c r="AY158"/>
  <c r="E159"/>
  <c r="K159"/>
  <c r="P159"/>
  <c r="AE159"/>
  <c r="AL159"/>
  <c r="AQ159"/>
  <c r="AV159"/>
  <c r="C160"/>
  <c r="H160"/>
  <c r="M160"/>
  <c r="S160"/>
  <c r="AI160"/>
  <c r="AN160"/>
  <c r="AT160"/>
  <c r="AY160"/>
  <c r="E161"/>
  <c r="K161"/>
  <c r="P161"/>
  <c r="AE161"/>
  <c r="AL161"/>
  <c r="AQ161"/>
  <c r="AV161"/>
  <c r="C162"/>
  <c r="H162"/>
  <c r="M162"/>
  <c r="S162"/>
  <c r="AI162"/>
  <c r="AN162"/>
  <c r="AT162"/>
  <c r="AY162"/>
  <c r="G163"/>
  <c r="O163"/>
  <c r="AH163"/>
  <c r="AP163"/>
  <c r="AX163"/>
  <c r="G164"/>
  <c r="O164"/>
  <c r="AH164"/>
  <c r="AP164"/>
  <c r="AX164"/>
  <c r="G165"/>
  <c r="O165"/>
  <c r="AH165"/>
  <c r="AP165"/>
  <c r="AX165"/>
  <c r="G166"/>
  <c r="O166"/>
  <c r="AH166"/>
  <c r="AP166"/>
  <c r="AX166"/>
  <c r="G167"/>
  <c r="O167"/>
  <c r="AH167"/>
  <c r="AP167"/>
  <c r="AX167"/>
  <c r="G168"/>
  <c r="O168"/>
  <c r="AH168"/>
  <c r="AP168"/>
  <c r="AX168"/>
  <c r="G169"/>
  <c r="O169"/>
  <c r="AH169"/>
  <c r="AP169"/>
  <c r="AX169"/>
  <c r="G170"/>
  <c r="O170"/>
  <c r="AH170"/>
  <c r="AP170"/>
  <c r="AX170"/>
  <c r="G171"/>
  <c r="O171"/>
  <c r="AH171"/>
  <c r="AP171"/>
  <c r="AX171"/>
  <c r="G172"/>
  <c r="O172"/>
  <c r="AH172"/>
  <c r="AP172"/>
  <c r="AX172"/>
  <c r="G173"/>
  <c r="O173"/>
  <c r="AH173"/>
  <c r="AP173"/>
  <c r="AX173"/>
  <c r="G174"/>
  <c r="O174"/>
  <c r="AH174"/>
  <c r="AP174"/>
  <c r="AX174"/>
  <c r="G175"/>
  <c r="O175"/>
  <c r="AH175"/>
  <c r="AP175"/>
  <c r="AX175"/>
  <c r="G176"/>
  <c r="O176"/>
  <c r="AH176"/>
  <c r="AP176"/>
  <c r="AX176"/>
  <c r="G177"/>
  <c r="O177"/>
  <c r="AH177"/>
  <c r="AP177"/>
  <c r="AX177"/>
  <c r="G178"/>
  <c r="O178"/>
  <c r="AH178"/>
  <c r="AP178"/>
  <c r="AX178"/>
  <c r="G179"/>
  <c r="O179"/>
  <c r="AH179"/>
  <c r="AP179"/>
  <c r="AX179"/>
  <c r="G180"/>
  <c r="O180"/>
  <c r="AH180"/>
  <c r="AP180"/>
  <c r="AX180"/>
  <c r="G181"/>
  <c r="O181"/>
  <c r="AH181"/>
  <c r="AP181"/>
  <c r="AX181"/>
  <c r="G182"/>
  <c r="O182"/>
  <c r="AH182"/>
  <c r="AP182"/>
  <c r="AX182"/>
  <c r="G183"/>
  <c r="O183"/>
  <c r="AH183"/>
  <c r="AP183"/>
  <c r="AX183"/>
  <c r="G184"/>
  <c r="O184"/>
  <c r="AH184"/>
  <c r="AP184"/>
  <c r="AX184"/>
  <c r="G185"/>
  <c r="O185"/>
  <c r="AH185"/>
  <c r="AP185"/>
  <c r="AX185"/>
  <c r="G186"/>
  <c r="O186"/>
  <c r="AH186"/>
  <c r="AP186"/>
  <c r="AX186"/>
  <c r="G187"/>
  <c r="O187"/>
  <c r="AH187"/>
  <c r="AP187"/>
  <c r="AX187"/>
  <c r="G188"/>
  <c r="O188"/>
  <c r="AH188"/>
  <c r="AP188"/>
  <c r="AX188"/>
  <c r="G189"/>
  <c r="O189"/>
  <c r="AH189"/>
  <c r="AP189"/>
  <c r="AX189"/>
  <c r="G190"/>
  <c r="O190"/>
  <c r="AH190"/>
  <c r="AP190"/>
  <c r="AX190"/>
  <c r="Q191"/>
  <c r="AX191"/>
  <c r="S192"/>
  <c r="BJ192"/>
  <c r="AH193"/>
  <c r="C194"/>
  <c r="AJ194"/>
  <c r="G195"/>
  <c r="AL195"/>
  <c r="I196"/>
  <c r="AP196"/>
  <c r="K197"/>
  <c r="AR197"/>
  <c r="O198"/>
  <c r="AT198"/>
  <c r="Q199"/>
  <c r="AX199"/>
  <c r="S200"/>
  <c r="BJ200"/>
  <c r="AH201"/>
  <c r="C202"/>
  <c r="AJ202"/>
  <c r="G203"/>
  <c r="AL203"/>
  <c r="I204"/>
  <c r="AP204"/>
  <c r="K205"/>
  <c r="AR205"/>
  <c r="O206"/>
  <c r="AT206"/>
  <c r="Q207"/>
  <c r="AX207"/>
  <c r="S208"/>
  <c r="BJ208"/>
  <c r="AH209"/>
  <c r="C210"/>
  <c r="AJ210"/>
  <c r="G211"/>
  <c r="AL211"/>
  <c r="I212"/>
  <c r="AP212"/>
  <c r="K213"/>
  <c r="AR213"/>
  <c r="O214"/>
  <c r="AT214"/>
  <c r="Q215"/>
  <c r="G216"/>
  <c r="AX216"/>
  <c r="AP217"/>
  <c r="AH218"/>
  <c r="O219"/>
  <c r="G220"/>
  <c r="AX220"/>
  <c r="AP221"/>
  <c r="AH222"/>
  <c r="O223"/>
  <c r="G224"/>
  <c r="AX224"/>
  <c r="AP225"/>
  <c r="AH226"/>
  <c r="O227"/>
  <c r="G228"/>
  <c r="AX228"/>
  <c r="E230"/>
  <c r="AN231"/>
  <c r="M233"/>
  <c r="AV234"/>
  <c r="AE236"/>
  <c r="E238"/>
  <c r="AN239"/>
  <c r="M241"/>
  <c r="AV242"/>
  <c r="AE244"/>
  <c r="E246"/>
  <c r="AN247"/>
  <c r="M249"/>
  <c r="AV250"/>
  <c r="AE252"/>
  <c r="E254"/>
  <c r="AY174" i="65"/>
  <c r="AU174"/>
  <c r="AQ174"/>
  <c r="AM174"/>
  <c r="AI174"/>
  <c r="AY178"/>
  <c r="AU178"/>
  <c r="AQ178"/>
  <c r="AM178"/>
  <c r="AI178"/>
  <c r="AY182"/>
  <c r="AU182"/>
  <c r="AQ182"/>
  <c r="AM182"/>
  <c r="AI182"/>
  <c r="AW188"/>
  <c r="AS188"/>
  <c r="AO188"/>
  <c r="AK188"/>
  <c r="AG188"/>
  <c r="AX188"/>
  <c r="AT188"/>
  <c r="AP188"/>
  <c r="AL188"/>
  <c r="AH188"/>
  <c r="AY188"/>
  <c r="AU188"/>
  <c r="AQ188"/>
  <c r="AM188"/>
  <c r="AI188"/>
  <c r="AW192"/>
  <c r="AS192"/>
  <c r="AO192"/>
  <c r="AK192"/>
  <c r="AG192"/>
  <c r="AX192"/>
  <c r="AT192"/>
  <c r="AP192"/>
  <c r="AL192"/>
  <c r="AH192"/>
  <c r="AY192"/>
  <c r="AU192"/>
  <c r="AQ192"/>
  <c r="AM192"/>
  <c r="AI192"/>
  <c r="AW196"/>
  <c r="AS196"/>
  <c r="AO196"/>
  <c r="AK196"/>
  <c r="AG196"/>
  <c r="AX196"/>
  <c r="AT196"/>
  <c r="AP196"/>
  <c r="AL196"/>
  <c r="AH196"/>
  <c r="AY196"/>
  <c r="AU196"/>
  <c r="AQ196"/>
  <c r="AM196"/>
  <c r="AI196"/>
  <c r="AW200"/>
  <c r="AS200"/>
  <c r="AO200"/>
  <c r="AK200"/>
  <c r="AG200"/>
  <c r="AX200"/>
  <c r="AT200"/>
  <c r="AP200"/>
  <c r="AL200"/>
  <c r="AH200"/>
  <c r="AY200"/>
  <c r="AU200"/>
  <c r="AQ200"/>
  <c r="AM200"/>
  <c r="AI200"/>
  <c r="AW204"/>
  <c r="AS204"/>
  <c r="AO204"/>
  <c r="AK204"/>
  <c r="AG204"/>
  <c r="AX204"/>
  <c r="AT204"/>
  <c r="AP204"/>
  <c r="AL204"/>
  <c r="AH204"/>
  <c r="AY204"/>
  <c r="AU204"/>
  <c r="AQ204"/>
  <c r="AM204"/>
  <c r="AI204"/>
  <c r="AY210"/>
  <c r="AW210"/>
  <c r="AS210"/>
  <c r="AO210"/>
  <c r="AK210"/>
  <c r="AG210"/>
  <c r="AX210"/>
  <c r="AT210"/>
  <c r="AP210"/>
  <c r="AL210"/>
  <c r="AH210"/>
  <c r="BJ210"/>
  <c r="AU210"/>
  <c r="AQ210"/>
  <c r="AM210"/>
  <c r="AI210"/>
  <c r="AY212"/>
  <c r="AU212"/>
  <c r="AQ212"/>
  <c r="AM212"/>
  <c r="AI212"/>
  <c r="AW212"/>
  <c r="AR212"/>
  <c r="AL212"/>
  <c r="AG212"/>
  <c r="AX212"/>
  <c r="AS212"/>
  <c r="AN212"/>
  <c r="AH212"/>
  <c r="BJ212"/>
  <c r="AT212"/>
  <c r="AO212"/>
  <c r="AJ212"/>
  <c r="AW218"/>
  <c r="AS218"/>
  <c r="AO218"/>
  <c r="AK218"/>
  <c r="AG218"/>
  <c r="AX218"/>
  <c r="AT218"/>
  <c r="AP218"/>
  <c r="AL218"/>
  <c r="AH218"/>
  <c r="AY218"/>
  <c r="AU218"/>
  <c r="AQ218"/>
  <c r="AM218"/>
  <c r="AI218"/>
  <c r="BJ218"/>
  <c r="AJ218"/>
  <c r="AN218"/>
  <c r="AR218"/>
  <c r="AW224"/>
  <c r="AS224"/>
  <c r="AO224"/>
  <c r="AK224"/>
  <c r="AG224"/>
  <c r="AX224"/>
  <c r="AT224"/>
  <c r="AP224"/>
  <c r="AL224"/>
  <c r="AH224"/>
  <c r="AY224"/>
  <c r="AU224"/>
  <c r="AQ224"/>
  <c r="AM224"/>
  <c r="AI224"/>
  <c r="BJ224"/>
  <c r="AJ224"/>
  <c r="AN224"/>
  <c r="AR224"/>
  <c r="AW226"/>
  <c r="AS226"/>
  <c r="AO226"/>
  <c r="AK226"/>
  <c r="AG226"/>
  <c r="AX226"/>
  <c r="AT226"/>
  <c r="AP226"/>
  <c r="AL226"/>
  <c r="AH226"/>
  <c r="AY226"/>
  <c r="AU226"/>
  <c r="AQ226"/>
  <c r="AM226"/>
  <c r="AI226"/>
  <c r="BJ226"/>
  <c r="AJ226"/>
  <c r="AN226"/>
  <c r="AR226"/>
  <c r="AY232"/>
  <c r="AU232"/>
  <c r="AQ232"/>
  <c r="AM232"/>
  <c r="AI232"/>
  <c r="AV232"/>
  <c r="AP232"/>
  <c r="AK232"/>
  <c r="AW232"/>
  <c r="AR232"/>
  <c r="AL232"/>
  <c r="AG232"/>
  <c r="AX232"/>
  <c r="AS232"/>
  <c r="AN232"/>
  <c r="AH232"/>
  <c r="AJ232"/>
  <c r="AO232"/>
  <c r="AT232"/>
  <c r="AW238"/>
  <c r="AS238"/>
  <c r="AO238"/>
  <c r="AK238"/>
  <c r="AG238"/>
  <c r="AY238"/>
  <c r="AU238"/>
  <c r="AQ238"/>
  <c r="AM238"/>
  <c r="AI238"/>
  <c r="AT238"/>
  <c r="AL238"/>
  <c r="AV238"/>
  <c r="AN238"/>
  <c r="AX238"/>
  <c r="AP238"/>
  <c r="AH238"/>
  <c r="AJ238"/>
  <c r="AR238"/>
  <c r="AW240"/>
  <c r="AS240"/>
  <c r="AO240"/>
  <c r="AK240"/>
  <c r="AG240"/>
  <c r="AY240"/>
  <c r="AU240"/>
  <c r="AQ240"/>
  <c r="AM240"/>
  <c r="AI240"/>
  <c r="AT240"/>
  <c r="AL240"/>
  <c r="AV240"/>
  <c r="AN240"/>
  <c r="AX240"/>
  <c r="AP240"/>
  <c r="AH240"/>
  <c r="AR240"/>
  <c r="BJ240"/>
  <c r="AW246"/>
  <c r="AS246"/>
  <c r="AO246"/>
  <c r="AK246"/>
  <c r="AG246"/>
  <c r="AY246"/>
  <c r="AU246"/>
  <c r="AQ246"/>
  <c r="AM246"/>
  <c r="AI246"/>
  <c r="AT246"/>
  <c r="AL246"/>
  <c r="AV246"/>
  <c r="AN246"/>
  <c r="AX246"/>
  <c r="AP246"/>
  <c r="AH246"/>
  <c r="AJ246"/>
  <c r="AR246"/>
  <c r="AW248"/>
  <c r="AS248"/>
  <c r="AO248"/>
  <c r="AK248"/>
  <c r="AG248"/>
  <c r="AY248"/>
  <c r="AU248"/>
  <c r="AQ248"/>
  <c r="AM248"/>
  <c r="AI248"/>
  <c r="AT248"/>
  <c r="AL248"/>
  <c r="AV248"/>
  <c r="AN248"/>
  <c r="AX248"/>
  <c r="AP248"/>
  <c r="AH248"/>
  <c r="AR248"/>
  <c r="BJ248"/>
  <c r="AW254"/>
  <c r="AS254"/>
  <c r="AO254"/>
  <c r="AK254"/>
  <c r="AG254"/>
  <c r="AY254"/>
  <c r="AU254"/>
  <c r="AQ254"/>
  <c r="AM254"/>
  <c r="AI254"/>
  <c r="AT254"/>
  <c r="AL254"/>
  <c r="AV254"/>
  <c r="AN254"/>
  <c r="AX254"/>
  <c r="AP254"/>
  <c r="AH254"/>
  <c r="AJ254"/>
  <c r="AR254"/>
  <c r="T172"/>
  <c r="P172"/>
  <c r="L172"/>
  <c r="H172"/>
  <c r="D172"/>
  <c r="T174"/>
  <c r="P174"/>
  <c r="L174"/>
  <c r="H174"/>
  <c r="D174"/>
  <c r="T176"/>
  <c r="P176"/>
  <c r="L176"/>
  <c r="H176"/>
  <c r="D176"/>
  <c r="T178"/>
  <c r="P178"/>
  <c r="L178"/>
  <c r="H178"/>
  <c r="D178"/>
  <c r="T180"/>
  <c r="P180"/>
  <c r="L180"/>
  <c r="H180"/>
  <c r="D180"/>
  <c r="T182"/>
  <c r="P182"/>
  <c r="L182"/>
  <c r="H182"/>
  <c r="D182"/>
  <c r="R184"/>
  <c r="N184"/>
  <c r="S184"/>
  <c r="O184"/>
  <c r="T184"/>
  <c r="P184"/>
  <c r="L184"/>
  <c r="H184"/>
  <c r="D184"/>
  <c r="R186"/>
  <c r="N186"/>
  <c r="J186"/>
  <c r="F186"/>
  <c r="B186"/>
  <c r="S186"/>
  <c r="O186"/>
  <c r="K186"/>
  <c r="G186"/>
  <c r="C186"/>
  <c r="T186"/>
  <c r="P186"/>
  <c r="L186"/>
  <c r="H186"/>
  <c r="D186"/>
  <c r="R188"/>
  <c r="N188"/>
  <c r="J188"/>
  <c r="F188"/>
  <c r="B188"/>
  <c r="S188"/>
  <c r="O188"/>
  <c r="K188"/>
  <c r="G188"/>
  <c r="C188"/>
  <c r="T188"/>
  <c r="P188"/>
  <c r="L188"/>
  <c r="H188"/>
  <c r="D188"/>
  <c r="R190"/>
  <c r="N190"/>
  <c r="J190"/>
  <c r="F190"/>
  <c r="B190"/>
  <c r="S190"/>
  <c r="O190"/>
  <c r="K190"/>
  <c r="G190"/>
  <c r="C190"/>
  <c r="T190"/>
  <c r="P190"/>
  <c r="L190"/>
  <c r="H190"/>
  <c r="D190"/>
  <c r="R192"/>
  <c r="N192"/>
  <c r="J192"/>
  <c r="F192"/>
  <c r="B192"/>
  <c r="S192"/>
  <c r="O192"/>
  <c r="K192"/>
  <c r="G192"/>
  <c r="C192"/>
  <c r="T192"/>
  <c r="P192"/>
  <c r="L192"/>
  <c r="H192"/>
  <c r="D192"/>
  <c r="R194"/>
  <c r="N194"/>
  <c r="J194"/>
  <c r="F194"/>
  <c r="B194"/>
  <c r="S194"/>
  <c r="O194"/>
  <c r="K194"/>
  <c r="G194"/>
  <c r="C194"/>
  <c r="T194"/>
  <c r="P194"/>
  <c r="L194"/>
  <c r="H194"/>
  <c r="D194"/>
  <c r="R196"/>
  <c r="N196"/>
  <c r="J196"/>
  <c r="F196"/>
  <c r="B196"/>
  <c r="S196"/>
  <c r="O196"/>
  <c r="K196"/>
  <c r="G196"/>
  <c r="C196"/>
  <c r="T196"/>
  <c r="P196"/>
  <c r="L196"/>
  <c r="H196"/>
  <c r="D196"/>
  <c r="R198"/>
  <c r="N198"/>
  <c r="J198"/>
  <c r="F198"/>
  <c r="B198"/>
  <c r="S198"/>
  <c r="O198"/>
  <c r="K198"/>
  <c r="G198"/>
  <c r="C198"/>
  <c r="T198"/>
  <c r="P198"/>
  <c r="L198"/>
  <c r="H198"/>
  <c r="D198"/>
  <c r="R200"/>
  <c r="N200"/>
  <c r="J200"/>
  <c r="F200"/>
  <c r="B200"/>
  <c r="S200"/>
  <c r="O200"/>
  <c r="K200"/>
  <c r="G200"/>
  <c r="C200"/>
  <c r="T200"/>
  <c r="P200"/>
  <c r="L200"/>
  <c r="H200"/>
  <c r="D200"/>
  <c r="R202"/>
  <c r="N202"/>
  <c r="J202"/>
  <c r="F202"/>
  <c r="B202"/>
  <c r="S202"/>
  <c r="O202"/>
  <c r="K202"/>
  <c r="G202"/>
  <c r="C202"/>
  <c r="T202"/>
  <c r="P202"/>
  <c r="L202"/>
  <c r="H202"/>
  <c r="D202"/>
  <c r="R204"/>
  <c r="N204"/>
  <c r="J204"/>
  <c r="F204"/>
  <c r="B204"/>
  <c r="S204"/>
  <c r="O204"/>
  <c r="K204"/>
  <c r="G204"/>
  <c r="C204"/>
  <c r="T204"/>
  <c r="P204"/>
  <c r="L204"/>
  <c r="H204"/>
  <c r="D204"/>
  <c r="R206"/>
  <c r="N206"/>
  <c r="J206"/>
  <c r="F206"/>
  <c r="B206"/>
  <c r="S206"/>
  <c r="O206"/>
  <c r="K206"/>
  <c r="G206"/>
  <c r="C206"/>
  <c r="T206"/>
  <c r="P206"/>
  <c r="L206"/>
  <c r="H206"/>
  <c r="D206"/>
  <c r="R208"/>
  <c r="N208"/>
  <c r="J208"/>
  <c r="F208"/>
  <c r="B208"/>
  <c r="S208"/>
  <c r="O208"/>
  <c r="K208"/>
  <c r="G208"/>
  <c r="C208"/>
  <c r="T208"/>
  <c r="P208"/>
  <c r="L208"/>
  <c r="H208"/>
  <c r="D208"/>
  <c r="R210"/>
  <c r="N210"/>
  <c r="J210"/>
  <c r="F210"/>
  <c r="B210"/>
  <c r="S210"/>
  <c r="O210"/>
  <c r="K210"/>
  <c r="G210"/>
  <c r="C210"/>
  <c r="T210"/>
  <c r="P210"/>
  <c r="L210"/>
  <c r="H210"/>
  <c r="D210"/>
  <c r="T212"/>
  <c r="P212"/>
  <c r="L212"/>
  <c r="H212"/>
  <c r="D212"/>
  <c r="Q212"/>
  <c r="K212"/>
  <c r="F212"/>
  <c r="R212"/>
  <c r="M212"/>
  <c r="G212"/>
  <c r="B212"/>
  <c r="S212"/>
  <c r="N212"/>
  <c r="I212"/>
  <c r="C212"/>
  <c r="T214"/>
  <c r="P214"/>
  <c r="L214"/>
  <c r="H214"/>
  <c r="D214"/>
  <c r="Q214"/>
  <c r="K214"/>
  <c r="F214"/>
  <c r="R214"/>
  <c r="M214"/>
  <c r="G214"/>
  <c r="B214"/>
  <c r="S214"/>
  <c r="N214"/>
  <c r="I214"/>
  <c r="C214"/>
  <c r="T216"/>
  <c r="P216"/>
  <c r="L216"/>
  <c r="H216"/>
  <c r="D216"/>
  <c r="Q216"/>
  <c r="K216"/>
  <c r="F216"/>
  <c r="R216"/>
  <c r="M216"/>
  <c r="G216"/>
  <c r="B216"/>
  <c r="S216"/>
  <c r="N216"/>
  <c r="I216"/>
  <c r="C216"/>
  <c r="R218"/>
  <c r="N218"/>
  <c r="J218"/>
  <c r="F218"/>
  <c r="S218"/>
  <c r="O218"/>
  <c r="K218"/>
  <c r="G218"/>
  <c r="T218"/>
  <c r="P218"/>
  <c r="L218"/>
  <c r="H218"/>
  <c r="D218"/>
  <c r="I218"/>
  <c r="M218"/>
  <c r="B218"/>
  <c r="Q218"/>
  <c r="C218"/>
  <c r="R220"/>
  <c r="N220"/>
  <c r="J220"/>
  <c r="F220"/>
  <c r="B220"/>
  <c r="S220"/>
  <c r="O220"/>
  <c r="K220"/>
  <c r="G220"/>
  <c r="C220"/>
  <c r="T220"/>
  <c r="P220"/>
  <c r="L220"/>
  <c r="H220"/>
  <c r="D220"/>
  <c r="I220"/>
  <c r="M220"/>
  <c r="Q220"/>
  <c r="R222"/>
  <c r="N222"/>
  <c r="J222"/>
  <c r="F222"/>
  <c r="B222"/>
  <c r="S222"/>
  <c r="O222"/>
  <c r="K222"/>
  <c r="G222"/>
  <c r="C222"/>
  <c r="T222"/>
  <c r="P222"/>
  <c r="L222"/>
  <c r="H222"/>
  <c r="D222"/>
  <c r="I222"/>
  <c r="M222"/>
  <c r="Q222"/>
  <c r="R224"/>
  <c r="N224"/>
  <c r="J224"/>
  <c r="F224"/>
  <c r="B224"/>
  <c r="S224"/>
  <c r="O224"/>
  <c r="K224"/>
  <c r="G224"/>
  <c r="C224"/>
  <c r="T224"/>
  <c r="P224"/>
  <c r="L224"/>
  <c r="H224"/>
  <c r="D224"/>
  <c r="I224"/>
  <c r="M224"/>
  <c r="Q224"/>
  <c r="R226"/>
  <c r="N226"/>
  <c r="J226"/>
  <c r="F226"/>
  <c r="B226"/>
  <c r="S226"/>
  <c r="O226"/>
  <c r="K226"/>
  <c r="G226"/>
  <c r="C226"/>
  <c r="T226"/>
  <c r="P226"/>
  <c r="L226"/>
  <c r="H226"/>
  <c r="D226"/>
  <c r="I226"/>
  <c r="M226"/>
  <c r="Q226"/>
  <c r="R228"/>
  <c r="N228"/>
  <c r="J228"/>
  <c r="F228"/>
  <c r="B228"/>
  <c r="S228"/>
  <c r="O228"/>
  <c r="K228"/>
  <c r="G228"/>
  <c r="C228"/>
  <c r="T228"/>
  <c r="P228"/>
  <c r="L228"/>
  <c r="H228"/>
  <c r="D228"/>
  <c r="I228"/>
  <c r="M228"/>
  <c r="Q228"/>
  <c r="T230"/>
  <c r="P230"/>
  <c r="L230"/>
  <c r="H230"/>
  <c r="D230"/>
  <c r="AE230"/>
  <c r="O230"/>
  <c r="J230"/>
  <c r="E230"/>
  <c r="Q230"/>
  <c r="K230"/>
  <c r="F230"/>
  <c r="R230"/>
  <c r="M230"/>
  <c r="G230"/>
  <c r="B230"/>
  <c r="S230"/>
  <c r="C230"/>
  <c r="I230"/>
  <c r="T232"/>
  <c r="P232"/>
  <c r="L232"/>
  <c r="H232"/>
  <c r="D232"/>
  <c r="AE232"/>
  <c r="O232"/>
  <c r="J232"/>
  <c r="E232"/>
  <c r="Q232"/>
  <c r="K232"/>
  <c r="F232"/>
  <c r="R232"/>
  <c r="M232"/>
  <c r="G232"/>
  <c r="B232"/>
  <c r="C232"/>
  <c r="I232"/>
  <c r="N232"/>
  <c r="T234"/>
  <c r="P234"/>
  <c r="L234"/>
  <c r="H234"/>
  <c r="D234"/>
  <c r="AE234"/>
  <c r="O234"/>
  <c r="J234"/>
  <c r="E234"/>
  <c r="Q234"/>
  <c r="K234"/>
  <c r="F234"/>
  <c r="R234"/>
  <c r="M234"/>
  <c r="G234"/>
  <c r="B234"/>
  <c r="I234"/>
  <c r="N234"/>
  <c r="S234"/>
  <c r="R236"/>
  <c r="N236"/>
  <c r="J236"/>
  <c r="F236"/>
  <c r="B236"/>
  <c r="T236"/>
  <c r="P236"/>
  <c r="L236"/>
  <c r="H236"/>
  <c r="D236"/>
  <c r="S236"/>
  <c r="K236"/>
  <c r="C236"/>
  <c r="AE236"/>
  <c r="M236"/>
  <c r="E236"/>
  <c r="O236"/>
  <c r="G236"/>
  <c r="I236"/>
  <c r="Q236"/>
  <c r="R238"/>
  <c r="N238"/>
  <c r="J238"/>
  <c r="F238"/>
  <c r="B238"/>
  <c r="T238"/>
  <c r="P238"/>
  <c r="L238"/>
  <c r="H238"/>
  <c r="D238"/>
  <c r="S238"/>
  <c r="K238"/>
  <c r="C238"/>
  <c r="AE238"/>
  <c r="M238"/>
  <c r="E238"/>
  <c r="O238"/>
  <c r="G238"/>
  <c r="Q238"/>
  <c r="R240"/>
  <c r="N240"/>
  <c r="J240"/>
  <c r="F240"/>
  <c r="B240"/>
  <c r="T240"/>
  <c r="P240"/>
  <c r="L240"/>
  <c r="H240"/>
  <c r="D240"/>
  <c r="S240"/>
  <c r="K240"/>
  <c r="C240"/>
  <c r="AE240"/>
  <c r="M240"/>
  <c r="E240"/>
  <c r="O240"/>
  <c r="G240"/>
  <c r="I240"/>
  <c r="Q240"/>
  <c r="R242"/>
  <c r="N242"/>
  <c r="J242"/>
  <c r="F242"/>
  <c r="B242"/>
  <c r="T242"/>
  <c r="P242"/>
  <c r="L242"/>
  <c r="H242"/>
  <c r="D242"/>
  <c r="S242"/>
  <c r="K242"/>
  <c r="C242"/>
  <c r="AE242"/>
  <c r="M242"/>
  <c r="E242"/>
  <c r="O242"/>
  <c r="G242"/>
  <c r="Q242"/>
  <c r="R244"/>
  <c r="N244"/>
  <c r="J244"/>
  <c r="F244"/>
  <c r="B244"/>
  <c r="T244"/>
  <c r="P244"/>
  <c r="L244"/>
  <c r="H244"/>
  <c r="D244"/>
  <c r="S244"/>
  <c r="K244"/>
  <c r="C244"/>
  <c r="AE244"/>
  <c r="M244"/>
  <c r="E244"/>
  <c r="O244"/>
  <c r="G244"/>
  <c r="I244"/>
  <c r="Q244"/>
  <c r="R246"/>
  <c r="N246"/>
  <c r="J246"/>
  <c r="F246"/>
  <c r="B246"/>
  <c r="T246"/>
  <c r="P246"/>
  <c r="L246"/>
  <c r="H246"/>
  <c r="D246"/>
  <c r="S246"/>
  <c r="K246"/>
  <c r="C246"/>
  <c r="AE246"/>
  <c r="M246"/>
  <c r="E246"/>
  <c r="O246"/>
  <c r="G246"/>
  <c r="Q246"/>
  <c r="R248"/>
  <c r="N248"/>
  <c r="J248"/>
  <c r="F248"/>
  <c r="B248"/>
  <c r="T248"/>
  <c r="P248"/>
  <c r="L248"/>
  <c r="H248"/>
  <c r="D248"/>
  <c r="S248"/>
  <c r="K248"/>
  <c r="C248"/>
  <c r="AE248"/>
  <c r="M248"/>
  <c r="E248"/>
  <c r="O248"/>
  <c r="G248"/>
  <c r="I248"/>
  <c r="Q248"/>
  <c r="R250"/>
  <c r="N250"/>
  <c r="J250"/>
  <c r="F250"/>
  <c r="B250"/>
  <c r="T250"/>
  <c r="P250"/>
  <c r="L250"/>
  <c r="H250"/>
  <c r="D250"/>
  <c r="S250"/>
  <c r="K250"/>
  <c r="C250"/>
  <c r="AE250"/>
  <c r="M250"/>
  <c r="E250"/>
  <c r="O250"/>
  <c r="G250"/>
  <c r="Q250"/>
  <c r="R252"/>
  <c r="N252"/>
  <c r="J252"/>
  <c r="F252"/>
  <c r="B252"/>
  <c r="T252"/>
  <c r="P252"/>
  <c r="L252"/>
  <c r="H252"/>
  <c r="D252"/>
  <c r="S252"/>
  <c r="K252"/>
  <c r="C252"/>
  <c r="AE252"/>
  <c r="M252"/>
  <c r="E252"/>
  <c r="O252"/>
  <c r="G252"/>
  <c r="I252"/>
  <c r="Q252"/>
  <c r="R254"/>
  <c r="N254"/>
  <c r="J254"/>
  <c r="F254"/>
  <c r="B254"/>
  <c r="T254"/>
  <c r="P254"/>
  <c r="L254"/>
  <c r="H254"/>
  <c r="D254"/>
  <c r="S254"/>
  <c r="K254"/>
  <c r="C254"/>
  <c r="AE254"/>
  <c r="M254"/>
  <c r="E254"/>
  <c r="O254"/>
  <c r="G254"/>
  <c r="Q254"/>
  <c r="AJ156"/>
  <c r="AV156"/>
  <c r="AJ158"/>
  <c r="AR158"/>
  <c r="BJ158"/>
  <c r="AR160"/>
  <c r="AJ162"/>
  <c r="AV162"/>
  <c r="BJ162"/>
  <c r="AJ164"/>
  <c r="AR164"/>
  <c r="AN166"/>
  <c r="AV166"/>
  <c r="AN168"/>
  <c r="BJ168"/>
  <c r="AJ170"/>
  <c r="AV170"/>
  <c r="BJ170"/>
  <c r="AS172"/>
  <c r="AX172"/>
  <c r="AS174"/>
  <c r="AH176"/>
  <c r="AS176"/>
  <c r="AS178"/>
  <c r="AN180"/>
  <c r="AS180"/>
  <c r="AH182"/>
  <c r="AX182"/>
  <c r="AN188"/>
  <c r="AN192"/>
  <c r="AN198"/>
  <c r="AN202"/>
  <c r="AN206"/>
  <c r="AN208"/>
  <c r="AN210"/>
  <c r="AP212"/>
  <c r="BJ254"/>
  <c r="D156"/>
  <c r="H156"/>
  <c r="L156"/>
  <c r="P156"/>
  <c r="T156"/>
  <c r="AI156"/>
  <c r="AM156"/>
  <c r="AQ156"/>
  <c r="AU156"/>
  <c r="AY156"/>
  <c r="D157"/>
  <c r="H157"/>
  <c r="L157"/>
  <c r="P157"/>
  <c r="T157"/>
  <c r="AI157"/>
  <c r="AM157"/>
  <c r="AQ157"/>
  <c r="AU157"/>
  <c r="AY157"/>
  <c r="D158"/>
  <c r="H158"/>
  <c r="L158"/>
  <c r="P158"/>
  <c r="T158"/>
  <c r="AI158"/>
  <c r="AM158"/>
  <c r="AQ158"/>
  <c r="AU158"/>
  <c r="AY158"/>
  <c r="D159"/>
  <c r="H159"/>
  <c r="L159"/>
  <c r="P159"/>
  <c r="T159"/>
  <c r="AI159"/>
  <c r="AM159"/>
  <c r="AQ159"/>
  <c r="AU159"/>
  <c r="AY159"/>
  <c r="D160"/>
  <c r="H160"/>
  <c r="L160"/>
  <c r="P160"/>
  <c r="T160"/>
  <c r="AI160"/>
  <c r="AM160"/>
  <c r="AQ160"/>
  <c r="AU160"/>
  <c r="AY160"/>
  <c r="D161"/>
  <c r="H161"/>
  <c r="L161"/>
  <c r="P161"/>
  <c r="T161"/>
  <c r="AI161"/>
  <c r="AM161"/>
  <c r="AQ161"/>
  <c r="AU161"/>
  <c r="AY161"/>
  <c r="D162"/>
  <c r="H162"/>
  <c r="L162"/>
  <c r="P162"/>
  <c r="T162"/>
  <c r="AI162"/>
  <c r="AM162"/>
  <c r="AQ162"/>
  <c r="AU162"/>
  <c r="AY162"/>
  <c r="D163"/>
  <c r="H163"/>
  <c r="L163"/>
  <c r="P163"/>
  <c r="T163"/>
  <c r="AI163"/>
  <c r="AM163"/>
  <c r="AQ163"/>
  <c r="AU163"/>
  <c r="AY163"/>
  <c r="D164"/>
  <c r="H164"/>
  <c r="L164"/>
  <c r="P164"/>
  <c r="T164"/>
  <c r="AI164"/>
  <c r="AM164"/>
  <c r="AQ164"/>
  <c r="AU164"/>
  <c r="AY164"/>
  <c r="D165"/>
  <c r="H165"/>
  <c r="L165"/>
  <c r="P165"/>
  <c r="T165"/>
  <c r="AI165"/>
  <c r="AM165"/>
  <c r="AQ165"/>
  <c r="AU165"/>
  <c r="AY165"/>
  <c r="D166"/>
  <c r="H166"/>
  <c r="L166"/>
  <c r="P166"/>
  <c r="T166"/>
  <c r="AI166"/>
  <c r="AM166"/>
  <c r="AQ166"/>
  <c r="AU166"/>
  <c r="AY166"/>
  <c r="D167"/>
  <c r="H167"/>
  <c r="L167"/>
  <c r="P167"/>
  <c r="T167"/>
  <c r="AI167"/>
  <c r="AM167"/>
  <c r="AQ167"/>
  <c r="AU167"/>
  <c r="AY167"/>
  <c r="D168"/>
  <c r="H168"/>
  <c r="L168"/>
  <c r="P168"/>
  <c r="T168"/>
  <c r="AI168"/>
  <c r="AM168"/>
  <c r="AQ168"/>
  <c r="AU168"/>
  <c r="AY168"/>
  <c r="D169"/>
  <c r="H169"/>
  <c r="L169"/>
  <c r="P169"/>
  <c r="T169"/>
  <c r="AI169"/>
  <c r="AM169"/>
  <c r="AQ169"/>
  <c r="AU169"/>
  <c r="AY169"/>
  <c r="D170"/>
  <c r="H170"/>
  <c r="L170"/>
  <c r="P170"/>
  <c r="T170"/>
  <c r="AI170"/>
  <c r="AM170"/>
  <c r="AQ170"/>
  <c r="AU170"/>
  <c r="AY170"/>
  <c r="D171"/>
  <c r="H171"/>
  <c r="L171"/>
  <c r="P171"/>
  <c r="T171"/>
  <c r="AJ171"/>
  <c r="AO171"/>
  <c r="AT171"/>
  <c r="F172"/>
  <c r="K172"/>
  <c r="Q172"/>
  <c r="AG172"/>
  <c r="AL172"/>
  <c r="AR172"/>
  <c r="C173"/>
  <c r="I173"/>
  <c r="N173"/>
  <c r="S173"/>
  <c r="AJ173"/>
  <c r="AO173"/>
  <c r="AT173"/>
  <c r="F174"/>
  <c r="K174"/>
  <c r="Q174"/>
  <c r="AG174"/>
  <c r="AL174"/>
  <c r="AR174"/>
  <c r="AW174"/>
  <c r="C175"/>
  <c r="I175"/>
  <c r="N175"/>
  <c r="S175"/>
  <c r="AJ175"/>
  <c r="AO175"/>
  <c r="AT175"/>
  <c r="F176"/>
  <c r="K176"/>
  <c r="Q176"/>
  <c r="AG176"/>
  <c r="AL176"/>
  <c r="AR176"/>
  <c r="AW176"/>
  <c r="C177"/>
  <c r="I177"/>
  <c r="N177"/>
  <c r="S177"/>
  <c r="AJ177"/>
  <c r="AO177"/>
  <c r="AT177"/>
  <c r="F178"/>
  <c r="K178"/>
  <c r="Q178"/>
  <c r="AG178"/>
  <c r="AL178"/>
  <c r="AR178"/>
  <c r="AW178"/>
  <c r="C179"/>
  <c r="I179"/>
  <c r="N179"/>
  <c r="S179"/>
  <c r="AJ179"/>
  <c r="AO179"/>
  <c r="AT179"/>
  <c r="F180"/>
  <c r="K180"/>
  <c r="Q180"/>
  <c r="AG180"/>
  <c r="AL180"/>
  <c r="AR180"/>
  <c r="C181"/>
  <c r="I181"/>
  <c r="N181"/>
  <c r="S181"/>
  <c r="AJ181"/>
  <c r="AO181"/>
  <c r="AT181"/>
  <c r="F182"/>
  <c r="K182"/>
  <c r="Q182"/>
  <c r="AG182"/>
  <c r="AL182"/>
  <c r="AR182"/>
  <c r="AW182"/>
  <c r="C183"/>
  <c r="I183"/>
  <c r="N183"/>
  <c r="S183"/>
  <c r="AJ183"/>
  <c r="AO183"/>
  <c r="AT183"/>
  <c r="F184"/>
  <c r="K184"/>
  <c r="AJ184"/>
  <c r="BJ184"/>
  <c r="Q185"/>
  <c r="I186"/>
  <c r="AJ186"/>
  <c r="Q187"/>
  <c r="I188"/>
  <c r="AJ188"/>
  <c r="BJ188"/>
  <c r="Q189"/>
  <c r="I190"/>
  <c r="AJ190"/>
  <c r="BJ190"/>
  <c r="Q191"/>
  <c r="I192"/>
  <c r="AJ192"/>
  <c r="BJ192"/>
  <c r="Q193"/>
  <c r="I194"/>
  <c r="AJ194"/>
  <c r="Q195"/>
  <c r="I196"/>
  <c r="AJ196"/>
  <c r="BJ196"/>
  <c r="Q197"/>
  <c r="I198"/>
  <c r="AJ198"/>
  <c r="BJ198"/>
  <c r="Q199"/>
  <c r="I200"/>
  <c r="AJ200"/>
  <c r="BJ200"/>
  <c r="Q201"/>
  <c r="I202"/>
  <c r="AJ202"/>
  <c r="Q203"/>
  <c r="I204"/>
  <c r="AJ204"/>
  <c r="BJ204"/>
  <c r="Q205"/>
  <c r="I206"/>
  <c r="AJ206"/>
  <c r="BJ206"/>
  <c r="Q207"/>
  <c r="I208"/>
  <c r="AJ208"/>
  <c r="Q209"/>
  <c r="I210"/>
  <c r="AJ210"/>
  <c r="B211"/>
  <c r="E212"/>
  <c r="AK212"/>
  <c r="G213"/>
  <c r="J214"/>
  <c r="AP214"/>
  <c r="M215"/>
  <c r="O216"/>
  <c r="R217"/>
  <c r="AE222"/>
  <c r="E224"/>
  <c r="BJ232"/>
  <c r="I238"/>
  <c r="I254"/>
  <c r="AY172"/>
  <c r="AU172"/>
  <c r="AQ172"/>
  <c r="AM172"/>
  <c r="AI172"/>
  <c r="AY180"/>
  <c r="AU180"/>
  <c r="AQ180"/>
  <c r="AM180"/>
  <c r="AI180"/>
  <c r="AW186"/>
  <c r="AS186"/>
  <c r="AO186"/>
  <c r="AK186"/>
  <c r="AG186"/>
  <c r="AX186"/>
  <c r="AT186"/>
  <c r="AP186"/>
  <c r="AL186"/>
  <c r="AH186"/>
  <c r="AY186"/>
  <c r="AU186"/>
  <c r="AQ186"/>
  <c r="AM186"/>
  <c r="AI186"/>
  <c r="AW194"/>
  <c r="AS194"/>
  <c r="AO194"/>
  <c r="AK194"/>
  <c r="AG194"/>
  <c r="AX194"/>
  <c r="AT194"/>
  <c r="AP194"/>
  <c r="AL194"/>
  <c r="AH194"/>
  <c r="AY194"/>
  <c r="AU194"/>
  <c r="AQ194"/>
  <c r="AM194"/>
  <c r="AI194"/>
  <c r="AW202"/>
  <c r="AS202"/>
  <c r="AO202"/>
  <c r="AK202"/>
  <c r="AG202"/>
  <c r="AX202"/>
  <c r="AT202"/>
  <c r="AP202"/>
  <c r="AL202"/>
  <c r="AH202"/>
  <c r="AY202"/>
  <c r="AU202"/>
  <c r="AQ202"/>
  <c r="AM202"/>
  <c r="AI202"/>
  <c r="AW208"/>
  <c r="AS208"/>
  <c r="AO208"/>
  <c r="AK208"/>
  <c r="AG208"/>
  <c r="AX208"/>
  <c r="AT208"/>
  <c r="AP208"/>
  <c r="AL208"/>
  <c r="AH208"/>
  <c r="AY208"/>
  <c r="AU208"/>
  <c r="AQ208"/>
  <c r="AM208"/>
  <c r="AI208"/>
  <c r="AY216"/>
  <c r="AU216"/>
  <c r="AQ216"/>
  <c r="AM216"/>
  <c r="AI216"/>
  <c r="AW216"/>
  <c r="AR216"/>
  <c r="AL216"/>
  <c r="AG216"/>
  <c r="AX216"/>
  <c r="AS216"/>
  <c r="AN216"/>
  <c r="AH216"/>
  <c r="BJ216"/>
  <c r="AT216"/>
  <c r="AO216"/>
  <c r="AJ216"/>
  <c r="AW222"/>
  <c r="AS222"/>
  <c r="AO222"/>
  <c r="AK222"/>
  <c r="AG222"/>
  <c r="AX222"/>
  <c r="AT222"/>
  <c r="AP222"/>
  <c r="AL222"/>
  <c r="AH222"/>
  <c r="AY222"/>
  <c r="AU222"/>
  <c r="AQ222"/>
  <c r="AM222"/>
  <c r="AI222"/>
  <c r="BJ222"/>
  <c r="AJ222"/>
  <c r="AN222"/>
  <c r="AR222"/>
  <c r="AY230"/>
  <c r="AU230"/>
  <c r="AQ230"/>
  <c r="AM230"/>
  <c r="AI230"/>
  <c r="AV230"/>
  <c r="AP230"/>
  <c r="AK230"/>
  <c r="AW230"/>
  <c r="AR230"/>
  <c r="AL230"/>
  <c r="AG230"/>
  <c r="AX230"/>
  <c r="AS230"/>
  <c r="AN230"/>
  <c r="AH230"/>
  <c r="BJ230"/>
  <c r="AJ230"/>
  <c r="AO230"/>
  <c r="AW236"/>
  <c r="AS236"/>
  <c r="AO236"/>
  <c r="AK236"/>
  <c r="AG236"/>
  <c r="AY236"/>
  <c r="AU236"/>
  <c r="AQ236"/>
  <c r="AM236"/>
  <c r="AI236"/>
  <c r="AT236"/>
  <c r="AL236"/>
  <c r="AV236"/>
  <c r="AN236"/>
  <c r="AX236"/>
  <c r="AP236"/>
  <c r="AH236"/>
  <c r="AR236"/>
  <c r="BJ236"/>
  <c r="AW244"/>
  <c r="AS244"/>
  <c r="AO244"/>
  <c r="AK244"/>
  <c r="AG244"/>
  <c r="AY244"/>
  <c r="AU244"/>
  <c r="AQ244"/>
  <c r="AM244"/>
  <c r="AI244"/>
  <c r="AT244"/>
  <c r="AL244"/>
  <c r="AV244"/>
  <c r="AN244"/>
  <c r="AX244"/>
  <c r="AP244"/>
  <c r="AH244"/>
  <c r="AR244"/>
  <c r="BJ244"/>
  <c r="AW252"/>
  <c r="AS252"/>
  <c r="AO252"/>
  <c r="AK252"/>
  <c r="AG252"/>
  <c r="AY252"/>
  <c r="AU252"/>
  <c r="AQ252"/>
  <c r="AM252"/>
  <c r="AI252"/>
  <c r="AT252"/>
  <c r="AL252"/>
  <c r="AV252"/>
  <c r="AN252"/>
  <c r="AX252"/>
  <c r="AP252"/>
  <c r="AH252"/>
  <c r="AR252"/>
  <c r="BJ252"/>
  <c r="AY171"/>
  <c r="AU171"/>
  <c r="AQ171"/>
  <c r="AM171"/>
  <c r="AI171"/>
  <c r="AY173"/>
  <c r="AU173"/>
  <c r="AQ173"/>
  <c r="AM173"/>
  <c r="AI173"/>
  <c r="AY175"/>
  <c r="AU175"/>
  <c r="AQ175"/>
  <c r="AM175"/>
  <c r="AI175"/>
  <c r="AY177"/>
  <c r="AU177"/>
  <c r="AQ177"/>
  <c r="AM177"/>
  <c r="AI177"/>
  <c r="AY179"/>
  <c r="AU179"/>
  <c r="AQ179"/>
  <c r="AM179"/>
  <c r="AI179"/>
  <c r="AY181"/>
  <c r="AU181"/>
  <c r="AQ181"/>
  <c r="AM181"/>
  <c r="AI181"/>
  <c r="AY183"/>
  <c r="AU183"/>
  <c r="AQ183"/>
  <c r="AM183"/>
  <c r="AI183"/>
  <c r="AW185"/>
  <c r="AS185"/>
  <c r="AO185"/>
  <c r="AK185"/>
  <c r="AG185"/>
  <c r="AX185"/>
  <c r="AT185"/>
  <c r="AP185"/>
  <c r="AL185"/>
  <c r="AH185"/>
  <c r="AY185"/>
  <c r="AU185"/>
  <c r="AQ185"/>
  <c r="AM185"/>
  <c r="AI185"/>
  <c r="AW187"/>
  <c r="AS187"/>
  <c r="AO187"/>
  <c r="AK187"/>
  <c r="AG187"/>
  <c r="AX187"/>
  <c r="AT187"/>
  <c r="AP187"/>
  <c r="AL187"/>
  <c r="AH187"/>
  <c r="AY187"/>
  <c r="AU187"/>
  <c r="AQ187"/>
  <c r="AM187"/>
  <c r="AI187"/>
  <c r="AW189"/>
  <c r="AS189"/>
  <c r="AO189"/>
  <c r="AK189"/>
  <c r="AG189"/>
  <c r="AX189"/>
  <c r="AT189"/>
  <c r="AP189"/>
  <c r="AL189"/>
  <c r="AH189"/>
  <c r="AY189"/>
  <c r="AU189"/>
  <c r="AQ189"/>
  <c r="AM189"/>
  <c r="AI189"/>
  <c r="AW191"/>
  <c r="AS191"/>
  <c r="AO191"/>
  <c r="AK191"/>
  <c r="AG191"/>
  <c r="AX191"/>
  <c r="AT191"/>
  <c r="AP191"/>
  <c r="AL191"/>
  <c r="AH191"/>
  <c r="AY191"/>
  <c r="AU191"/>
  <c r="AQ191"/>
  <c r="AM191"/>
  <c r="AI191"/>
  <c r="AW193"/>
  <c r="AS193"/>
  <c r="AO193"/>
  <c r="AK193"/>
  <c r="AG193"/>
  <c r="AX193"/>
  <c r="AT193"/>
  <c r="AP193"/>
  <c r="AL193"/>
  <c r="AH193"/>
  <c r="AY193"/>
  <c r="AU193"/>
  <c r="AQ193"/>
  <c r="AM193"/>
  <c r="AI193"/>
  <c r="AW195"/>
  <c r="AS195"/>
  <c r="AO195"/>
  <c r="AK195"/>
  <c r="AG195"/>
  <c r="AX195"/>
  <c r="AT195"/>
  <c r="AP195"/>
  <c r="AL195"/>
  <c r="AH195"/>
  <c r="AY195"/>
  <c r="AU195"/>
  <c r="AQ195"/>
  <c r="AM195"/>
  <c r="AI195"/>
  <c r="AW197"/>
  <c r="AS197"/>
  <c r="AO197"/>
  <c r="AK197"/>
  <c r="AG197"/>
  <c r="AX197"/>
  <c r="AT197"/>
  <c r="AP197"/>
  <c r="AL197"/>
  <c r="AH197"/>
  <c r="AY197"/>
  <c r="AU197"/>
  <c r="AQ197"/>
  <c r="AM197"/>
  <c r="AI197"/>
  <c r="AW199"/>
  <c r="AS199"/>
  <c r="AO199"/>
  <c r="AK199"/>
  <c r="AG199"/>
  <c r="AX199"/>
  <c r="AT199"/>
  <c r="AP199"/>
  <c r="AL199"/>
  <c r="AH199"/>
  <c r="AY199"/>
  <c r="AU199"/>
  <c r="AQ199"/>
  <c r="AM199"/>
  <c r="AI199"/>
  <c r="AW201"/>
  <c r="AS201"/>
  <c r="AO201"/>
  <c r="AK201"/>
  <c r="AG201"/>
  <c r="AX201"/>
  <c r="AT201"/>
  <c r="AP201"/>
  <c r="AL201"/>
  <c r="AH201"/>
  <c r="AY201"/>
  <c r="AU201"/>
  <c r="AQ201"/>
  <c r="AM201"/>
  <c r="AI201"/>
  <c r="AW203"/>
  <c r="AS203"/>
  <c r="AO203"/>
  <c r="AK203"/>
  <c r="AG203"/>
  <c r="AX203"/>
  <c r="AT203"/>
  <c r="AP203"/>
  <c r="AL203"/>
  <c r="AH203"/>
  <c r="AY203"/>
  <c r="AU203"/>
  <c r="AQ203"/>
  <c r="AM203"/>
  <c r="AI203"/>
  <c r="AW205"/>
  <c r="AS205"/>
  <c r="AO205"/>
  <c r="AK205"/>
  <c r="AG205"/>
  <c r="AX205"/>
  <c r="AT205"/>
  <c r="AP205"/>
  <c r="AL205"/>
  <c r="AH205"/>
  <c r="AY205"/>
  <c r="AU205"/>
  <c r="AQ205"/>
  <c r="AM205"/>
  <c r="AI205"/>
  <c r="AW207"/>
  <c r="AS207"/>
  <c r="AO207"/>
  <c r="AK207"/>
  <c r="AG207"/>
  <c r="AX207"/>
  <c r="AT207"/>
  <c r="AP207"/>
  <c r="AL207"/>
  <c r="AH207"/>
  <c r="AY207"/>
  <c r="AU207"/>
  <c r="AQ207"/>
  <c r="AM207"/>
  <c r="AI207"/>
  <c r="AW209"/>
  <c r="AS209"/>
  <c r="AO209"/>
  <c r="AK209"/>
  <c r="AG209"/>
  <c r="AX209"/>
  <c r="AT209"/>
  <c r="AP209"/>
  <c r="AL209"/>
  <c r="AH209"/>
  <c r="AY209"/>
  <c r="AU209"/>
  <c r="AQ209"/>
  <c r="AM209"/>
  <c r="AI209"/>
  <c r="AY211"/>
  <c r="AU211"/>
  <c r="AQ211"/>
  <c r="AM211"/>
  <c r="AI211"/>
  <c r="BJ211"/>
  <c r="AT211"/>
  <c r="AO211"/>
  <c r="AJ211"/>
  <c r="AV211"/>
  <c r="AP211"/>
  <c r="AK211"/>
  <c r="AW211"/>
  <c r="AR211"/>
  <c r="AL211"/>
  <c r="AG211"/>
  <c r="AY213"/>
  <c r="AU213"/>
  <c r="AQ213"/>
  <c r="AM213"/>
  <c r="AI213"/>
  <c r="BJ213"/>
  <c r="AT213"/>
  <c r="AO213"/>
  <c r="AJ213"/>
  <c r="AV213"/>
  <c r="AP213"/>
  <c r="AK213"/>
  <c r="AW213"/>
  <c r="AR213"/>
  <c r="AL213"/>
  <c r="AG213"/>
  <c r="AY215"/>
  <c r="AU215"/>
  <c r="AQ215"/>
  <c r="AM215"/>
  <c r="AI215"/>
  <c r="BJ215"/>
  <c r="AT215"/>
  <c r="AO215"/>
  <c r="AJ215"/>
  <c r="AV215"/>
  <c r="AP215"/>
  <c r="AK215"/>
  <c r="AW215"/>
  <c r="AR215"/>
  <c r="AL215"/>
  <c r="AG215"/>
  <c r="AY217"/>
  <c r="AU217"/>
  <c r="AQ217"/>
  <c r="AM217"/>
  <c r="AI217"/>
  <c r="BJ217"/>
  <c r="AT217"/>
  <c r="AO217"/>
  <c r="AJ217"/>
  <c r="AV217"/>
  <c r="AP217"/>
  <c r="AK217"/>
  <c r="AW217"/>
  <c r="AR217"/>
  <c r="AL217"/>
  <c r="AG217"/>
  <c r="AW219"/>
  <c r="AS219"/>
  <c r="AO219"/>
  <c r="AK219"/>
  <c r="AG219"/>
  <c r="AX219"/>
  <c r="AT219"/>
  <c r="AP219"/>
  <c r="AL219"/>
  <c r="AH219"/>
  <c r="AY219"/>
  <c r="AU219"/>
  <c r="AQ219"/>
  <c r="AM219"/>
  <c r="AI219"/>
  <c r="AR219"/>
  <c r="AV219"/>
  <c r="BJ219"/>
  <c r="AJ219"/>
  <c r="AW221"/>
  <c r="AS221"/>
  <c r="AO221"/>
  <c r="AK221"/>
  <c r="AG221"/>
  <c r="AX221"/>
  <c r="AT221"/>
  <c r="AP221"/>
  <c r="AL221"/>
  <c r="AH221"/>
  <c r="AY221"/>
  <c r="AU221"/>
  <c r="AQ221"/>
  <c r="AM221"/>
  <c r="AI221"/>
  <c r="AR221"/>
  <c r="AV221"/>
  <c r="BJ221"/>
  <c r="AJ221"/>
  <c r="AW223"/>
  <c r="AS223"/>
  <c r="AO223"/>
  <c r="AK223"/>
  <c r="AG223"/>
  <c r="AX223"/>
  <c r="AT223"/>
  <c r="AP223"/>
  <c r="AL223"/>
  <c r="AH223"/>
  <c r="AY223"/>
  <c r="AU223"/>
  <c r="AQ223"/>
  <c r="AM223"/>
  <c r="AI223"/>
  <c r="AR223"/>
  <c r="AV223"/>
  <c r="BJ223"/>
  <c r="AJ223"/>
  <c r="AW225"/>
  <c r="AS225"/>
  <c r="AO225"/>
  <c r="AK225"/>
  <c r="AG225"/>
  <c r="AX225"/>
  <c r="AT225"/>
  <c r="AP225"/>
  <c r="AL225"/>
  <c r="AH225"/>
  <c r="AY225"/>
  <c r="AU225"/>
  <c r="AQ225"/>
  <c r="AM225"/>
  <c r="AI225"/>
  <c r="AR225"/>
  <c r="AV225"/>
  <c r="BJ225"/>
  <c r="AJ225"/>
  <c r="AW227"/>
  <c r="AS227"/>
  <c r="AO227"/>
  <c r="AK227"/>
  <c r="AG227"/>
  <c r="AX227"/>
  <c r="AT227"/>
  <c r="AP227"/>
  <c r="AL227"/>
  <c r="AH227"/>
  <c r="AY227"/>
  <c r="AU227"/>
  <c r="AQ227"/>
  <c r="AM227"/>
  <c r="AI227"/>
  <c r="AR227"/>
  <c r="AV227"/>
  <c r="BJ227"/>
  <c r="AJ227"/>
  <c r="AY229"/>
  <c r="AU229"/>
  <c r="AQ229"/>
  <c r="AM229"/>
  <c r="AI229"/>
  <c r="AX229"/>
  <c r="AS229"/>
  <c r="AN229"/>
  <c r="AH229"/>
  <c r="BJ229"/>
  <c r="AT229"/>
  <c r="AO229"/>
  <c r="AJ229"/>
  <c r="AV229"/>
  <c r="AP229"/>
  <c r="AK229"/>
  <c r="AW229"/>
  <c r="AG229"/>
  <c r="AL229"/>
  <c r="AY231"/>
  <c r="AU231"/>
  <c r="AQ231"/>
  <c r="AM231"/>
  <c r="AI231"/>
  <c r="AX231"/>
  <c r="AS231"/>
  <c r="AN231"/>
  <c r="AH231"/>
  <c r="BJ231"/>
  <c r="AT231"/>
  <c r="AO231"/>
  <c r="AJ231"/>
  <c r="AV231"/>
  <c r="AP231"/>
  <c r="AK231"/>
  <c r="AG231"/>
  <c r="AL231"/>
  <c r="AR231"/>
  <c r="AY233"/>
  <c r="AU233"/>
  <c r="AQ233"/>
  <c r="AM233"/>
  <c r="AI233"/>
  <c r="AX233"/>
  <c r="AS233"/>
  <c r="AN233"/>
  <c r="AH233"/>
  <c r="BJ233"/>
  <c r="AT233"/>
  <c r="AO233"/>
  <c r="AJ233"/>
  <c r="AV233"/>
  <c r="AP233"/>
  <c r="AK233"/>
  <c r="AL233"/>
  <c r="AR233"/>
  <c r="AW233"/>
  <c r="AW235"/>
  <c r="AS235"/>
  <c r="AO235"/>
  <c r="AK235"/>
  <c r="AG235"/>
  <c r="AY235"/>
  <c r="AU235"/>
  <c r="AQ235"/>
  <c r="AM235"/>
  <c r="AI235"/>
  <c r="AT235"/>
  <c r="AL235"/>
  <c r="AV235"/>
  <c r="AN235"/>
  <c r="AX235"/>
  <c r="AP235"/>
  <c r="AH235"/>
  <c r="BJ235"/>
  <c r="AJ235"/>
  <c r="AW237"/>
  <c r="AS237"/>
  <c r="AO237"/>
  <c r="AK237"/>
  <c r="AG237"/>
  <c r="AY237"/>
  <c r="AU237"/>
  <c r="AQ237"/>
  <c r="AM237"/>
  <c r="AI237"/>
  <c r="AT237"/>
  <c r="AL237"/>
  <c r="AV237"/>
  <c r="AN237"/>
  <c r="AX237"/>
  <c r="AP237"/>
  <c r="AH237"/>
  <c r="AJ237"/>
  <c r="AR237"/>
  <c r="BJ237"/>
  <c r="AW239"/>
  <c r="AS239"/>
  <c r="AO239"/>
  <c r="AK239"/>
  <c r="AG239"/>
  <c r="AY239"/>
  <c r="AU239"/>
  <c r="AQ239"/>
  <c r="AM239"/>
  <c r="AI239"/>
  <c r="AT239"/>
  <c r="AL239"/>
  <c r="AV239"/>
  <c r="AN239"/>
  <c r="AX239"/>
  <c r="AP239"/>
  <c r="AH239"/>
  <c r="BJ239"/>
  <c r="AJ239"/>
  <c r="AW241"/>
  <c r="AS241"/>
  <c r="AO241"/>
  <c r="AK241"/>
  <c r="AG241"/>
  <c r="AY241"/>
  <c r="AU241"/>
  <c r="AQ241"/>
  <c r="AM241"/>
  <c r="AI241"/>
  <c r="AT241"/>
  <c r="AL241"/>
  <c r="AV241"/>
  <c r="AN241"/>
  <c r="AX241"/>
  <c r="AP241"/>
  <c r="AH241"/>
  <c r="AJ241"/>
  <c r="AR241"/>
  <c r="BJ241"/>
  <c r="AW243"/>
  <c r="AS243"/>
  <c r="AO243"/>
  <c r="AK243"/>
  <c r="AG243"/>
  <c r="AY243"/>
  <c r="AU243"/>
  <c r="AQ243"/>
  <c r="AM243"/>
  <c r="AI243"/>
  <c r="AT243"/>
  <c r="AL243"/>
  <c r="AV243"/>
  <c r="AN243"/>
  <c r="AX243"/>
  <c r="AP243"/>
  <c r="AH243"/>
  <c r="BJ243"/>
  <c r="AJ243"/>
  <c r="AW245"/>
  <c r="AS245"/>
  <c r="AO245"/>
  <c r="AK245"/>
  <c r="AG245"/>
  <c r="AY245"/>
  <c r="AU245"/>
  <c r="AQ245"/>
  <c r="AM245"/>
  <c r="AI245"/>
  <c r="AT245"/>
  <c r="AL245"/>
  <c r="AV245"/>
  <c r="AN245"/>
  <c r="AX245"/>
  <c r="AP245"/>
  <c r="AH245"/>
  <c r="AJ245"/>
  <c r="AR245"/>
  <c r="BJ245"/>
  <c r="AW247"/>
  <c r="AS247"/>
  <c r="AO247"/>
  <c r="AK247"/>
  <c r="AG247"/>
  <c r="AY247"/>
  <c r="AU247"/>
  <c r="AQ247"/>
  <c r="AM247"/>
  <c r="AI247"/>
  <c r="AT247"/>
  <c r="AL247"/>
  <c r="AV247"/>
  <c r="AN247"/>
  <c r="AX247"/>
  <c r="AP247"/>
  <c r="AH247"/>
  <c r="BJ247"/>
  <c r="AJ247"/>
  <c r="AW249"/>
  <c r="AS249"/>
  <c r="AO249"/>
  <c r="AK249"/>
  <c r="AG249"/>
  <c r="AY249"/>
  <c r="AU249"/>
  <c r="AQ249"/>
  <c r="AM249"/>
  <c r="AI249"/>
  <c r="AT249"/>
  <c r="AL249"/>
  <c r="AV249"/>
  <c r="AN249"/>
  <c r="AX249"/>
  <c r="AP249"/>
  <c r="AH249"/>
  <c r="AJ249"/>
  <c r="AR249"/>
  <c r="BJ249"/>
  <c r="AW251"/>
  <c r="AS251"/>
  <c r="AO251"/>
  <c r="AK251"/>
  <c r="AG251"/>
  <c r="AY251"/>
  <c r="AU251"/>
  <c r="AQ251"/>
  <c r="AM251"/>
  <c r="AI251"/>
  <c r="AT251"/>
  <c r="AL251"/>
  <c r="AV251"/>
  <c r="AN251"/>
  <c r="AX251"/>
  <c r="AP251"/>
  <c r="AH251"/>
  <c r="BJ251"/>
  <c r="AJ251"/>
  <c r="AW253"/>
  <c r="AS253"/>
  <c r="AO253"/>
  <c r="AK253"/>
  <c r="AG253"/>
  <c r="AY253"/>
  <c r="AU253"/>
  <c r="AQ253"/>
  <c r="AM253"/>
  <c r="AI253"/>
  <c r="AT253"/>
  <c r="AL253"/>
  <c r="AV253"/>
  <c r="AN253"/>
  <c r="AX253"/>
  <c r="AP253"/>
  <c r="AH253"/>
  <c r="AJ253"/>
  <c r="AR253"/>
  <c r="BJ253"/>
  <c r="AN156"/>
  <c r="BJ156"/>
  <c r="AN158"/>
  <c r="AJ160"/>
  <c r="AV160"/>
  <c r="AR162"/>
  <c r="AN164"/>
  <c r="BJ164"/>
  <c r="AR166"/>
  <c r="AR168"/>
  <c r="AR170"/>
  <c r="AH172"/>
  <c r="AN174"/>
  <c r="AX176"/>
  <c r="AH178"/>
  <c r="AH180"/>
  <c r="AX180"/>
  <c r="AS182"/>
  <c r="AN184"/>
  <c r="AN186"/>
  <c r="AN194"/>
  <c r="AN204"/>
  <c r="AV214"/>
  <c r="AV222"/>
  <c r="C156"/>
  <c r="G156"/>
  <c r="K156"/>
  <c r="O156"/>
  <c r="S156"/>
  <c r="AH156"/>
  <c r="AL156"/>
  <c r="AP156"/>
  <c r="AT156"/>
  <c r="AX156"/>
  <c r="C157"/>
  <c r="G157"/>
  <c r="K157"/>
  <c r="O157"/>
  <c r="S157"/>
  <c r="AH157"/>
  <c r="AL157"/>
  <c r="AP157"/>
  <c r="AT157"/>
  <c r="AX157"/>
  <c r="C158"/>
  <c r="G158"/>
  <c r="K158"/>
  <c r="O158"/>
  <c r="S158"/>
  <c r="AH158"/>
  <c r="AL158"/>
  <c r="AP158"/>
  <c r="AT158"/>
  <c r="AX158"/>
  <c r="C159"/>
  <c r="G159"/>
  <c r="K159"/>
  <c r="O159"/>
  <c r="S159"/>
  <c r="AH159"/>
  <c r="AL159"/>
  <c r="AP159"/>
  <c r="AT159"/>
  <c r="AX159"/>
  <c r="C160"/>
  <c r="G160"/>
  <c r="K160"/>
  <c r="O160"/>
  <c r="S160"/>
  <c r="AH160"/>
  <c r="AL160"/>
  <c r="AP160"/>
  <c r="AT160"/>
  <c r="AX160"/>
  <c r="C161"/>
  <c r="G161"/>
  <c r="K161"/>
  <c r="O161"/>
  <c r="S161"/>
  <c r="AH161"/>
  <c r="AL161"/>
  <c r="AP161"/>
  <c r="AT161"/>
  <c r="AX161"/>
  <c r="C162"/>
  <c r="G162"/>
  <c r="K162"/>
  <c r="O162"/>
  <c r="S162"/>
  <c r="AH162"/>
  <c r="AL162"/>
  <c r="AP162"/>
  <c r="AT162"/>
  <c r="AX162"/>
  <c r="C163"/>
  <c r="G163"/>
  <c r="K163"/>
  <c r="O163"/>
  <c r="S163"/>
  <c r="AH163"/>
  <c r="AL163"/>
  <c r="AP163"/>
  <c r="AT163"/>
  <c r="AX163"/>
  <c r="C164"/>
  <c r="G164"/>
  <c r="K164"/>
  <c r="O164"/>
  <c r="S164"/>
  <c r="AH164"/>
  <c r="AL164"/>
  <c r="AP164"/>
  <c r="AT164"/>
  <c r="AX164"/>
  <c r="C165"/>
  <c r="G165"/>
  <c r="K165"/>
  <c r="O165"/>
  <c r="S165"/>
  <c r="AH165"/>
  <c r="AL165"/>
  <c r="AP165"/>
  <c r="AT165"/>
  <c r="AX165"/>
  <c r="C166"/>
  <c r="G166"/>
  <c r="K166"/>
  <c r="O166"/>
  <c r="S166"/>
  <c r="AH166"/>
  <c r="AL166"/>
  <c r="AP166"/>
  <c r="AT166"/>
  <c r="AX166"/>
  <c r="C167"/>
  <c r="G167"/>
  <c r="K167"/>
  <c r="O167"/>
  <c r="S167"/>
  <c r="AH167"/>
  <c r="AL167"/>
  <c r="AP167"/>
  <c r="AT167"/>
  <c r="AX167"/>
  <c r="C168"/>
  <c r="G168"/>
  <c r="K168"/>
  <c r="O168"/>
  <c r="S168"/>
  <c r="AH168"/>
  <c r="AL168"/>
  <c r="AP168"/>
  <c r="AT168"/>
  <c r="AX168"/>
  <c r="C169"/>
  <c r="G169"/>
  <c r="K169"/>
  <c r="O169"/>
  <c r="S169"/>
  <c r="AH169"/>
  <c r="AL169"/>
  <c r="AP169"/>
  <c r="AT169"/>
  <c r="AX169"/>
  <c r="C170"/>
  <c r="G170"/>
  <c r="K170"/>
  <c r="O170"/>
  <c r="S170"/>
  <c r="AH170"/>
  <c r="AL170"/>
  <c r="AP170"/>
  <c r="AT170"/>
  <c r="AX170"/>
  <c r="C171"/>
  <c r="G171"/>
  <c r="K171"/>
  <c r="O171"/>
  <c r="S171"/>
  <c r="AH171"/>
  <c r="AN171"/>
  <c r="AS171"/>
  <c r="AX171"/>
  <c r="E172"/>
  <c r="J172"/>
  <c r="O172"/>
  <c r="AE172"/>
  <c r="AK172"/>
  <c r="AP172"/>
  <c r="AV172"/>
  <c r="B173"/>
  <c r="G173"/>
  <c r="M173"/>
  <c r="AH173"/>
  <c r="AN173"/>
  <c r="AS173"/>
  <c r="AX173"/>
  <c r="E174"/>
  <c r="J174"/>
  <c r="O174"/>
  <c r="AE174"/>
  <c r="AK174"/>
  <c r="AP174"/>
  <c r="AV174"/>
  <c r="B175"/>
  <c r="G175"/>
  <c r="M175"/>
  <c r="AH175"/>
  <c r="AN175"/>
  <c r="AS175"/>
  <c r="AX175"/>
  <c r="E176"/>
  <c r="J176"/>
  <c r="O176"/>
  <c r="AE176"/>
  <c r="AK176"/>
  <c r="AP176"/>
  <c r="B177"/>
  <c r="G177"/>
  <c r="M177"/>
  <c r="AH177"/>
  <c r="AN177"/>
  <c r="AS177"/>
  <c r="AX177"/>
  <c r="E178"/>
  <c r="J178"/>
  <c r="O178"/>
  <c r="AE178"/>
  <c r="AK178"/>
  <c r="AP178"/>
  <c r="AV178"/>
  <c r="B179"/>
  <c r="G179"/>
  <c r="M179"/>
  <c r="AH179"/>
  <c r="AN179"/>
  <c r="AS179"/>
  <c r="AX179"/>
  <c r="E180"/>
  <c r="J180"/>
  <c r="O180"/>
  <c r="AE180"/>
  <c r="AK180"/>
  <c r="AP180"/>
  <c r="AV180"/>
  <c r="B181"/>
  <c r="G181"/>
  <c r="M181"/>
  <c r="AH181"/>
  <c r="AN181"/>
  <c r="AS181"/>
  <c r="AX181"/>
  <c r="E182"/>
  <c r="J182"/>
  <c r="O182"/>
  <c r="AE182"/>
  <c r="AK182"/>
  <c r="AP182"/>
  <c r="AV182"/>
  <c r="B183"/>
  <c r="G183"/>
  <c r="M183"/>
  <c r="AH183"/>
  <c r="AN183"/>
  <c r="AS183"/>
  <c r="AX183"/>
  <c r="E184"/>
  <c r="J184"/>
  <c r="AE184"/>
  <c r="AN185"/>
  <c r="E186"/>
  <c r="AE186"/>
  <c r="AV186"/>
  <c r="AN187"/>
  <c r="E188"/>
  <c r="AE188"/>
  <c r="AV188"/>
  <c r="AN189"/>
  <c r="E190"/>
  <c r="AE190"/>
  <c r="AN191"/>
  <c r="E192"/>
  <c r="AE192"/>
  <c r="AV192"/>
  <c r="AN193"/>
  <c r="E194"/>
  <c r="AE194"/>
  <c r="AV194"/>
  <c r="AN195"/>
  <c r="E196"/>
  <c r="AE196"/>
  <c r="AV196"/>
  <c r="AN197"/>
  <c r="E198"/>
  <c r="AE198"/>
  <c r="AN199"/>
  <c r="E200"/>
  <c r="AE200"/>
  <c r="AV200"/>
  <c r="AN201"/>
  <c r="E202"/>
  <c r="AE202"/>
  <c r="AV202"/>
  <c r="AN203"/>
  <c r="E204"/>
  <c r="AE204"/>
  <c r="AV204"/>
  <c r="AN205"/>
  <c r="E206"/>
  <c r="AE206"/>
  <c r="AN207"/>
  <c r="E208"/>
  <c r="AE208"/>
  <c r="AV208"/>
  <c r="AN209"/>
  <c r="E210"/>
  <c r="AE210"/>
  <c r="AV210"/>
  <c r="AX211"/>
  <c r="AE212"/>
  <c r="AH213"/>
  <c r="E214"/>
  <c r="AN215"/>
  <c r="J216"/>
  <c r="AP216"/>
  <c r="AS217"/>
  <c r="AV218"/>
  <c r="AE220"/>
  <c r="E222"/>
  <c r="AN223"/>
  <c r="AV226"/>
  <c r="AE228"/>
  <c r="N230"/>
  <c r="S232"/>
  <c r="AJ240"/>
  <c r="AR243"/>
  <c r="BJ246"/>
  <c r="I250"/>
  <c r="AY176"/>
  <c r="AU176"/>
  <c r="AQ176"/>
  <c r="AM176"/>
  <c r="AI176"/>
  <c r="AW184"/>
  <c r="AS184"/>
  <c r="AO184"/>
  <c r="AK184"/>
  <c r="AG184"/>
  <c r="AX184"/>
  <c r="AT184"/>
  <c r="AP184"/>
  <c r="AL184"/>
  <c r="AH184"/>
  <c r="AY184"/>
  <c r="AU184"/>
  <c r="AQ184"/>
  <c r="AM184"/>
  <c r="AI184"/>
  <c r="AW190"/>
  <c r="AS190"/>
  <c r="AO190"/>
  <c r="AK190"/>
  <c r="AG190"/>
  <c r="AX190"/>
  <c r="AT190"/>
  <c r="AP190"/>
  <c r="AL190"/>
  <c r="AH190"/>
  <c r="AY190"/>
  <c r="AU190"/>
  <c r="AQ190"/>
  <c r="AM190"/>
  <c r="AI190"/>
  <c r="AW198"/>
  <c r="AS198"/>
  <c r="AO198"/>
  <c r="AK198"/>
  <c r="AG198"/>
  <c r="AX198"/>
  <c r="AT198"/>
  <c r="AP198"/>
  <c r="AL198"/>
  <c r="AH198"/>
  <c r="AY198"/>
  <c r="AU198"/>
  <c r="AQ198"/>
  <c r="AM198"/>
  <c r="AI198"/>
  <c r="AW206"/>
  <c r="AS206"/>
  <c r="AO206"/>
  <c r="AK206"/>
  <c r="AG206"/>
  <c r="AX206"/>
  <c r="AT206"/>
  <c r="AP206"/>
  <c r="AL206"/>
  <c r="AH206"/>
  <c r="AY206"/>
  <c r="AU206"/>
  <c r="AQ206"/>
  <c r="AM206"/>
  <c r="AI206"/>
  <c r="AY214"/>
  <c r="AU214"/>
  <c r="AQ214"/>
  <c r="AM214"/>
  <c r="AI214"/>
  <c r="AW214"/>
  <c r="AR214"/>
  <c r="AL214"/>
  <c r="AG214"/>
  <c r="AX214"/>
  <c r="AS214"/>
  <c r="AN214"/>
  <c r="AH214"/>
  <c r="BJ214"/>
  <c r="AT214"/>
  <c r="AO214"/>
  <c r="AJ214"/>
  <c r="AW220"/>
  <c r="AS220"/>
  <c r="AO220"/>
  <c r="AK220"/>
  <c r="AG220"/>
  <c r="AX220"/>
  <c r="AT220"/>
  <c r="AP220"/>
  <c r="AL220"/>
  <c r="AH220"/>
  <c r="AY220"/>
  <c r="AU220"/>
  <c r="AQ220"/>
  <c r="AM220"/>
  <c r="AI220"/>
  <c r="BJ220"/>
  <c r="AJ220"/>
  <c r="AN220"/>
  <c r="AR220"/>
  <c r="AW228"/>
  <c r="AS228"/>
  <c r="AO228"/>
  <c r="AK228"/>
  <c r="AG228"/>
  <c r="AX228"/>
  <c r="AT228"/>
  <c r="AP228"/>
  <c r="AL228"/>
  <c r="AH228"/>
  <c r="AY228"/>
  <c r="AU228"/>
  <c r="AQ228"/>
  <c r="AM228"/>
  <c r="AI228"/>
  <c r="BJ228"/>
  <c r="AJ228"/>
  <c r="AN228"/>
  <c r="AR228"/>
  <c r="AY234"/>
  <c r="AU234"/>
  <c r="AQ234"/>
  <c r="AM234"/>
  <c r="AI234"/>
  <c r="AV234"/>
  <c r="AP234"/>
  <c r="AK234"/>
  <c r="AW234"/>
  <c r="AR234"/>
  <c r="AL234"/>
  <c r="AG234"/>
  <c r="AX234"/>
  <c r="AS234"/>
  <c r="AN234"/>
  <c r="AH234"/>
  <c r="AO234"/>
  <c r="AT234"/>
  <c r="BJ234"/>
  <c r="AW242"/>
  <c r="AS242"/>
  <c r="AO242"/>
  <c r="AK242"/>
  <c r="AG242"/>
  <c r="AY242"/>
  <c r="AU242"/>
  <c r="AQ242"/>
  <c r="AM242"/>
  <c r="AI242"/>
  <c r="AT242"/>
  <c r="AL242"/>
  <c r="AV242"/>
  <c r="AN242"/>
  <c r="AX242"/>
  <c r="AP242"/>
  <c r="AH242"/>
  <c r="AJ242"/>
  <c r="AR242"/>
  <c r="AW250"/>
  <c r="AS250"/>
  <c r="AO250"/>
  <c r="AK250"/>
  <c r="AG250"/>
  <c r="AY250"/>
  <c r="AU250"/>
  <c r="AQ250"/>
  <c r="AM250"/>
  <c r="AI250"/>
  <c r="AT250"/>
  <c r="AL250"/>
  <c r="AV250"/>
  <c r="AN250"/>
  <c r="AX250"/>
  <c r="AP250"/>
  <c r="AH250"/>
  <c r="AJ250"/>
  <c r="AR250"/>
  <c r="T173"/>
  <c r="P173"/>
  <c r="L173"/>
  <c r="H173"/>
  <c r="D173"/>
  <c r="T175"/>
  <c r="P175"/>
  <c r="L175"/>
  <c r="H175"/>
  <c r="D175"/>
  <c r="T177"/>
  <c r="P177"/>
  <c r="L177"/>
  <c r="H177"/>
  <c r="D177"/>
  <c r="T179"/>
  <c r="P179"/>
  <c r="L179"/>
  <c r="H179"/>
  <c r="D179"/>
  <c r="T181"/>
  <c r="P181"/>
  <c r="L181"/>
  <c r="H181"/>
  <c r="D181"/>
  <c r="T183"/>
  <c r="P183"/>
  <c r="L183"/>
  <c r="H183"/>
  <c r="D183"/>
  <c r="R185"/>
  <c r="N185"/>
  <c r="J185"/>
  <c r="F185"/>
  <c r="B185"/>
  <c r="S185"/>
  <c r="O185"/>
  <c r="K185"/>
  <c r="G185"/>
  <c r="C185"/>
  <c r="T185"/>
  <c r="P185"/>
  <c r="L185"/>
  <c r="H185"/>
  <c r="D185"/>
  <c r="R187"/>
  <c r="N187"/>
  <c r="J187"/>
  <c r="F187"/>
  <c r="B187"/>
  <c r="S187"/>
  <c r="O187"/>
  <c r="K187"/>
  <c r="G187"/>
  <c r="C187"/>
  <c r="T187"/>
  <c r="P187"/>
  <c r="L187"/>
  <c r="H187"/>
  <c r="D187"/>
  <c r="R189"/>
  <c r="N189"/>
  <c r="J189"/>
  <c r="F189"/>
  <c r="B189"/>
  <c r="S189"/>
  <c r="O189"/>
  <c r="K189"/>
  <c r="G189"/>
  <c r="C189"/>
  <c r="T189"/>
  <c r="P189"/>
  <c r="L189"/>
  <c r="H189"/>
  <c r="D189"/>
  <c r="R191"/>
  <c r="N191"/>
  <c r="J191"/>
  <c r="F191"/>
  <c r="B191"/>
  <c r="S191"/>
  <c r="O191"/>
  <c r="K191"/>
  <c r="G191"/>
  <c r="C191"/>
  <c r="T191"/>
  <c r="P191"/>
  <c r="L191"/>
  <c r="H191"/>
  <c r="D191"/>
  <c r="R193"/>
  <c r="N193"/>
  <c r="J193"/>
  <c r="F193"/>
  <c r="B193"/>
  <c r="S193"/>
  <c r="O193"/>
  <c r="K193"/>
  <c r="G193"/>
  <c r="C193"/>
  <c r="T193"/>
  <c r="P193"/>
  <c r="L193"/>
  <c r="H193"/>
  <c r="D193"/>
  <c r="R195"/>
  <c r="N195"/>
  <c r="J195"/>
  <c r="F195"/>
  <c r="B195"/>
  <c r="S195"/>
  <c r="O195"/>
  <c r="K195"/>
  <c r="G195"/>
  <c r="C195"/>
  <c r="T195"/>
  <c r="P195"/>
  <c r="L195"/>
  <c r="H195"/>
  <c r="D195"/>
  <c r="R197"/>
  <c r="N197"/>
  <c r="J197"/>
  <c r="F197"/>
  <c r="B197"/>
  <c r="S197"/>
  <c r="O197"/>
  <c r="K197"/>
  <c r="G197"/>
  <c r="C197"/>
  <c r="T197"/>
  <c r="P197"/>
  <c r="L197"/>
  <c r="H197"/>
  <c r="D197"/>
  <c r="R199"/>
  <c r="N199"/>
  <c r="J199"/>
  <c r="F199"/>
  <c r="B199"/>
  <c r="S199"/>
  <c r="O199"/>
  <c r="K199"/>
  <c r="G199"/>
  <c r="C199"/>
  <c r="T199"/>
  <c r="P199"/>
  <c r="L199"/>
  <c r="H199"/>
  <c r="D199"/>
  <c r="R201"/>
  <c r="N201"/>
  <c r="J201"/>
  <c r="F201"/>
  <c r="B201"/>
  <c r="S201"/>
  <c r="O201"/>
  <c r="K201"/>
  <c r="G201"/>
  <c r="C201"/>
  <c r="T201"/>
  <c r="P201"/>
  <c r="L201"/>
  <c r="H201"/>
  <c r="D201"/>
  <c r="R203"/>
  <c r="N203"/>
  <c r="J203"/>
  <c r="F203"/>
  <c r="B203"/>
  <c r="S203"/>
  <c r="O203"/>
  <c r="K203"/>
  <c r="G203"/>
  <c r="C203"/>
  <c r="T203"/>
  <c r="P203"/>
  <c r="L203"/>
  <c r="H203"/>
  <c r="D203"/>
  <c r="R205"/>
  <c r="N205"/>
  <c r="J205"/>
  <c r="F205"/>
  <c r="B205"/>
  <c r="S205"/>
  <c r="O205"/>
  <c r="K205"/>
  <c r="G205"/>
  <c r="C205"/>
  <c r="T205"/>
  <c r="P205"/>
  <c r="L205"/>
  <c r="H205"/>
  <c r="D205"/>
  <c r="R207"/>
  <c r="N207"/>
  <c r="J207"/>
  <c r="F207"/>
  <c r="B207"/>
  <c r="S207"/>
  <c r="O207"/>
  <c r="K207"/>
  <c r="G207"/>
  <c r="C207"/>
  <c r="T207"/>
  <c r="P207"/>
  <c r="L207"/>
  <c r="H207"/>
  <c r="D207"/>
  <c r="R209"/>
  <c r="N209"/>
  <c r="J209"/>
  <c r="F209"/>
  <c r="B209"/>
  <c r="S209"/>
  <c r="O209"/>
  <c r="K209"/>
  <c r="G209"/>
  <c r="C209"/>
  <c r="T209"/>
  <c r="P209"/>
  <c r="L209"/>
  <c r="H209"/>
  <c r="D209"/>
  <c r="T211"/>
  <c r="P211"/>
  <c r="L211"/>
  <c r="H211"/>
  <c r="D211"/>
  <c r="S211"/>
  <c r="N211"/>
  <c r="I211"/>
  <c r="C211"/>
  <c r="AE211"/>
  <c r="O211"/>
  <c r="J211"/>
  <c r="E211"/>
  <c r="Q211"/>
  <c r="K211"/>
  <c r="F211"/>
  <c r="T213"/>
  <c r="P213"/>
  <c r="L213"/>
  <c r="H213"/>
  <c r="D213"/>
  <c r="S213"/>
  <c r="N213"/>
  <c r="I213"/>
  <c r="C213"/>
  <c r="AE213"/>
  <c r="O213"/>
  <c r="J213"/>
  <c r="E213"/>
  <c r="Q213"/>
  <c r="K213"/>
  <c r="F213"/>
  <c r="T215"/>
  <c r="P215"/>
  <c r="L215"/>
  <c r="H215"/>
  <c r="D215"/>
  <c r="S215"/>
  <c r="N215"/>
  <c r="I215"/>
  <c r="C215"/>
  <c r="AE215"/>
  <c r="O215"/>
  <c r="J215"/>
  <c r="E215"/>
  <c r="Q215"/>
  <c r="K215"/>
  <c r="F215"/>
  <c r="T217"/>
  <c r="P217"/>
  <c r="L217"/>
  <c r="H217"/>
  <c r="D217"/>
  <c r="S217"/>
  <c r="N217"/>
  <c r="I217"/>
  <c r="C217"/>
  <c r="AE217"/>
  <c r="O217"/>
  <c r="J217"/>
  <c r="E217"/>
  <c r="Q217"/>
  <c r="K217"/>
  <c r="F217"/>
  <c r="R219"/>
  <c r="N219"/>
  <c r="J219"/>
  <c r="F219"/>
  <c r="B219"/>
  <c r="S219"/>
  <c r="O219"/>
  <c r="K219"/>
  <c r="G219"/>
  <c r="C219"/>
  <c r="T219"/>
  <c r="P219"/>
  <c r="L219"/>
  <c r="H219"/>
  <c r="D219"/>
  <c r="Q219"/>
  <c r="AE219"/>
  <c r="E219"/>
  <c r="I219"/>
  <c r="R221"/>
  <c r="N221"/>
  <c r="J221"/>
  <c r="F221"/>
  <c r="B221"/>
  <c r="S221"/>
  <c r="O221"/>
  <c r="K221"/>
  <c r="G221"/>
  <c r="C221"/>
  <c r="T221"/>
  <c r="P221"/>
  <c r="L221"/>
  <c r="H221"/>
  <c r="D221"/>
  <c r="Q221"/>
  <c r="AE221"/>
  <c r="E221"/>
  <c r="I221"/>
  <c r="R223"/>
  <c r="N223"/>
  <c r="J223"/>
  <c r="F223"/>
  <c r="B223"/>
  <c r="S223"/>
  <c r="O223"/>
  <c r="K223"/>
  <c r="G223"/>
  <c r="C223"/>
  <c r="T223"/>
  <c r="P223"/>
  <c r="L223"/>
  <c r="H223"/>
  <c r="D223"/>
  <c r="Q223"/>
  <c r="AE223"/>
  <c r="E223"/>
  <c r="I223"/>
  <c r="R225"/>
  <c r="N225"/>
  <c r="J225"/>
  <c r="F225"/>
  <c r="B225"/>
  <c r="S225"/>
  <c r="O225"/>
  <c r="K225"/>
  <c r="G225"/>
  <c r="C225"/>
  <c r="T225"/>
  <c r="P225"/>
  <c r="L225"/>
  <c r="H225"/>
  <c r="D225"/>
  <c r="Q225"/>
  <c r="AE225"/>
  <c r="E225"/>
  <c r="I225"/>
  <c r="R227"/>
  <c r="N227"/>
  <c r="J227"/>
  <c r="F227"/>
  <c r="B227"/>
  <c r="S227"/>
  <c r="O227"/>
  <c r="K227"/>
  <c r="G227"/>
  <c r="C227"/>
  <c r="T227"/>
  <c r="P227"/>
  <c r="L227"/>
  <c r="H227"/>
  <c r="D227"/>
  <c r="Q227"/>
  <c r="AE227"/>
  <c r="E227"/>
  <c r="I227"/>
  <c r="T229"/>
  <c r="R229"/>
  <c r="N229"/>
  <c r="J229"/>
  <c r="F229"/>
  <c r="B229"/>
  <c r="S229"/>
  <c r="O229"/>
  <c r="K229"/>
  <c r="G229"/>
  <c r="C229"/>
  <c r="AE229"/>
  <c r="P229"/>
  <c r="L229"/>
  <c r="H229"/>
  <c r="D229"/>
  <c r="Q229"/>
  <c r="E229"/>
  <c r="I229"/>
  <c r="T231"/>
  <c r="P231"/>
  <c r="L231"/>
  <c r="H231"/>
  <c r="D231"/>
  <c r="R231"/>
  <c r="M231"/>
  <c r="G231"/>
  <c r="B231"/>
  <c r="S231"/>
  <c r="N231"/>
  <c r="I231"/>
  <c r="C231"/>
  <c r="AE231"/>
  <c r="O231"/>
  <c r="J231"/>
  <c r="E231"/>
  <c r="F231"/>
  <c r="K231"/>
  <c r="T233"/>
  <c r="P233"/>
  <c r="L233"/>
  <c r="H233"/>
  <c r="D233"/>
  <c r="R233"/>
  <c r="M233"/>
  <c r="G233"/>
  <c r="B233"/>
  <c r="S233"/>
  <c r="N233"/>
  <c r="I233"/>
  <c r="C233"/>
  <c r="AE233"/>
  <c r="O233"/>
  <c r="J233"/>
  <c r="E233"/>
  <c r="F233"/>
  <c r="K233"/>
  <c r="Q233"/>
  <c r="R235"/>
  <c r="T235"/>
  <c r="P235"/>
  <c r="L235"/>
  <c r="H235"/>
  <c r="D235"/>
  <c r="S235"/>
  <c r="M235"/>
  <c r="G235"/>
  <c r="B235"/>
  <c r="AE235"/>
  <c r="N235"/>
  <c r="I235"/>
  <c r="C235"/>
  <c r="O235"/>
  <c r="J235"/>
  <c r="E235"/>
  <c r="K235"/>
  <c r="Q235"/>
  <c r="R237"/>
  <c r="N237"/>
  <c r="J237"/>
  <c r="F237"/>
  <c r="B237"/>
  <c r="T237"/>
  <c r="P237"/>
  <c r="L237"/>
  <c r="H237"/>
  <c r="D237"/>
  <c r="S237"/>
  <c r="K237"/>
  <c r="C237"/>
  <c r="AE237"/>
  <c r="M237"/>
  <c r="E237"/>
  <c r="O237"/>
  <c r="G237"/>
  <c r="I237"/>
  <c r="R239"/>
  <c r="N239"/>
  <c r="J239"/>
  <c r="F239"/>
  <c r="B239"/>
  <c r="T239"/>
  <c r="P239"/>
  <c r="L239"/>
  <c r="H239"/>
  <c r="D239"/>
  <c r="S239"/>
  <c r="K239"/>
  <c r="C239"/>
  <c r="AE239"/>
  <c r="M239"/>
  <c r="E239"/>
  <c r="O239"/>
  <c r="G239"/>
  <c r="I239"/>
  <c r="Q239"/>
  <c r="R241"/>
  <c r="N241"/>
  <c r="J241"/>
  <c r="F241"/>
  <c r="B241"/>
  <c r="T241"/>
  <c r="P241"/>
  <c r="L241"/>
  <c r="H241"/>
  <c r="D241"/>
  <c r="S241"/>
  <c r="K241"/>
  <c r="C241"/>
  <c r="AE241"/>
  <c r="M241"/>
  <c r="E241"/>
  <c r="O241"/>
  <c r="G241"/>
  <c r="I241"/>
  <c r="R243"/>
  <c r="N243"/>
  <c r="J243"/>
  <c r="F243"/>
  <c r="B243"/>
  <c r="T243"/>
  <c r="P243"/>
  <c r="L243"/>
  <c r="H243"/>
  <c r="D243"/>
  <c r="S243"/>
  <c r="K243"/>
  <c r="C243"/>
  <c r="AE243"/>
  <c r="M243"/>
  <c r="E243"/>
  <c r="O243"/>
  <c r="G243"/>
  <c r="I243"/>
  <c r="Q243"/>
  <c r="R245"/>
  <c r="N245"/>
  <c r="J245"/>
  <c r="F245"/>
  <c r="B245"/>
  <c r="T245"/>
  <c r="P245"/>
  <c r="L245"/>
  <c r="H245"/>
  <c r="D245"/>
  <c r="S245"/>
  <c r="K245"/>
  <c r="C245"/>
  <c r="AE245"/>
  <c r="M245"/>
  <c r="E245"/>
  <c r="O245"/>
  <c r="G245"/>
  <c r="I245"/>
  <c r="R247"/>
  <c r="N247"/>
  <c r="J247"/>
  <c r="F247"/>
  <c r="B247"/>
  <c r="T247"/>
  <c r="P247"/>
  <c r="L247"/>
  <c r="H247"/>
  <c r="D247"/>
  <c r="S247"/>
  <c r="K247"/>
  <c r="C247"/>
  <c r="AE247"/>
  <c r="M247"/>
  <c r="E247"/>
  <c r="O247"/>
  <c r="G247"/>
  <c r="I247"/>
  <c r="Q247"/>
  <c r="R249"/>
  <c r="N249"/>
  <c r="J249"/>
  <c r="F249"/>
  <c r="B249"/>
  <c r="T249"/>
  <c r="P249"/>
  <c r="L249"/>
  <c r="H249"/>
  <c r="D249"/>
  <c r="S249"/>
  <c r="K249"/>
  <c r="C249"/>
  <c r="AE249"/>
  <c r="M249"/>
  <c r="E249"/>
  <c r="O249"/>
  <c r="G249"/>
  <c r="I249"/>
  <c r="R251"/>
  <c r="N251"/>
  <c r="J251"/>
  <c r="F251"/>
  <c r="B251"/>
  <c r="T251"/>
  <c r="P251"/>
  <c r="L251"/>
  <c r="H251"/>
  <c r="D251"/>
  <c r="S251"/>
  <c r="K251"/>
  <c r="C251"/>
  <c r="AE251"/>
  <c r="M251"/>
  <c r="E251"/>
  <c r="O251"/>
  <c r="G251"/>
  <c r="I251"/>
  <c r="Q251"/>
  <c r="R253"/>
  <c r="N253"/>
  <c r="J253"/>
  <c r="F253"/>
  <c r="B253"/>
  <c r="T253"/>
  <c r="P253"/>
  <c r="L253"/>
  <c r="H253"/>
  <c r="D253"/>
  <c r="S253"/>
  <c r="K253"/>
  <c r="C253"/>
  <c r="AE253"/>
  <c r="M253"/>
  <c r="E253"/>
  <c r="O253"/>
  <c r="G253"/>
  <c r="I253"/>
  <c r="AR156"/>
  <c r="AV158"/>
  <c r="AN160"/>
  <c r="BJ160"/>
  <c r="AN162"/>
  <c r="AV164"/>
  <c r="AJ166"/>
  <c r="BJ166"/>
  <c r="AJ168"/>
  <c r="AV168"/>
  <c r="AN170"/>
  <c r="AN172"/>
  <c r="AH174"/>
  <c r="AX174"/>
  <c r="AN176"/>
  <c r="AN178"/>
  <c r="AX178"/>
  <c r="AN182"/>
  <c r="AN190"/>
  <c r="AN196"/>
  <c r="AN200"/>
  <c r="BJ238"/>
  <c r="AJ248"/>
  <c r="B156"/>
  <c r="F156"/>
  <c r="J156"/>
  <c r="N156"/>
  <c r="AG156"/>
  <c r="AK156"/>
  <c r="AO156"/>
  <c r="AS156"/>
  <c r="B157"/>
  <c r="F157"/>
  <c r="J157"/>
  <c r="N157"/>
  <c r="AG157"/>
  <c r="AK157"/>
  <c r="AO157"/>
  <c r="AS157"/>
  <c r="B158"/>
  <c r="F158"/>
  <c r="J158"/>
  <c r="N158"/>
  <c r="AG158"/>
  <c r="AK158"/>
  <c r="AO158"/>
  <c r="AS158"/>
  <c r="B159"/>
  <c r="F159"/>
  <c r="J159"/>
  <c r="N159"/>
  <c r="AG159"/>
  <c r="AK159"/>
  <c r="AO159"/>
  <c r="AS159"/>
  <c r="B160"/>
  <c r="F160"/>
  <c r="J160"/>
  <c r="N160"/>
  <c r="AG160"/>
  <c r="AK160"/>
  <c r="AO160"/>
  <c r="AS160"/>
  <c r="B161"/>
  <c r="F161"/>
  <c r="J161"/>
  <c r="N161"/>
  <c r="AG161"/>
  <c r="AK161"/>
  <c r="AO161"/>
  <c r="AS161"/>
  <c r="B162"/>
  <c r="F162"/>
  <c r="J162"/>
  <c r="N162"/>
  <c r="AG162"/>
  <c r="AK162"/>
  <c r="AO162"/>
  <c r="AS162"/>
  <c r="B163"/>
  <c r="F163"/>
  <c r="J163"/>
  <c r="N163"/>
  <c r="AG163"/>
  <c r="AK163"/>
  <c r="AO163"/>
  <c r="AS163"/>
  <c r="B164"/>
  <c r="F164"/>
  <c r="J164"/>
  <c r="N164"/>
  <c r="AG164"/>
  <c r="AK164"/>
  <c r="AO164"/>
  <c r="AS164"/>
  <c r="B165"/>
  <c r="F165"/>
  <c r="J165"/>
  <c r="N165"/>
  <c r="AG165"/>
  <c r="AK165"/>
  <c r="AO165"/>
  <c r="AS165"/>
  <c r="B166"/>
  <c r="F166"/>
  <c r="J166"/>
  <c r="N166"/>
  <c r="AG166"/>
  <c r="AK166"/>
  <c r="AO166"/>
  <c r="AS166"/>
  <c r="B167"/>
  <c r="F167"/>
  <c r="J167"/>
  <c r="N167"/>
  <c r="AG167"/>
  <c r="AK167"/>
  <c r="AO167"/>
  <c r="AS167"/>
  <c r="B168"/>
  <c r="F168"/>
  <c r="J168"/>
  <c r="N168"/>
  <c r="AG168"/>
  <c r="AK168"/>
  <c r="AO168"/>
  <c r="AS168"/>
  <c r="B169"/>
  <c r="F169"/>
  <c r="J169"/>
  <c r="N169"/>
  <c r="AG169"/>
  <c r="AK169"/>
  <c r="AO169"/>
  <c r="AS169"/>
  <c r="B170"/>
  <c r="F170"/>
  <c r="J170"/>
  <c r="N170"/>
  <c r="AG170"/>
  <c r="AK170"/>
  <c r="AO170"/>
  <c r="AS170"/>
  <c r="B171"/>
  <c r="F171"/>
  <c r="J171"/>
  <c r="N171"/>
  <c r="AG171"/>
  <c r="AL171"/>
  <c r="AR171"/>
  <c r="AW171"/>
  <c r="C172"/>
  <c r="I172"/>
  <c r="N172"/>
  <c r="S172"/>
  <c r="AJ172"/>
  <c r="AO172"/>
  <c r="AT172"/>
  <c r="BJ172"/>
  <c r="F173"/>
  <c r="K173"/>
  <c r="Q173"/>
  <c r="AG173"/>
  <c r="AL173"/>
  <c r="AR173"/>
  <c r="AW173"/>
  <c r="C174"/>
  <c r="I174"/>
  <c r="N174"/>
  <c r="S174"/>
  <c r="AJ174"/>
  <c r="AO174"/>
  <c r="AT174"/>
  <c r="BJ174"/>
  <c r="F175"/>
  <c r="K175"/>
  <c r="Q175"/>
  <c r="AG175"/>
  <c r="AL175"/>
  <c r="AR175"/>
  <c r="AW175"/>
  <c r="C176"/>
  <c r="I176"/>
  <c r="N176"/>
  <c r="S176"/>
  <c r="AJ176"/>
  <c r="AO176"/>
  <c r="AT176"/>
  <c r="BJ176"/>
  <c r="F177"/>
  <c r="K177"/>
  <c r="Q177"/>
  <c r="AG177"/>
  <c r="AL177"/>
  <c r="AR177"/>
  <c r="AW177"/>
  <c r="C178"/>
  <c r="I178"/>
  <c r="N178"/>
  <c r="S178"/>
  <c r="AJ178"/>
  <c r="AO178"/>
  <c r="AT178"/>
  <c r="BJ178"/>
  <c r="F179"/>
  <c r="K179"/>
  <c r="Q179"/>
  <c r="AG179"/>
  <c r="AL179"/>
  <c r="AR179"/>
  <c r="AW179"/>
  <c r="C180"/>
  <c r="I180"/>
  <c r="N180"/>
  <c r="S180"/>
  <c r="AJ180"/>
  <c r="AO180"/>
  <c r="AT180"/>
  <c r="BJ180"/>
  <c r="F181"/>
  <c r="K181"/>
  <c r="Q181"/>
  <c r="AG181"/>
  <c r="AL181"/>
  <c r="AR181"/>
  <c r="AW181"/>
  <c r="C182"/>
  <c r="I182"/>
  <c r="N182"/>
  <c r="S182"/>
  <c r="AJ182"/>
  <c r="AO182"/>
  <c r="AT182"/>
  <c r="BJ182"/>
  <c r="F183"/>
  <c r="K183"/>
  <c r="Q183"/>
  <c r="AG183"/>
  <c r="AL183"/>
  <c r="AR183"/>
  <c r="AW183"/>
  <c r="C184"/>
  <c r="I184"/>
  <c r="Q184"/>
  <c r="AR184"/>
  <c r="I185"/>
  <c r="AJ185"/>
  <c r="BJ185"/>
  <c r="Q186"/>
  <c r="AR186"/>
  <c r="I187"/>
  <c r="AJ187"/>
  <c r="BJ187"/>
  <c r="Q188"/>
  <c r="AR188"/>
  <c r="I189"/>
  <c r="AJ189"/>
  <c r="BJ189"/>
  <c r="Q190"/>
  <c r="AR190"/>
  <c r="I191"/>
  <c r="AJ191"/>
  <c r="BJ191"/>
  <c r="Q192"/>
  <c r="AR192"/>
  <c r="I193"/>
  <c r="AJ193"/>
  <c r="BJ193"/>
  <c r="Q194"/>
  <c r="AR194"/>
  <c r="I195"/>
  <c r="AJ195"/>
  <c r="BJ195"/>
  <c r="Q196"/>
  <c r="AR196"/>
  <c r="I197"/>
  <c r="AJ197"/>
  <c r="BJ197"/>
  <c r="Q198"/>
  <c r="AR198"/>
  <c r="I199"/>
  <c r="AJ199"/>
  <c r="BJ199"/>
  <c r="Q200"/>
  <c r="AR200"/>
  <c r="I201"/>
  <c r="AJ201"/>
  <c r="BJ201"/>
  <c r="Q202"/>
  <c r="AR202"/>
  <c r="I203"/>
  <c r="AJ203"/>
  <c r="BJ203"/>
  <c r="Q204"/>
  <c r="AR204"/>
  <c r="I205"/>
  <c r="AJ205"/>
  <c r="BJ205"/>
  <c r="Q206"/>
  <c r="AR206"/>
  <c r="I207"/>
  <c r="AJ207"/>
  <c r="BJ207"/>
  <c r="Q208"/>
  <c r="AR208"/>
  <c r="I209"/>
  <c r="AJ209"/>
  <c r="BJ209"/>
  <c r="Q210"/>
  <c r="AR210"/>
  <c r="M211"/>
  <c r="AS211"/>
  <c r="O212"/>
  <c r="AV212"/>
  <c r="R213"/>
  <c r="AX213"/>
  <c r="AE214"/>
  <c r="B215"/>
  <c r="AH215"/>
  <c r="E216"/>
  <c r="AK216"/>
  <c r="G217"/>
  <c r="AN217"/>
  <c r="AE218"/>
  <c r="E220"/>
  <c r="AN221"/>
  <c r="M223"/>
  <c r="AV224"/>
  <c r="AE226"/>
  <c r="E228"/>
  <c r="AR229"/>
  <c r="AW231"/>
  <c r="C234"/>
  <c r="AJ236"/>
  <c r="AR239"/>
  <c r="BJ242"/>
  <c r="I246"/>
  <c r="Q249"/>
  <c r="AJ252"/>
  <c r="AX156" i="64"/>
  <c r="AT156"/>
  <c r="AP156"/>
  <c r="AL156"/>
  <c r="AH156"/>
  <c r="AW156"/>
  <c r="AS156"/>
  <c r="AO156"/>
  <c r="AK156"/>
  <c r="AG156"/>
  <c r="AX158"/>
  <c r="AT158"/>
  <c r="AP158"/>
  <c r="AL158"/>
  <c r="AH158"/>
  <c r="AW158"/>
  <c r="AS158"/>
  <c r="AO158"/>
  <c r="AK158"/>
  <c r="AG158"/>
  <c r="AX160"/>
  <c r="AT160"/>
  <c r="AP160"/>
  <c r="AL160"/>
  <c r="AH160"/>
  <c r="AW160"/>
  <c r="AS160"/>
  <c r="AO160"/>
  <c r="AK160"/>
  <c r="AG160"/>
  <c r="AX162"/>
  <c r="AT162"/>
  <c r="AP162"/>
  <c r="AL162"/>
  <c r="AH162"/>
  <c r="AW162"/>
  <c r="AS162"/>
  <c r="AO162"/>
  <c r="AK162"/>
  <c r="AG162"/>
  <c r="AX164"/>
  <c r="AT164"/>
  <c r="AP164"/>
  <c r="AL164"/>
  <c r="AH164"/>
  <c r="AW164"/>
  <c r="AS164"/>
  <c r="AO164"/>
  <c r="AK164"/>
  <c r="AG164"/>
  <c r="AX166"/>
  <c r="AT166"/>
  <c r="AP166"/>
  <c r="AL166"/>
  <c r="AH166"/>
  <c r="AW166"/>
  <c r="AS166"/>
  <c r="AO166"/>
  <c r="AK166"/>
  <c r="AG166"/>
  <c r="AX168"/>
  <c r="AT168"/>
  <c r="AP168"/>
  <c r="AL168"/>
  <c r="AH168"/>
  <c r="AW168"/>
  <c r="AS168"/>
  <c r="AO168"/>
  <c r="AK168"/>
  <c r="AG168"/>
  <c r="AX170"/>
  <c r="AT170"/>
  <c r="AP170"/>
  <c r="AL170"/>
  <c r="AH170"/>
  <c r="AW170"/>
  <c r="AS170"/>
  <c r="AO170"/>
  <c r="AK170"/>
  <c r="AG170"/>
  <c r="AX172"/>
  <c r="AT172"/>
  <c r="AP172"/>
  <c r="AL172"/>
  <c r="AH172"/>
  <c r="AW172"/>
  <c r="AS172"/>
  <c r="AO172"/>
  <c r="AK172"/>
  <c r="AG172"/>
  <c r="AX174"/>
  <c r="AT174"/>
  <c r="AP174"/>
  <c r="AL174"/>
  <c r="AH174"/>
  <c r="AW174"/>
  <c r="AS174"/>
  <c r="AO174"/>
  <c r="AK174"/>
  <c r="AG174"/>
  <c r="AX176"/>
  <c r="AT176"/>
  <c r="AP176"/>
  <c r="AL176"/>
  <c r="AH176"/>
  <c r="AW176"/>
  <c r="AS176"/>
  <c r="AO176"/>
  <c r="AK176"/>
  <c r="AG176"/>
  <c r="AX178"/>
  <c r="AT178"/>
  <c r="AP178"/>
  <c r="AL178"/>
  <c r="AH178"/>
  <c r="AV178"/>
  <c r="AQ178"/>
  <c r="AK178"/>
  <c r="BJ178"/>
  <c r="AU178"/>
  <c r="AO178"/>
  <c r="AJ178"/>
  <c r="AX180"/>
  <c r="AT180"/>
  <c r="AP180"/>
  <c r="AL180"/>
  <c r="AH180"/>
  <c r="AV180"/>
  <c r="AQ180"/>
  <c r="AK180"/>
  <c r="BJ180"/>
  <c r="AU180"/>
  <c r="AO180"/>
  <c r="AJ180"/>
  <c r="AY182"/>
  <c r="AU182"/>
  <c r="AQ182"/>
  <c r="AM182"/>
  <c r="AI182"/>
  <c r="AX182"/>
  <c r="AT182"/>
  <c r="AP182"/>
  <c r="AL182"/>
  <c r="AH182"/>
  <c r="AV182"/>
  <c r="AN182"/>
  <c r="AS182"/>
  <c r="AK182"/>
  <c r="AY184"/>
  <c r="AU184"/>
  <c r="AQ184"/>
  <c r="AM184"/>
  <c r="AI184"/>
  <c r="AX184"/>
  <c r="AT184"/>
  <c r="AP184"/>
  <c r="AL184"/>
  <c r="AH184"/>
  <c r="AV184"/>
  <c r="AN184"/>
  <c r="AS184"/>
  <c r="AK184"/>
  <c r="AY186"/>
  <c r="AU186"/>
  <c r="AQ186"/>
  <c r="AM186"/>
  <c r="AI186"/>
  <c r="AX186"/>
  <c r="AT186"/>
  <c r="AP186"/>
  <c r="AL186"/>
  <c r="AH186"/>
  <c r="AV186"/>
  <c r="AN186"/>
  <c r="AS186"/>
  <c r="AK186"/>
  <c r="AY188"/>
  <c r="AU188"/>
  <c r="AQ188"/>
  <c r="AM188"/>
  <c r="AI188"/>
  <c r="AX188"/>
  <c r="AT188"/>
  <c r="AP188"/>
  <c r="AL188"/>
  <c r="AH188"/>
  <c r="AV188"/>
  <c r="AN188"/>
  <c r="AS188"/>
  <c r="AK188"/>
  <c r="AY190"/>
  <c r="AU190"/>
  <c r="AQ190"/>
  <c r="AM190"/>
  <c r="AI190"/>
  <c r="AX190"/>
  <c r="AT190"/>
  <c r="AP190"/>
  <c r="AL190"/>
  <c r="AH190"/>
  <c r="AV190"/>
  <c r="AN190"/>
  <c r="AS190"/>
  <c r="AK190"/>
  <c r="AY192"/>
  <c r="AU192"/>
  <c r="AQ192"/>
  <c r="AM192"/>
  <c r="AI192"/>
  <c r="AX192"/>
  <c r="AT192"/>
  <c r="AP192"/>
  <c r="AL192"/>
  <c r="AH192"/>
  <c r="AV192"/>
  <c r="AN192"/>
  <c r="AS192"/>
  <c r="AK192"/>
  <c r="AY194"/>
  <c r="AU194"/>
  <c r="AQ194"/>
  <c r="AM194"/>
  <c r="AI194"/>
  <c r="AX194"/>
  <c r="AT194"/>
  <c r="AP194"/>
  <c r="AL194"/>
  <c r="AH194"/>
  <c r="AV194"/>
  <c r="AN194"/>
  <c r="AS194"/>
  <c r="AK194"/>
  <c r="AY196"/>
  <c r="AU196"/>
  <c r="AQ196"/>
  <c r="AM196"/>
  <c r="AI196"/>
  <c r="AX196"/>
  <c r="AT196"/>
  <c r="AP196"/>
  <c r="AL196"/>
  <c r="AH196"/>
  <c r="AV196"/>
  <c r="AN196"/>
  <c r="AS196"/>
  <c r="AK196"/>
  <c r="AY198"/>
  <c r="AU198"/>
  <c r="AQ198"/>
  <c r="AM198"/>
  <c r="AI198"/>
  <c r="AX198"/>
  <c r="AT198"/>
  <c r="AP198"/>
  <c r="AL198"/>
  <c r="AH198"/>
  <c r="AV198"/>
  <c r="AN198"/>
  <c r="AS198"/>
  <c r="AK198"/>
  <c r="AY200"/>
  <c r="AU200"/>
  <c r="AQ200"/>
  <c r="AM200"/>
  <c r="AI200"/>
  <c r="AX200"/>
  <c r="AT200"/>
  <c r="AP200"/>
  <c r="AL200"/>
  <c r="AH200"/>
  <c r="AV200"/>
  <c r="AN200"/>
  <c r="AS200"/>
  <c r="AK200"/>
  <c r="AY202"/>
  <c r="AU202"/>
  <c r="AQ202"/>
  <c r="AM202"/>
  <c r="AI202"/>
  <c r="AX202"/>
  <c r="AT202"/>
  <c r="AP202"/>
  <c r="AL202"/>
  <c r="AH202"/>
  <c r="AV202"/>
  <c r="AN202"/>
  <c r="AS202"/>
  <c r="AK202"/>
  <c r="AY204"/>
  <c r="AU204"/>
  <c r="AQ204"/>
  <c r="AM204"/>
  <c r="AI204"/>
  <c r="AX204"/>
  <c r="AT204"/>
  <c r="AP204"/>
  <c r="AL204"/>
  <c r="AH204"/>
  <c r="AV204"/>
  <c r="AN204"/>
  <c r="AS204"/>
  <c r="AK204"/>
  <c r="AY206"/>
  <c r="AU206"/>
  <c r="AQ206"/>
  <c r="AM206"/>
  <c r="AI206"/>
  <c r="AX206"/>
  <c r="AT206"/>
  <c r="AP206"/>
  <c r="AL206"/>
  <c r="AH206"/>
  <c r="AV206"/>
  <c r="AN206"/>
  <c r="AS206"/>
  <c r="AK206"/>
  <c r="AY208"/>
  <c r="AU208"/>
  <c r="AQ208"/>
  <c r="AM208"/>
  <c r="AI208"/>
  <c r="AX208"/>
  <c r="AT208"/>
  <c r="AP208"/>
  <c r="AL208"/>
  <c r="AH208"/>
  <c r="AV208"/>
  <c r="AN208"/>
  <c r="AS208"/>
  <c r="AK208"/>
  <c r="BJ210"/>
  <c r="AV210"/>
  <c r="AR210"/>
  <c r="AN210"/>
  <c r="AJ210"/>
  <c r="AY210"/>
  <c r="AT210"/>
  <c r="AO210"/>
  <c r="AI210"/>
  <c r="AX210"/>
  <c r="AS210"/>
  <c r="AM210"/>
  <c r="AH210"/>
  <c r="AP210"/>
  <c r="AW210"/>
  <c r="AL210"/>
  <c r="BJ212"/>
  <c r="AV212"/>
  <c r="AR212"/>
  <c r="AN212"/>
  <c r="AJ212"/>
  <c r="AY212"/>
  <c r="AT212"/>
  <c r="AO212"/>
  <c r="AI212"/>
  <c r="AX212"/>
  <c r="AS212"/>
  <c r="AM212"/>
  <c r="AH212"/>
  <c r="AU212"/>
  <c r="AK212"/>
  <c r="AQ212"/>
  <c r="AG212"/>
  <c r="BJ214"/>
  <c r="AV214"/>
  <c r="AR214"/>
  <c r="AN214"/>
  <c r="AJ214"/>
  <c r="AY214"/>
  <c r="AT214"/>
  <c r="AO214"/>
  <c r="AI214"/>
  <c r="AX214"/>
  <c r="AS214"/>
  <c r="AM214"/>
  <c r="AH214"/>
  <c r="AP214"/>
  <c r="AW214"/>
  <c r="AL214"/>
  <c r="BJ216"/>
  <c r="AV216"/>
  <c r="AR216"/>
  <c r="AN216"/>
  <c r="AJ216"/>
  <c r="AY216"/>
  <c r="AT216"/>
  <c r="AO216"/>
  <c r="AI216"/>
  <c r="AX216"/>
  <c r="AS216"/>
  <c r="AM216"/>
  <c r="AH216"/>
  <c r="AU216"/>
  <c r="AK216"/>
  <c r="AQ216"/>
  <c r="AG216"/>
  <c r="AW218"/>
  <c r="AS218"/>
  <c r="AO218"/>
  <c r="AK218"/>
  <c r="AG218"/>
  <c r="BJ218"/>
  <c r="AV218"/>
  <c r="AR218"/>
  <c r="AN218"/>
  <c r="AJ218"/>
  <c r="AX218"/>
  <c r="AP218"/>
  <c r="AH218"/>
  <c r="AU218"/>
  <c r="AM218"/>
  <c r="AQ218"/>
  <c r="AL218"/>
  <c r="AW220"/>
  <c r="AS220"/>
  <c r="AO220"/>
  <c r="AK220"/>
  <c r="AG220"/>
  <c r="BJ220"/>
  <c r="AV220"/>
  <c r="AR220"/>
  <c r="AN220"/>
  <c r="AJ220"/>
  <c r="AX220"/>
  <c r="AP220"/>
  <c r="AH220"/>
  <c r="AU220"/>
  <c r="AM220"/>
  <c r="AQ220"/>
  <c r="AL220"/>
  <c r="AW222"/>
  <c r="AS222"/>
  <c r="AO222"/>
  <c r="AK222"/>
  <c r="AG222"/>
  <c r="BJ222"/>
  <c r="AV222"/>
  <c r="AR222"/>
  <c r="AN222"/>
  <c r="AJ222"/>
  <c r="AX222"/>
  <c r="AP222"/>
  <c r="AH222"/>
  <c r="AU222"/>
  <c r="AM222"/>
  <c r="AQ222"/>
  <c r="AL222"/>
  <c r="AW224"/>
  <c r="AS224"/>
  <c r="AO224"/>
  <c r="AK224"/>
  <c r="AG224"/>
  <c r="BJ224"/>
  <c r="AV224"/>
  <c r="AR224"/>
  <c r="AN224"/>
  <c r="AJ224"/>
  <c r="AX224"/>
  <c r="AP224"/>
  <c r="AH224"/>
  <c r="AU224"/>
  <c r="AM224"/>
  <c r="AQ224"/>
  <c r="AL224"/>
  <c r="AW226"/>
  <c r="AS226"/>
  <c r="AO226"/>
  <c r="AK226"/>
  <c r="AG226"/>
  <c r="BJ226"/>
  <c r="AV226"/>
  <c r="AR226"/>
  <c r="AN226"/>
  <c r="AJ226"/>
  <c r="AX226"/>
  <c r="AP226"/>
  <c r="AH226"/>
  <c r="AU226"/>
  <c r="AM226"/>
  <c r="AQ226"/>
  <c r="AT226"/>
  <c r="AL226"/>
  <c r="AW228"/>
  <c r="AS228"/>
  <c r="AO228"/>
  <c r="AK228"/>
  <c r="AG228"/>
  <c r="BJ228"/>
  <c r="AV228"/>
  <c r="AR228"/>
  <c r="AN228"/>
  <c r="AJ228"/>
  <c r="AX228"/>
  <c r="AP228"/>
  <c r="AH228"/>
  <c r="AU228"/>
  <c r="AM228"/>
  <c r="AQ228"/>
  <c r="AT228"/>
  <c r="AL228"/>
  <c r="BJ230"/>
  <c r="AV230"/>
  <c r="AR230"/>
  <c r="AN230"/>
  <c r="AJ230"/>
  <c r="AU230"/>
  <c r="AP230"/>
  <c r="AK230"/>
  <c r="AY230"/>
  <c r="AT230"/>
  <c r="AO230"/>
  <c r="AI230"/>
  <c r="AW230"/>
  <c r="AL230"/>
  <c r="AS230"/>
  <c r="AH230"/>
  <c r="AM230"/>
  <c r="AQ230"/>
  <c r="AG230"/>
  <c r="AY232"/>
  <c r="AU232"/>
  <c r="AQ232"/>
  <c r="AM232"/>
  <c r="AI232"/>
  <c r="BJ232"/>
  <c r="AV232"/>
  <c r="AR232"/>
  <c r="AN232"/>
  <c r="AJ232"/>
  <c r="AS232"/>
  <c r="AK232"/>
  <c r="AX232"/>
  <c r="AP232"/>
  <c r="AH232"/>
  <c r="AL232"/>
  <c r="AW232"/>
  <c r="AG232"/>
  <c r="AO232"/>
  <c r="AT232"/>
  <c r="AY234"/>
  <c r="AU234"/>
  <c r="AQ234"/>
  <c r="AM234"/>
  <c r="AI234"/>
  <c r="BJ234"/>
  <c r="AV234"/>
  <c r="AR234"/>
  <c r="AN234"/>
  <c r="AJ234"/>
  <c r="AS234"/>
  <c r="AK234"/>
  <c r="AX234"/>
  <c r="AP234"/>
  <c r="AH234"/>
  <c r="AL234"/>
  <c r="AW234"/>
  <c r="AG234"/>
  <c r="AT234"/>
  <c r="AY236"/>
  <c r="AU236"/>
  <c r="AQ236"/>
  <c r="AM236"/>
  <c r="AI236"/>
  <c r="BJ236"/>
  <c r="AV236"/>
  <c r="AR236"/>
  <c r="AN236"/>
  <c r="AJ236"/>
  <c r="AS236"/>
  <c r="AK236"/>
  <c r="AX236"/>
  <c r="AP236"/>
  <c r="AH236"/>
  <c r="AL236"/>
  <c r="AW236"/>
  <c r="AG236"/>
  <c r="AO236"/>
  <c r="AT236"/>
  <c r="AY238"/>
  <c r="AU238"/>
  <c r="AQ238"/>
  <c r="AM238"/>
  <c r="AI238"/>
  <c r="BJ238"/>
  <c r="AV238"/>
  <c r="AR238"/>
  <c r="AN238"/>
  <c r="AJ238"/>
  <c r="AS238"/>
  <c r="AK238"/>
  <c r="AX238"/>
  <c r="AP238"/>
  <c r="AH238"/>
  <c r="AL238"/>
  <c r="AW238"/>
  <c r="AG238"/>
  <c r="AT238"/>
  <c r="AY240"/>
  <c r="AU240"/>
  <c r="AQ240"/>
  <c r="AM240"/>
  <c r="AI240"/>
  <c r="BJ240"/>
  <c r="AV240"/>
  <c r="AR240"/>
  <c r="AN240"/>
  <c r="AJ240"/>
  <c r="AS240"/>
  <c r="AK240"/>
  <c r="AX240"/>
  <c r="AP240"/>
  <c r="AH240"/>
  <c r="AL240"/>
  <c r="AW240"/>
  <c r="AG240"/>
  <c r="AO240"/>
  <c r="AT240"/>
  <c r="AY242"/>
  <c r="AU242"/>
  <c r="AQ242"/>
  <c r="AM242"/>
  <c r="AI242"/>
  <c r="BJ242"/>
  <c r="AV242"/>
  <c r="AR242"/>
  <c r="AN242"/>
  <c r="AJ242"/>
  <c r="AS242"/>
  <c r="AK242"/>
  <c r="AX242"/>
  <c r="AP242"/>
  <c r="AH242"/>
  <c r="AL242"/>
  <c r="AW242"/>
  <c r="AG242"/>
  <c r="AT242"/>
  <c r="AY244"/>
  <c r="AU244"/>
  <c r="AQ244"/>
  <c r="AM244"/>
  <c r="AI244"/>
  <c r="BJ244"/>
  <c r="AV244"/>
  <c r="AR244"/>
  <c r="AN244"/>
  <c r="AJ244"/>
  <c r="AS244"/>
  <c r="AK244"/>
  <c r="AX244"/>
  <c r="AP244"/>
  <c r="AH244"/>
  <c r="AL244"/>
  <c r="AW244"/>
  <c r="AG244"/>
  <c r="AO244"/>
  <c r="AT244"/>
  <c r="AY246"/>
  <c r="AU246"/>
  <c r="AQ246"/>
  <c r="AM246"/>
  <c r="AI246"/>
  <c r="BJ246"/>
  <c r="AV246"/>
  <c r="AR246"/>
  <c r="AN246"/>
  <c r="AJ246"/>
  <c r="AS246"/>
  <c r="AK246"/>
  <c r="AX246"/>
  <c r="AP246"/>
  <c r="AH246"/>
  <c r="AL246"/>
  <c r="AW246"/>
  <c r="AG246"/>
  <c r="AT246"/>
  <c r="AY248"/>
  <c r="AU248"/>
  <c r="AQ248"/>
  <c r="AM248"/>
  <c r="AI248"/>
  <c r="BJ248"/>
  <c r="AV248"/>
  <c r="AR248"/>
  <c r="AN248"/>
  <c r="AJ248"/>
  <c r="AS248"/>
  <c r="AK248"/>
  <c r="AX248"/>
  <c r="AP248"/>
  <c r="AH248"/>
  <c r="AL248"/>
  <c r="AW248"/>
  <c r="AG248"/>
  <c r="AO248"/>
  <c r="AT248"/>
  <c r="AY250"/>
  <c r="AU250"/>
  <c r="AQ250"/>
  <c r="AM250"/>
  <c r="AI250"/>
  <c r="BJ250"/>
  <c r="AV250"/>
  <c r="AR250"/>
  <c r="AN250"/>
  <c r="AJ250"/>
  <c r="AS250"/>
  <c r="AK250"/>
  <c r="AX250"/>
  <c r="AP250"/>
  <c r="AH250"/>
  <c r="AL250"/>
  <c r="AW250"/>
  <c r="AG250"/>
  <c r="AT250"/>
  <c r="AY252"/>
  <c r="AU252"/>
  <c r="AQ252"/>
  <c r="AM252"/>
  <c r="AI252"/>
  <c r="BJ252"/>
  <c r="AV252"/>
  <c r="AR252"/>
  <c r="AN252"/>
  <c r="AJ252"/>
  <c r="AS252"/>
  <c r="AK252"/>
  <c r="AX252"/>
  <c r="AP252"/>
  <c r="AH252"/>
  <c r="AL252"/>
  <c r="AW252"/>
  <c r="AG252"/>
  <c r="AO252"/>
  <c r="AT252"/>
  <c r="AY254"/>
  <c r="AU254"/>
  <c r="AQ254"/>
  <c r="AM254"/>
  <c r="AI254"/>
  <c r="BJ254"/>
  <c r="AV254"/>
  <c r="AR254"/>
  <c r="AN254"/>
  <c r="AJ254"/>
  <c r="AS254"/>
  <c r="AK254"/>
  <c r="AX254"/>
  <c r="AP254"/>
  <c r="AH254"/>
  <c r="AL254"/>
  <c r="AW254"/>
  <c r="AG254"/>
  <c r="AT254"/>
  <c r="E156"/>
  <c r="M156"/>
  <c r="AN156"/>
  <c r="AV156"/>
  <c r="E158"/>
  <c r="M158"/>
  <c r="AN158"/>
  <c r="AV158"/>
  <c r="E160"/>
  <c r="M160"/>
  <c r="AN160"/>
  <c r="AV160"/>
  <c r="E162"/>
  <c r="M162"/>
  <c r="AN162"/>
  <c r="AV162"/>
  <c r="E164"/>
  <c r="M164"/>
  <c r="AN164"/>
  <c r="AV164"/>
  <c r="E166"/>
  <c r="M166"/>
  <c r="AN166"/>
  <c r="AV166"/>
  <c r="E168"/>
  <c r="M168"/>
  <c r="AN168"/>
  <c r="AV168"/>
  <c r="E170"/>
  <c r="M170"/>
  <c r="AN170"/>
  <c r="AV170"/>
  <c r="E172"/>
  <c r="M172"/>
  <c r="AN172"/>
  <c r="AV172"/>
  <c r="E174"/>
  <c r="M174"/>
  <c r="AN174"/>
  <c r="AV174"/>
  <c r="E176"/>
  <c r="M176"/>
  <c r="AN176"/>
  <c r="AV176"/>
  <c r="H178"/>
  <c r="AN178"/>
  <c r="AY178"/>
  <c r="B180"/>
  <c r="AI180"/>
  <c r="AS180"/>
  <c r="AJ182"/>
  <c r="BJ182"/>
  <c r="AJ184"/>
  <c r="BJ184"/>
  <c r="AJ186"/>
  <c r="BJ186"/>
  <c r="AJ188"/>
  <c r="BJ188"/>
  <c r="AJ190"/>
  <c r="BJ190"/>
  <c r="AJ192"/>
  <c r="BJ192"/>
  <c r="AJ194"/>
  <c r="BJ194"/>
  <c r="AJ196"/>
  <c r="BJ196"/>
  <c r="AJ198"/>
  <c r="BJ198"/>
  <c r="AJ200"/>
  <c r="BJ200"/>
  <c r="AJ202"/>
  <c r="BJ202"/>
  <c r="AJ204"/>
  <c r="BJ204"/>
  <c r="AJ206"/>
  <c r="BJ206"/>
  <c r="AJ208"/>
  <c r="BJ208"/>
  <c r="AK210"/>
  <c r="AP212"/>
  <c r="AU214"/>
  <c r="AI218"/>
  <c r="AY220"/>
  <c r="AI222"/>
  <c r="AY224"/>
  <c r="AX230"/>
  <c r="AO246"/>
  <c r="S156"/>
  <c r="O156"/>
  <c r="K156"/>
  <c r="G156"/>
  <c r="C156"/>
  <c r="R156"/>
  <c r="N156"/>
  <c r="J156"/>
  <c r="F156"/>
  <c r="B156"/>
  <c r="S158"/>
  <c r="O158"/>
  <c r="K158"/>
  <c r="G158"/>
  <c r="C158"/>
  <c r="R158"/>
  <c r="N158"/>
  <c r="J158"/>
  <c r="F158"/>
  <c r="B158"/>
  <c r="S160"/>
  <c r="O160"/>
  <c r="K160"/>
  <c r="G160"/>
  <c r="C160"/>
  <c r="R160"/>
  <c r="N160"/>
  <c r="J160"/>
  <c r="F160"/>
  <c r="B160"/>
  <c r="S162"/>
  <c r="O162"/>
  <c r="K162"/>
  <c r="G162"/>
  <c r="C162"/>
  <c r="R162"/>
  <c r="N162"/>
  <c r="J162"/>
  <c r="F162"/>
  <c r="B162"/>
  <c r="S164"/>
  <c r="O164"/>
  <c r="K164"/>
  <c r="G164"/>
  <c r="C164"/>
  <c r="R164"/>
  <c r="N164"/>
  <c r="J164"/>
  <c r="F164"/>
  <c r="B164"/>
  <c r="S166"/>
  <c r="O166"/>
  <c r="K166"/>
  <c r="G166"/>
  <c r="C166"/>
  <c r="R166"/>
  <c r="N166"/>
  <c r="J166"/>
  <c r="F166"/>
  <c r="B166"/>
  <c r="S168"/>
  <c r="O168"/>
  <c r="K168"/>
  <c r="G168"/>
  <c r="C168"/>
  <c r="R168"/>
  <c r="N168"/>
  <c r="J168"/>
  <c r="F168"/>
  <c r="B168"/>
  <c r="S170"/>
  <c r="O170"/>
  <c r="K170"/>
  <c r="G170"/>
  <c r="C170"/>
  <c r="R170"/>
  <c r="N170"/>
  <c r="J170"/>
  <c r="F170"/>
  <c r="B170"/>
  <c r="S172"/>
  <c r="O172"/>
  <c r="K172"/>
  <c r="G172"/>
  <c r="C172"/>
  <c r="R172"/>
  <c r="N172"/>
  <c r="J172"/>
  <c r="F172"/>
  <c r="B172"/>
  <c r="S174"/>
  <c r="O174"/>
  <c r="K174"/>
  <c r="G174"/>
  <c r="C174"/>
  <c r="R174"/>
  <c r="N174"/>
  <c r="J174"/>
  <c r="F174"/>
  <c r="B174"/>
  <c r="S176"/>
  <c r="O176"/>
  <c r="K176"/>
  <c r="G176"/>
  <c r="C176"/>
  <c r="R176"/>
  <c r="N176"/>
  <c r="J176"/>
  <c r="F176"/>
  <c r="B176"/>
  <c r="S178"/>
  <c r="O178"/>
  <c r="K178"/>
  <c r="G178"/>
  <c r="C178"/>
  <c r="AE178"/>
  <c r="P178"/>
  <c r="J178"/>
  <c r="E178"/>
  <c r="T178"/>
  <c r="N178"/>
  <c r="I178"/>
  <c r="D178"/>
  <c r="S180"/>
  <c r="O180"/>
  <c r="K180"/>
  <c r="G180"/>
  <c r="C180"/>
  <c r="AE180"/>
  <c r="P180"/>
  <c r="J180"/>
  <c r="E180"/>
  <c r="T180"/>
  <c r="N180"/>
  <c r="I180"/>
  <c r="D180"/>
  <c r="T182"/>
  <c r="P182"/>
  <c r="L182"/>
  <c r="H182"/>
  <c r="S182"/>
  <c r="O182"/>
  <c r="K182"/>
  <c r="G182"/>
  <c r="C182"/>
  <c r="AE182"/>
  <c r="M182"/>
  <c r="E182"/>
  <c r="R182"/>
  <c r="J182"/>
  <c r="D182"/>
  <c r="T184"/>
  <c r="P184"/>
  <c r="L184"/>
  <c r="H184"/>
  <c r="D184"/>
  <c r="S184"/>
  <c r="O184"/>
  <c r="K184"/>
  <c r="G184"/>
  <c r="C184"/>
  <c r="AE184"/>
  <c r="M184"/>
  <c r="E184"/>
  <c r="R184"/>
  <c r="J184"/>
  <c r="B184"/>
  <c r="T186"/>
  <c r="P186"/>
  <c r="L186"/>
  <c r="H186"/>
  <c r="D186"/>
  <c r="S186"/>
  <c r="O186"/>
  <c r="K186"/>
  <c r="G186"/>
  <c r="C186"/>
  <c r="AE186"/>
  <c r="M186"/>
  <c r="E186"/>
  <c r="R186"/>
  <c r="J186"/>
  <c r="B186"/>
  <c r="T188"/>
  <c r="P188"/>
  <c r="L188"/>
  <c r="H188"/>
  <c r="D188"/>
  <c r="S188"/>
  <c r="O188"/>
  <c r="K188"/>
  <c r="G188"/>
  <c r="C188"/>
  <c r="AE188"/>
  <c r="M188"/>
  <c r="E188"/>
  <c r="R188"/>
  <c r="J188"/>
  <c r="B188"/>
  <c r="T190"/>
  <c r="P190"/>
  <c r="L190"/>
  <c r="H190"/>
  <c r="D190"/>
  <c r="S190"/>
  <c r="O190"/>
  <c r="K190"/>
  <c r="G190"/>
  <c r="C190"/>
  <c r="AE190"/>
  <c r="M190"/>
  <c r="E190"/>
  <c r="R190"/>
  <c r="J190"/>
  <c r="B190"/>
  <c r="T192"/>
  <c r="P192"/>
  <c r="L192"/>
  <c r="H192"/>
  <c r="D192"/>
  <c r="S192"/>
  <c r="O192"/>
  <c r="K192"/>
  <c r="G192"/>
  <c r="C192"/>
  <c r="AE192"/>
  <c r="M192"/>
  <c r="E192"/>
  <c r="R192"/>
  <c r="J192"/>
  <c r="B192"/>
  <c r="T194"/>
  <c r="P194"/>
  <c r="L194"/>
  <c r="H194"/>
  <c r="D194"/>
  <c r="S194"/>
  <c r="O194"/>
  <c r="K194"/>
  <c r="G194"/>
  <c r="C194"/>
  <c r="AE194"/>
  <c r="M194"/>
  <c r="E194"/>
  <c r="R194"/>
  <c r="J194"/>
  <c r="B194"/>
  <c r="T196"/>
  <c r="P196"/>
  <c r="L196"/>
  <c r="H196"/>
  <c r="D196"/>
  <c r="S196"/>
  <c r="O196"/>
  <c r="K196"/>
  <c r="G196"/>
  <c r="C196"/>
  <c r="AE196"/>
  <c r="M196"/>
  <c r="E196"/>
  <c r="R196"/>
  <c r="J196"/>
  <c r="B196"/>
  <c r="T198"/>
  <c r="P198"/>
  <c r="L198"/>
  <c r="H198"/>
  <c r="D198"/>
  <c r="S198"/>
  <c r="O198"/>
  <c r="K198"/>
  <c r="G198"/>
  <c r="C198"/>
  <c r="AE198"/>
  <c r="M198"/>
  <c r="E198"/>
  <c r="R198"/>
  <c r="J198"/>
  <c r="B198"/>
  <c r="T200"/>
  <c r="P200"/>
  <c r="L200"/>
  <c r="H200"/>
  <c r="D200"/>
  <c r="S200"/>
  <c r="O200"/>
  <c r="K200"/>
  <c r="G200"/>
  <c r="C200"/>
  <c r="AE200"/>
  <c r="M200"/>
  <c r="E200"/>
  <c r="R200"/>
  <c r="J200"/>
  <c r="B200"/>
  <c r="T202"/>
  <c r="P202"/>
  <c r="L202"/>
  <c r="H202"/>
  <c r="D202"/>
  <c r="S202"/>
  <c r="O202"/>
  <c r="K202"/>
  <c r="G202"/>
  <c r="C202"/>
  <c r="AE202"/>
  <c r="M202"/>
  <c r="E202"/>
  <c r="R202"/>
  <c r="J202"/>
  <c r="B202"/>
  <c r="T204"/>
  <c r="P204"/>
  <c r="L204"/>
  <c r="H204"/>
  <c r="D204"/>
  <c r="S204"/>
  <c r="O204"/>
  <c r="K204"/>
  <c r="G204"/>
  <c r="C204"/>
  <c r="AE204"/>
  <c r="M204"/>
  <c r="E204"/>
  <c r="R204"/>
  <c r="J204"/>
  <c r="B204"/>
  <c r="T206"/>
  <c r="P206"/>
  <c r="L206"/>
  <c r="H206"/>
  <c r="D206"/>
  <c r="S206"/>
  <c r="O206"/>
  <c r="K206"/>
  <c r="G206"/>
  <c r="C206"/>
  <c r="AE206"/>
  <c r="M206"/>
  <c r="E206"/>
  <c r="R206"/>
  <c r="J206"/>
  <c r="B206"/>
  <c r="T208"/>
  <c r="P208"/>
  <c r="L208"/>
  <c r="H208"/>
  <c r="D208"/>
  <c r="S208"/>
  <c r="O208"/>
  <c r="K208"/>
  <c r="G208"/>
  <c r="C208"/>
  <c r="AE208"/>
  <c r="M208"/>
  <c r="E208"/>
  <c r="R208"/>
  <c r="J208"/>
  <c r="B208"/>
  <c r="T210"/>
  <c r="P210"/>
  <c r="L210"/>
  <c r="H210"/>
  <c r="D210"/>
  <c r="S210"/>
  <c r="O210"/>
  <c r="K210"/>
  <c r="G210"/>
  <c r="C210"/>
  <c r="AE210"/>
  <c r="M210"/>
  <c r="E210"/>
  <c r="R210"/>
  <c r="J210"/>
  <c r="B210"/>
  <c r="AE212"/>
  <c r="Q212"/>
  <c r="M212"/>
  <c r="I212"/>
  <c r="E212"/>
  <c r="S212"/>
  <c r="N212"/>
  <c r="H212"/>
  <c r="C212"/>
  <c r="R212"/>
  <c r="L212"/>
  <c r="G212"/>
  <c r="B212"/>
  <c r="O212"/>
  <c r="D212"/>
  <c r="K212"/>
  <c r="AE214"/>
  <c r="Q214"/>
  <c r="M214"/>
  <c r="I214"/>
  <c r="E214"/>
  <c r="S214"/>
  <c r="N214"/>
  <c r="H214"/>
  <c r="C214"/>
  <c r="R214"/>
  <c r="L214"/>
  <c r="G214"/>
  <c r="B214"/>
  <c r="T214"/>
  <c r="J214"/>
  <c r="P214"/>
  <c r="F214"/>
  <c r="AE216"/>
  <c r="Q216"/>
  <c r="M216"/>
  <c r="I216"/>
  <c r="E216"/>
  <c r="S216"/>
  <c r="N216"/>
  <c r="H216"/>
  <c r="C216"/>
  <c r="R216"/>
  <c r="L216"/>
  <c r="G216"/>
  <c r="B216"/>
  <c r="O216"/>
  <c r="D216"/>
  <c r="K216"/>
  <c r="R218"/>
  <c r="N218"/>
  <c r="J218"/>
  <c r="F218"/>
  <c r="B218"/>
  <c r="AE218"/>
  <c r="Q218"/>
  <c r="M218"/>
  <c r="I218"/>
  <c r="E218"/>
  <c r="O218"/>
  <c r="G218"/>
  <c r="T218"/>
  <c r="L218"/>
  <c r="D218"/>
  <c r="P218"/>
  <c r="K218"/>
  <c r="R220"/>
  <c r="N220"/>
  <c r="J220"/>
  <c r="F220"/>
  <c r="B220"/>
  <c r="AE220"/>
  <c r="Q220"/>
  <c r="M220"/>
  <c r="I220"/>
  <c r="E220"/>
  <c r="O220"/>
  <c r="G220"/>
  <c r="T220"/>
  <c r="L220"/>
  <c r="D220"/>
  <c r="P220"/>
  <c r="K220"/>
  <c r="R222"/>
  <c r="N222"/>
  <c r="J222"/>
  <c r="F222"/>
  <c r="B222"/>
  <c r="AE222"/>
  <c r="Q222"/>
  <c r="M222"/>
  <c r="I222"/>
  <c r="E222"/>
  <c r="O222"/>
  <c r="G222"/>
  <c r="T222"/>
  <c r="L222"/>
  <c r="D222"/>
  <c r="P222"/>
  <c r="K222"/>
  <c r="R224"/>
  <c r="N224"/>
  <c r="J224"/>
  <c r="F224"/>
  <c r="B224"/>
  <c r="AE224"/>
  <c r="Q224"/>
  <c r="M224"/>
  <c r="I224"/>
  <c r="E224"/>
  <c r="O224"/>
  <c r="G224"/>
  <c r="T224"/>
  <c r="L224"/>
  <c r="D224"/>
  <c r="P224"/>
  <c r="K224"/>
  <c r="R226"/>
  <c r="N226"/>
  <c r="J226"/>
  <c r="F226"/>
  <c r="B226"/>
  <c r="AE226"/>
  <c r="Q226"/>
  <c r="M226"/>
  <c r="I226"/>
  <c r="E226"/>
  <c r="O226"/>
  <c r="G226"/>
  <c r="T226"/>
  <c r="L226"/>
  <c r="D226"/>
  <c r="P226"/>
  <c r="S226"/>
  <c r="C226"/>
  <c r="K226"/>
  <c r="R228"/>
  <c r="N228"/>
  <c r="J228"/>
  <c r="F228"/>
  <c r="B228"/>
  <c r="AE228"/>
  <c r="Q228"/>
  <c r="M228"/>
  <c r="I228"/>
  <c r="E228"/>
  <c r="O228"/>
  <c r="G228"/>
  <c r="T228"/>
  <c r="L228"/>
  <c r="D228"/>
  <c r="P228"/>
  <c r="S228"/>
  <c r="C228"/>
  <c r="K228"/>
  <c r="AE230"/>
  <c r="Q230"/>
  <c r="M230"/>
  <c r="I230"/>
  <c r="E230"/>
  <c r="T230"/>
  <c r="O230"/>
  <c r="J230"/>
  <c r="D230"/>
  <c r="S230"/>
  <c r="N230"/>
  <c r="H230"/>
  <c r="C230"/>
  <c r="P230"/>
  <c r="F230"/>
  <c r="L230"/>
  <c r="B230"/>
  <c r="G230"/>
  <c r="K230"/>
  <c r="T232"/>
  <c r="P232"/>
  <c r="L232"/>
  <c r="H232"/>
  <c r="D232"/>
  <c r="AE232"/>
  <c r="Q232"/>
  <c r="M232"/>
  <c r="I232"/>
  <c r="E232"/>
  <c r="R232"/>
  <c r="J232"/>
  <c r="B232"/>
  <c r="O232"/>
  <c r="G232"/>
  <c r="K232"/>
  <c r="F232"/>
  <c r="C232"/>
  <c r="S232"/>
  <c r="T234"/>
  <c r="P234"/>
  <c r="L234"/>
  <c r="H234"/>
  <c r="D234"/>
  <c r="AE234"/>
  <c r="Q234"/>
  <c r="M234"/>
  <c r="I234"/>
  <c r="E234"/>
  <c r="R234"/>
  <c r="J234"/>
  <c r="B234"/>
  <c r="O234"/>
  <c r="G234"/>
  <c r="K234"/>
  <c r="F234"/>
  <c r="N234"/>
  <c r="S234"/>
  <c r="C234"/>
  <c r="T236"/>
  <c r="P236"/>
  <c r="L236"/>
  <c r="H236"/>
  <c r="D236"/>
  <c r="AE236"/>
  <c r="Q236"/>
  <c r="M236"/>
  <c r="I236"/>
  <c r="E236"/>
  <c r="R236"/>
  <c r="J236"/>
  <c r="B236"/>
  <c r="O236"/>
  <c r="G236"/>
  <c r="K236"/>
  <c r="F236"/>
  <c r="C236"/>
  <c r="S236"/>
  <c r="T238"/>
  <c r="P238"/>
  <c r="L238"/>
  <c r="H238"/>
  <c r="D238"/>
  <c r="AE238"/>
  <c r="Q238"/>
  <c r="M238"/>
  <c r="I238"/>
  <c r="E238"/>
  <c r="R238"/>
  <c r="J238"/>
  <c r="B238"/>
  <c r="O238"/>
  <c r="G238"/>
  <c r="K238"/>
  <c r="F238"/>
  <c r="N238"/>
  <c r="S238"/>
  <c r="C238"/>
  <c r="T240"/>
  <c r="P240"/>
  <c r="L240"/>
  <c r="H240"/>
  <c r="D240"/>
  <c r="AE240"/>
  <c r="Q240"/>
  <c r="M240"/>
  <c r="I240"/>
  <c r="E240"/>
  <c r="R240"/>
  <c r="J240"/>
  <c r="B240"/>
  <c r="O240"/>
  <c r="G240"/>
  <c r="K240"/>
  <c r="F240"/>
  <c r="C240"/>
  <c r="S240"/>
  <c r="T242"/>
  <c r="P242"/>
  <c r="L242"/>
  <c r="H242"/>
  <c r="D242"/>
  <c r="AE242"/>
  <c r="Q242"/>
  <c r="M242"/>
  <c r="I242"/>
  <c r="E242"/>
  <c r="R242"/>
  <c r="J242"/>
  <c r="B242"/>
  <c r="O242"/>
  <c r="G242"/>
  <c r="K242"/>
  <c r="F242"/>
  <c r="N242"/>
  <c r="S242"/>
  <c r="C242"/>
  <c r="T244"/>
  <c r="P244"/>
  <c r="L244"/>
  <c r="H244"/>
  <c r="D244"/>
  <c r="AE244"/>
  <c r="Q244"/>
  <c r="M244"/>
  <c r="I244"/>
  <c r="E244"/>
  <c r="R244"/>
  <c r="J244"/>
  <c r="B244"/>
  <c r="O244"/>
  <c r="G244"/>
  <c r="K244"/>
  <c r="F244"/>
  <c r="C244"/>
  <c r="S244"/>
  <c r="T246"/>
  <c r="P246"/>
  <c r="L246"/>
  <c r="H246"/>
  <c r="D246"/>
  <c r="AE246"/>
  <c r="Q246"/>
  <c r="M246"/>
  <c r="I246"/>
  <c r="E246"/>
  <c r="R246"/>
  <c r="J246"/>
  <c r="B246"/>
  <c r="O246"/>
  <c r="G246"/>
  <c r="K246"/>
  <c r="F246"/>
  <c r="N246"/>
  <c r="S246"/>
  <c r="C246"/>
  <c r="T248"/>
  <c r="P248"/>
  <c r="L248"/>
  <c r="H248"/>
  <c r="D248"/>
  <c r="AE248"/>
  <c r="Q248"/>
  <c r="M248"/>
  <c r="I248"/>
  <c r="E248"/>
  <c r="R248"/>
  <c r="J248"/>
  <c r="B248"/>
  <c r="O248"/>
  <c r="G248"/>
  <c r="K248"/>
  <c r="F248"/>
  <c r="C248"/>
  <c r="S248"/>
  <c r="T250"/>
  <c r="P250"/>
  <c r="L250"/>
  <c r="H250"/>
  <c r="D250"/>
  <c r="AE250"/>
  <c r="Q250"/>
  <c r="M250"/>
  <c r="I250"/>
  <c r="E250"/>
  <c r="R250"/>
  <c r="J250"/>
  <c r="B250"/>
  <c r="O250"/>
  <c r="G250"/>
  <c r="K250"/>
  <c r="F250"/>
  <c r="N250"/>
  <c r="S250"/>
  <c r="C250"/>
  <c r="T252"/>
  <c r="P252"/>
  <c r="L252"/>
  <c r="H252"/>
  <c r="D252"/>
  <c r="AE252"/>
  <c r="Q252"/>
  <c r="M252"/>
  <c r="I252"/>
  <c r="E252"/>
  <c r="R252"/>
  <c r="J252"/>
  <c r="B252"/>
  <c r="O252"/>
  <c r="G252"/>
  <c r="K252"/>
  <c r="F252"/>
  <c r="C252"/>
  <c r="S252"/>
  <c r="T254"/>
  <c r="P254"/>
  <c r="L254"/>
  <c r="H254"/>
  <c r="D254"/>
  <c r="AE254"/>
  <c r="Q254"/>
  <c r="M254"/>
  <c r="I254"/>
  <c r="E254"/>
  <c r="R254"/>
  <c r="J254"/>
  <c r="B254"/>
  <c r="O254"/>
  <c r="G254"/>
  <c r="K254"/>
  <c r="F254"/>
  <c r="N254"/>
  <c r="S254"/>
  <c r="C254"/>
  <c r="D156"/>
  <c r="L156"/>
  <c r="T156"/>
  <c r="D158"/>
  <c r="L158"/>
  <c r="T158"/>
  <c r="AM158"/>
  <c r="AU158"/>
  <c r="D160"/>
  <c r="L160"/>
  <c r="T160"/>
  <c r="AM160"/>
  <c r="AU160"/>
  <c r="D162"/>
  <c r="L162"/>
  <c r="T162"/>
  <c r="AM162"/>
  <c r="AU162"/>
  <c r="D164"/>
  <c r="L164"/>
  <c r="T164"/>
  <c r="AM164"/>
  <c r="AU164"/>
  <c r="D166"/>
  <c r="L166"/>
  <c r="T166"/>
  <c r="AM166"/>
  <c r="AU166"/>
  <c r="D168"/>
  <c r="L168"/>
  <c r="T168"/>
  <c r="AM168"/>
  <c r="AU168"/>
  <c r="D170"/>
  <c r="L170"/>
  <c r="T170"/>
  <c r="AM170"/>
  <c r="AU170"/>
  <c r="D172"/>
  <c r="L172"/>
  <c r="T172"/>
  <c r="AM172"/>
  <c r="AU172"/>
  <c r="D174"/>
  <c r="L174"/>
  <c r="T174"/>
  <c r="AM174"/>
  <c r="AU174"/>
  <c r="D176"/>
  <c r="L176"/>
  <c r="T176"/>
  <c r="AM176"/>
  <c r="AU176"/>
  <c r="F178"/>
  <c r="Q178"/>
  <c r="AM178"/>
  <c r="AW178"/>
  <c r="L180"/>
  <c r="AG180"/>
  <c r="AR180"/>
  <c r="F182"/>
  <c r="AG182"/>
  <c r="AW182"/>
  <c r="F184"/>
  <c r="AG184"/>
  <c r="AW184"/>
  <c r="F186"/>
  <c r="AG186"/>
  <c r="AW186"/>
  <c r="F188"/>
  <c r="AG188"/>
  <c r="AW188"/>
  <c r="F190"/>
  <c r="AG190"/>
  <c r="AW190"/>
  <c r="F192"/>
  <c r="AG192"/>
  <c r="AW192"/>
  <c r="F194"/>
  <c r="AG194"/>
  <c r="AW194"/>
  <c r="F196"/>
  <c r="AG196"/>
  <c r="AW196"/>
  <c r="F198"/>
  <c r="AG198"/>
  <c r="AW198"/>
  <c r="F200"/>
  <c r="AG200"/>
  <c r="AW200"/>
  <c r="F202"/>
  <c r="AG202"/>
  <c r="AW202"/>
  <c r="F204"/>
  <c r="AG204"/>
  <c r="AW204"/>
  <c r="F206"/>
  <c r="AG206"/>
  <c r="AW206"/>
  <c r="F208"/>
  <c r="AG208"/>
  <c r="AW208"/>
  <c r="F210"/>
  <c r="AG210"/>
  <c r="F212"/>
  <c r="AL212"/>
  <c r="K214"/>
  <c r="AQ214"/>
  <c r="P216"/>
  <c r="AW216"/>
  <c r="S218"/>
  <c r="C220"/>
  <c r="AT220"/>
  <c r="S222"/>
  <c r="C224"/>
  <c r="AT224"/>
  <c r="AY226"/>
  <c r="R230"/>
  <c r="N232"/>
  <c r="AO234"/>
  <c r="N248"/>
  <c r="AO250"/>
  <c r="AX179"/>
  <c r="AT179"/>
  <c r="AP179"/>
  <c r="AL179"/>
  <c r="AH179"/>
  <c r="AY183"/>
  <c r="AU183"/>
  <c r="AQ183"/>
  <c r="AM183"/>
  <c r="AI183"/>
  <c r="AX183"/>
  <c r="AT183"/>
  <c r="AP183"/>
  <c r="AL183"/>
  <c r="AH183"/>
  <c r="AY185"/>
  <c r="AU185"/>
  <c r="AQ185"/>
  <c r="AM185"/>
  <c r="AI185"/>
  <c r="AX185"/>
  <c r="AT185"/>
  <c r="AP185"/>
  <c r="AL185"/>
  <c r="AH185"/>
  <c r="AY189"/>
  <c r="AU189"/>
  <c r="AQ189"/>
  <c r="AM189"/>
  <c r="AI189"/>
  <c r="AX189"/>
  <c r="AT189"/>
  <c r="AP189"/>
  <c r="AL189"/>
  <c r="AH189"/>
  <c r="AY193"/>
  <c r="AU193"/>
  <c r="AQ193"/>
  <c r="AM193"/>
  <c r="AI193"/>
  <c r="AX193"/>
  <c r="AT193"/>
  <c r="AP193"/>
  <c r="AL193"/>
  <c r="AH193"/>
  <c r="AY199"/>
  <c r="AU199"/>
  <c r="AQ199"/>
  <c r="AM199"/>
  <c r="AI199"/>
  <c r="AX199"/>
  <c r="AT199"/>
  <c r="AP199"/>
  <c r="AL199"/>
  <c r="AH199"/>
  <c r="AY203"/>
  <c r="AU203"/>
  <c r="AQ203"/>
  <c r="AM203"/>
  <c r="AI203"/>
  <c r="AX203"/>
  <c r="AT203"/>
  <c r="AP203"/>
  <c r="AL203"/>
  <c r="AH203"/>
  <c r="BJ211"/>
  <c r="AV211"/>
  <c r="AR211"/>
  <c r="AN211"/>
  <c r="AJ211"/>
  <c r="AW211"/>
  <c r="AQ211"/>
  <c r="AL211"/>
  <c r="AG211"/>
  <c r="AU211"/>
  <c r="AP211"/>
  <c r="AK211"/>
  <c r="S177"/>
  <c r="O177"/>
  <c r="K177"/>
  <c r="G177"/>
  <c r="S179"/>
  <c r="O179"/>
  <c r="K179"/>
  <c r="G179"/>
  <c r="C179"/>
  <c r="S181"/>
  <c r="O181"/>
  <c r="K181"/>
  <c r="G181"/>
  <c r="C181"/>
  <c r="T183"/>
  <c r="P183"/>
  <c r="L183"/>
  <c r="H183"/>
  <c r="D183"/>
  <c r="S183"/>
  <c r="O183"/>
  <c r="K183"/>
  <c r="G183"/>
  <c r="C183"/>
  <c r="T185"/>
  <c r="P185"/>
  <c r="L185"/>
  <c r="H185"/>
  <c r="D185"/>
  <c r="S185"/>
  <c r="O185"/>
  <c r="K185"/>
  <c r="G185"/>
  <c r="C185"/>
  <c r="T187"/>
  <c r="P187"/>
  <c r="L187"/>
  <c r="H187"/>
  <c r="D187"/>
  <c r="S187"/>
  <c r="O187"/>
  <c r="K187"/>
  <c r="G187"/>
  <c r="C187"/>
  <c r="T189"/>
  <c r="P189"/>
  <c r="L189"/>
  <c r="H189"/>
  <c r="D189"/>
  <c r="S189"/>
  <c r="O189"/>
  <c r="K189"/>
  <c r="G189"/>
  <c r="C189"/>
  <c r="T191"/>
  <c r="P191"/>
  <c r="L191"/>
  <c r="H191"/>
  <c r="D191"/>
  <c r="S191"/>
  <c r="O191"/>
  <c r="K191"/>
  <c r="G191"/>
  <c r="C191"/>
  <c r="T193"/>
  <c r="P193"/>
  <c r="L193"/>
  <c r="H193"/>
  <c r="D193"/>
  <c r="S193"/>
  <c r="O193"/>
  <c r="K193"/>
  <c r="G193"/>
  <c r="C193"/>
  <c r="T195"/>
  <c r="P195"/>
  <c r="L195"/>
  <c r="H195"/>
  <c r="D195"/>
  <c r="S195"/>
  <c r="O195"/>
  <c r="K195"/>
  <c r="G195"/>
  <c r="C195"/>
  <c r="T197"/>
  <c r="P197"/>
  <c r="L197"/>
  <c r="H197"/>
  <c r="D197"/>
  <c r="S197"/>
  <c r="O197"/>
  <c r="K197"/>
  <c r="G197"/>
  <c r="C197"/>
  <c r="T199"/>
  <c r="P199"/>
  <c r="L199"/>
  <c r="H199"/>
  <c r="D199"/>
  <c r="S199"/>
  <c r="O199"/>
  <c r="K199"/>
  <c r="G199"/>
  <c r="C199"/>
  <c r="T201"/>
  <c r="P201"/>
  <c r="L201"/>
  <c r="H201"/>
  <c r="D201"/>
  <c r="S201"/>
  <c r="O201"/>
  <c r="K201"/>
  <c r="G201"/>
  <c r="C201"/>
  <c r="T203"/>
  <c r="P203"/>
  <c r="L203"/>
  <c r="H203"/>
  <c r="D203"/>
  <c r="S203"/>
  <c r="O203"/>
  <c r="K203"/>
  <c r="G203"/>
  <c r="C203"/>
  <c r="T205"/>
  <c r="P205"/>
  <c r="L205"/>
  <c r="H205"/>
  <c r="D205"/>
  <c r="S205"/>
  <c r="O205"/>
  <c r="K205"/>
  <c r="G205"/>
  <c r="C205"/>
  <c r="T207"/>
  <c r="P207"/>
  <c r="L207"/>
  <c r="H207"/>
  <c r="D207"/>
  <c r="S207"/>
  <c r="O207"/>
  <c r="K207"/>
  <c r="G207"/>
  <c r="C207"/>
  <c r="T209"/>
  <c r="P209"/>
  <c r="L209"/>
  <c r="H209"/>
  <c r="D209"/>
  <c r="S209"/>
  <c r="O209"/>
  <c r="K209"/>
  <c r="G209"/>
  <c r="C209"/>
  <c r="AE211"/>
  <c r="Q211"/>
  <c r="M211"/>
  <c r="I211"/>
  <c r="E211"/>
  <c r="P211"/>
  <c r="K211"/>
  <c r="F211"/>
  <c r="T211"/>
  <c r="O211"/>
  <c r="J211"/>
  <c r="D211"/>
  <c r="AE213"/>
  <c r="Q213"/>
  <c r="M213"/>
  <c r="I213"/>
  <c r="E213"/>
  <c r="P213"/>
  <c r="K213"/>
  <c r="F213"/>
  <c r="T213"/>
  <c r="O213"/>
  <c r="J213"/>
  <c r="D213"/>
  <c r="AE215"/>
  <c r="Q215"/>
  <c r="M215"/>
  <c r="I215"/>
  <c r="E215"/>
  <c r="P215"/>
  <c r="K215"/>
  <c r="F215"/>
  <c r="T215"/>
  <c r="O215"/>
  <c r="J215"/>
  <c r="D215"/>
  <c r="R217"/>
  <c r="N217"/>
  <c r="J217"/>
  <c r="F217"/>
  <c r="AE217"/>
  <c r="Q217"/>
  <c r="M217"/>
  <c r="I217"/>
  <c r="E217"/>
  <c r="O217"/>
  <c r="G217"/>
  <c r="T217"/>
  <c r="L217"/>
  <c r="D217"/>
  <c r="R219"/>
  <c r="N219"/>
  <c r="J219"/>
  <c r="F219"/>
  <c r="B219"/>
  <c r="AE219"/>
  <c r="Q219"/>
  <c r="M219"/>
  <c r="I219"/>
  <c r="E219"/>
  <c r="O219"/>
  <c r="G219"/>
  <c r="T219"/>
  <c r="L219"/>
  <c r="D219"/>
  <c r="R221"/>
  <c r="N221"/>
  <c r="J221"/>
  <c r="F221"/>
  <c r="B221"/>
  <c r="AE221"/>
  <c r="Q221"/>
  <c r="M221"/>
  <c r="I221"/>
  <c r="E221"/>
  <c r="O221"/>
  <c r="G221"/>
  <c r="T221"/>
  <c r="L221"/>
  <c r="D221"/>
  <c r="R223"/>
  <c r="N223"/>
  <c r="J223"/>
  <c r="F223"/>
  <c r="B223"/>
  <c r="AE223"/>
  <c r="Q223"/>
  <c r="M223"/>
  <c r="I223"/>
  <c r="E223"/>
  <c r="O223"/>
  <c r="G223"/>
  <c r="T223"/>
  <c r="L223"/>
  <c r="D223"/>
  <c r="R225"/>
  <c r="N225"/>
  <c r="J225"/>
  <c r="F225"/>
  <c r="B225"/>
  <c r="AE225"/>
  <c r="Q225"/>
  <c r="M225"/>
  <c r="I225"/>
  <c r="E225"/>
  <c r="O225"/>
  <c r="G225"/>
  <c r="T225"/>
  <c r="L225"/>
  <c r="D225"/>
  <c r="R227"/>
  <c r="N227"/>
  <c r="J227"/>
  <c r="F227"/>
  <c r="B227"/>
  <c r="AE227"/>
  <c r="Q227"/>
  <c r="M227"/>
  <c r="I227"/>
  <c r="E227"/>
  <c r="O227"/>
  <c r="G227"/>
  <c r="T227"/>
  <c r="L227"/>
  <c r="D227"/>
  <c r="AE229"/>
  <c r="R229"/>
  <c r="N229"/>
  <c r="J229"/>
  <c r="F229"/>
  <c r="B229"/>
  <c r="Q229"/>
  <c r="M229"/>
  <c r="I229"/>
  <c r="E229"/>
  <c r="O229"/>
  <c r="G229"/>
  <c r="T229"/>
  <c r="L229"/>
  <c r="D229"/>
  <c r="T231"/>
  <c r="AE231"/>
  <c r="Q231"/>
  <c r="M231"/>
  <c r="I231"/>
  <c r="E231"/>
  <c r="R231"/>
  <c r="L231"/>
  <c r="G231"/>
  <c r="B231"/>
  <c r="P231"/>
  <c r="K231"/>
  <c r="F231"/>
  <c r="S231"/>
  <c r="H231"/>
  <c r="O231"/>
  <c r="D231"/>
  <c r="T233"/>
  <c r="P233"/>
  <c r="L233"/>
  <c r="H233"/>
  <c r="D233"/>
  <c r="AE233"/>
  <c r="Q233"/>
  <c r="M233"/>
  <c r="I233"/>
  <c r="E233"/>
  <c r="R233"/>
  <c r="J233"/>
  <c r="B233"/>
  <c r="O233"/>
  <c r="G233"/>
  <c r="S233"/>
  <c r="C233"/>
  <c r="N233"/>
  <c r="T235"/>
  <c r="P235"/>
  <c r="L235"/>
  <c r="H235"/>
  <c r="D235"/>
  <c r="AE235"/>
  <c r="Q235"/>
  <c r="M235"/>
  <c r="I235"/>
  <c r="E235"/>
  <c r="R235"/>
  <c r="J235"/>
  <c r="B235"/>
  <c r="O235"/>
  <c r="G235"/>
  <c r="S235"/>
  <c r="C235"/>
  <c r="N235"/>
  <c r="T237"/>
  <c r="P237"/>
  <c r="L237"/>
  <c r="H237"/>
  <c r="D237"/>
  <c r="AE237"/>
  <c r="Q237"/>
  <c r="M237"/>
  <c r="I237"/>
  <c r="E237"/>
  <c r="R237"/>
  <c r="J237"/>
  <c r="B237"/>
  <c r="O237"/>
  <c r="G237"/>
  <c r="S237"/>
  <c r="C237"/>
  <c r="N237"/>
  <c r="T239"/>
  <c r="P239"/>
  <c r="L239"/>
  <c r="H239"/>
  <c r="D239"/>
  <c r="AE239"/>
  <c r="Q239"/>
  <c r="M239"/>
  <c r="I239"/>
  <c r="E239"/>
  <c r="R239"/>
  <c r="J239"/>
  <c r="B239"/>
  <c r="O239"/>
  <c r="G239"/>
  <c r="S239"/>
  <c r="C239"/>
  <c r="N239"/>
  <c r="T241"/>
  <c r="P241"/>
  <c r="L241"/>
  <c r="H241"/>
  <c r="D241"/>
  <c r="AE241"/>
  <c r="Q241"/>
  <c r="M241"/>
  <c r="I241"/>
  <c r="E241"/>
  <c r="R241"/>
  <c r="J241"/>
  <c r="B241"/>
  <c r="O241"/>
  <c r="G241"/>
  <c r="S241"/>
  <c r="C241"/>
  <c r="N241"/>
  <c r="T243"/>
  <c r="P243"/>
  <c r="L243"/>
  <c r="H243"/>
  <c r="D243"/>
  <c r="AE243"/>
  <c r="Q243"/>
  <c r="M243"/>
  <c r="I243"/>
  <c r="E243"/>
  <c r="R243"/>
  <c r="J243"/>
  <c r="B243"/>
  <c r="O243"/>
  <c r="G243"/>
  <c r="S243"/>
  <c r="C243"/>
  <c r="N243"/>
  <c r="T245"/>
  <c r="P245"/>
  <c r="L245"/>
  <c r="H245"/>
  <c r="D245"/>
  <c r="AE245"/>
  <c r="Q245"/>
  <c r="M245"/>
  <c r="I245"/>
  <c r="E245"/>
  <c r="R245"/>
  <c r="J245"/>
  <c r="B245"/>
  <c r="O245"/>
  <c r="G245"/>
  <c r="S245"/>
  <c r="C245"/>
  <c r="N245"/>
  <c r="T247"/>
  <c r="P247"/>
  <c r="L247"/>
  <c r="H247"/>
  <c r="D247"/>
  <c r="AE247"/>
  <c r="Q247"/>
  <c r="M247"/>
  <c r="I247"/>
  <c r="E247"/>
  <c r="R247"/>
  <c r="J247"/>
  <c r="B247"/>
  <c r="O247"/>
  <c r="G247"/>
  <c r="S247"/>
  <c r="C247"/>
  <c r="N247"/>
  <c r="T249"/>
  <c r="P249"/>
  <c r="L249"/>
  <c r="H249"/>
  <c r="D249"/>
  <c r="AE249"/>
  <c r="Q249"/>
  <c r="M249"/>
  <c r="I249"/>
  <c r="E249"/>
  <c r="R249"/>
  <c r="J249"/>
  <c r="B249"/>
  <c r="O249"/>
  <c r="G249"/>
  <c r="S249"/>
  <c r="C249"/>
  <c r="N249"/>
  <c r="T251"/>
  <c r="P251"/>
  <c r="L251"/>
  <c r="H251"/>
  <c r="D251"/>
  <c r="AE251"/>
  <c r="Q251"/>
  <c r="M251"/>
  <c r="I251"/>
  <c r="E251"/>
  <c r="R251"/>
  <c r="J251"/>
  <c r="B251"/>
  <c r="O251"/>
  <c r="G251"/>
  <c r="S251"/>
  <c r="C251"/>
  <c r="N251"/>
  <c r="T253"/>
  <c r="P253"/>
  <c r="L253"/>
  <c r="H253"/>
  <c r="D253"/>
  <c r="AE253"/>
  <c r="Q253"/>
  <c r="M253"/>
  <c r="I253"/>
  <c r="E253"/>
  <c r="R253"/>
  <c r="J253"/>
  <c r="B253"/>
  <c r="O253"/>
  <c r="G253"/>
  <c r="S253"/>
  <c r="C253"/>
  <c r="N253"/>
  <c r="B157"/>
  <c r="F157"/>
  <c r="J157"/>
  <c r="N157"/>
  <c r="R157"/>
  <c r="AG157"/>
  <c r="AK157"/>
  <c r="AO157"/>
  <c r="AS157"/>
  <c r="AW157"/>
  <c r="B159"/>
  <c r="F159"/>
  <c r="J159"/>
  <c r="N159"/>
  <c r="R159"/>
  <c r="AG159"/>
  <c r="AK159"/>
  <c r="AO159"/>
  <c r="AS159"/>
  <c r="AW159"/>
  <c r="B161"/>
  <c r="F161"/>
  <c r="J161"/>
  <c r="N161"/>
  <c r="R161"/>
  <c r="AG161"/>
  <c r="AK161"/>
  <c r="AO161"/>
  <c r="AS161"/>
  <c r="AW161"/>
  <c r="B163"/>
  <c r="F163"/>
  <c r="J163"/>
  <c r="N163"/>
  <c r="R163"/>
  <c r="AG163"/>
  <c r="AK163"/>
  <c r="AO163"/>
  <c r="AS163"/>
  <c r="AW163"/>
  <c r="B165"/>
  <c r="F165"/>
  <c r="J165"/>
  <c r="N165"/>
  <c r="R165"/>
  <c r="AG165"/>
  <c r="AK165"/>
  <c r="AO165"/>
  <c r="AS165"/>
  <c r="AW165"/>
  <c r="B167"/>
  <c r="F167"/>
  <c r="J167"/>
  <c r="N167"/>
  <c r="R167"/>
  <c r="AG167"/>
  <c r="AK167"/>
  <c r="AO167"/>
  <c r="AS167"/>
  <c r="AW167"/>
  <c r="B169"/>
  <c r="F169"/>
  <c r="J169"/>
  <c r="N169"/>
  <c r="R169"/>
  <c r="AG169"/>
  <c r="AK169"/>
  <c r="AO169"/>
  <c r="AS169"/>
  <c r="AW169"/>
  <c r="B171"/>
  <c r="F171"/>
  <c r="J171"/>
  <c r="N171"/>
  <c r="R171"/>
  <c r="AG171"/>
  <c r="AK171"/>
  <c r="AO171"/>
  <c r="AS171"/>
  <c r="AW171"/>
  <c r="B173"/>
  <c r="F173"/>
  <c r="J173"/>
  <c r="N173"/>
  <c r="R173"/>
  <c r="AG173"/>
  <c r="AK173"/>
  <c r="AO173"/>
  <c r="AS173"/>
  <c r="AW173"/>
  <c r="B175"/>
  <c r="F175"/>
  <c r="J175"/>
  <c r="N175"/>
  <c r="R175"/>
  <c r="AG175"/>
  <c r="AK175"/>
  <c r="AO175"/>
  <c r="AS175"/>
  <c r="AW175"/>
  <c r="B177"/>
  <c r="F177"/>
  <c r="L177"/>
  <c r="Q177"/>
  <c r="AG177"/>
  <c r="AM177"/>
  <c r="AR177"/>
  <c r="F179"/>
  <c r="L179"/>
  <c r="Q179"/>
  <c r="AG179"/>
  <c r="AM179"/>
  <c r="AR179"/>
  <c r="AW179"/>
  <c r="F181"/>
  <c r="L181"/>
  <c r="Q181"/>
  <c r="AG181"/>
  <c r="AM181"/>
  <c r="AR181"/>
  <c r="B183"/>
  <c r="J183"/>
  <c r="R183"/>
  <c r="AK183"/>
  <c r="AS183"/>
  <c r="B185"/>
  <c r="J185"/>
  <c r="R185"/>
  <c r="AK185"/>
  <c r="AS185"/>
  <c r="B187"/>
  <c r="J187"/>
  <c r="R187"/>
  <c r="AK187"/>
  <c r="B189"/>
  <c r="J189"/>
  <c r="R189"/>
  <c r="AK189"/>
  <c r="AS189"/>
  <c r="B191"/>
  <c r="J191"/>
  <c r="R191"/>
  <c r="AK191"/>
  <c r="B193"/>
  <c r="J193"/>
  <c r="R193"/>
  <c r="AK193"/>
  <c r="AS193"/>
  <c r="B195"/>
  <c r="J195"/>
  <c r="R195"/>
  <c r="AK195"/>
  <c r="B197"/>
  <c r="J197"/>
  <c r="R197"/>
  <c r="AK197"/>
  <c r="B199"/>
  <c r="J199"/>
  <c r="R199"/>
  <c r="AK199"/>
  <c r="AS199"/>
  <c r="B201"/>
  <c r="J201"/>
  <c r="R201"/>
  <c r="AK201"/>
  <c r="B203"/>
  <c r="J203"/>
  <c r="R203"/>
  <c r="AK203"/>
  <c r="AS203"/>
  <c r="B205"/>
  <c r="J205"/>
  <c r="R205"/>
  <c r="AK205"/>
  <c r="B207"/>
  <c r="J207"/>
  <c r="R207"/>
  <c r="AK207"/>
  <c r="B209"/>
  <c r="J209"/>
  <c r="R209"/>
  <c r="AK209"/>
  <c r="H211"/>
  <c r="S211"/>
  <c r="AO211"/>
  <c r="AY211"/>
  <c r="C213"/>
  <c r="N213"/>
  <c r="AI213"/>
  <c r="H215"/>
  <c r="S215"/>
  <c r="AO215"/>
  <c r="C217"/>
  <c r="S217"/>
  <c r="C219"/>
  <c r="S219"/>
  <c r="C221"/>
  <c r="S221"/>
  <c r="C223"/>
  <c r="S223"/>
  <c r="C225"/>
  <c r="S225"/>
  <c r="C227"/>
  <c r="S227"/>
  <c r="C229"/>
  <c r="S229"/>
  <c r="C231"/>
  <c r="K233"/>
  <c r="K237"/>
  <c r="K241"/>
  <c r="K245"/>
  <c r="K249"/>
  <c r="K253"/>
  <c r="AX177"/>
  <c r="AT177"/>
  <c r="AP177"/>
  <c r="AL177"/>
  <c r="AH177"/>
  <c r="AX181"/>
  <c r="AT181"/>
  <c r="AP181"/>
  <c r="AL181"/>
  <c r="AH181"/>
  <c r="AY187"/>
  <c r="AU187"/>
  <c r="AQ187"/>
  <c r="AM187"/>
  <c r="AI187"/>
  <c r="AX187"/>
  <c r="AT187"/>
  <c r="AP187"/>
  <c r="AL187"/>
  <c r="AH187"/>
  <c r="AY191"/>
  <c r="AU191"/>
  <c r="AQ191"/>
  <c r="AM191"/>
  <c r="AI191"/>
  <c r="AX191"/>
  <c r="AT191"/>
  <c r="AP191"/>
  <c r="AL191"/>
  <c r="AH191"/>
  <c r="AY195"/>
  <c r="AU195"/>
  <c r="AQ195"/>
  <c r="AM195"/>
  <c r="AI195"/>
  <c r="AX195"/>
  <c r="AT195"/>
  <c r="AP195"/>
  <c r="AL195"/>
  <c r="AH195"/>
  <c r="AY197"/>
  <c r="AU197"/>
  <c r="AQ197"/>
  <c r="AM197"/>
  <c r="AI197"/>
  <c r="AX197"/>
  <c r="AT197"/>
  <c r="AP197"/>
  <c r="AL197"/>
  <c r="AH197"/>
  <c r="AY201"/>
  <c r="AU201"/>
  <c r="AQ201"/>
  <c r="AM201"/>
  <c r="AI201"/>
  <c r="AX201"/>
  <c r="AT201"/>
  <c r="AP201"/>
  <c r="AL201"/>
  <c r="AH201"/>
  <c r="AY205"/>
  <c r="AU205"/>
  <c r="AQ205"/>
  <c r="AM205"/>
  <c r="AI205"/>
  <c r="AX205"/>
  <c r="AT205"/>
  <c r="AP205"/>
  <c r="AL205"/>
  <c r="AH205"/>
  <c r="AY207"/>
  <c r="AU207"/>
  <c r="AQ207"/>
  <c r="AM207"/>
  <c r="AI207"/>
  <c r="AX207"/>
  <c r="AT207"/>
  <c r="AP207"/>
  <c r="AL207"/>
  <c r="AH207"/>
  <c r="AY209"/>
  <c r="AU209"/>
  <c r="AQ209"/>
  <c r="AM209"/>
  <c r="AI209"/>
  <c r="AX209"/>
  <c r="AT209"/>
  <c r="AP209"/>
  <c r="AL209"/>
  <c r="AH209"/>
  <c r="BJ213"/>
  <c r="AV213"/>
  <c r="AR213"/>
  <c r="AN213"/>
  <c r="AJ213"/>
  <c r="AW213"/>
  <c r="AQ213"/>
  <c r="AL213"/>
  <c r="AG213"/>
  <c r="AU213"/>
  <c r="AP213"/>
  <c r="AK213"/>
  <c r="BJ215"/>
  <c r="AV215"/>
  <c r="AR215"/>
  <c r="AN215"/>
  <c r="AJ215"/>
  <c r="AW215"/>
  <c r="AQ215"/>
  <c r="AL215"/>
  <c r="AG215"/>
  <c r="AU215"/>
  <c r="AP215"/>
  <c r="AK215"/>
  <c r="AW217"/>
  <c r="AS217"/>
  <c r="AO217"/>
  <c r="AK217"/>
  <c r="AG217"/>
  <c r="BJ217"/>
  <c r="AV217"/>
  <c r="AR217"/>
  <c r="AN217"/>
  <c r="AJ217"/>
  <c r="AX217"/>
  <c r="AP217"/>
  <c r="AH217"/>
  <c r="AU217"/>
  <c r="AM217"/>
  <c r="AW219"/>
  <c r="AS219"/>
  <c r="AO219"/>
  <c r="AK219"/>
  <c r="AG219"/>
  <c r="BJ219"/>
  <c r="AV219"/>
  <c r="AR219"/>
  <c r="AN219"/>
  <c r="AJ219"/>
  <c r="AX219"/>
  <c r="AP219"/>
  <c r="AH219"/>
  <c r="AU219"/>
  <c r="AM219"/>
  <c r="AW221"/>
  <c r="AS221"/>
  <c r="AO221"/>
  <c r="AK221"/>
  <c r="AG221"/>
  <c r="BJ221"/>
  <c r="AV221"/>
  <c r="AR221"/>
  <c r="AN221"/>
  <c r="AJ221"/>
  <c r="AX221"/>
  <c r="AP221"/>
  <c r="AH221"/>
  <c r="AU221"/>
  <c r="AM221"/>
  <c r="AW223"/>
  <c r="AS223"/>
  <c r="AO223"/>
  <c r="AK223"/>
  <c r="AG223"/>
  <c r="BJ223"/>
  <c r="AV223"/>
  <c r="AR223"/>
  <c r="AN223"/>
  <c r="AJ223"/>
  <c r="AX223"/>
  <c r="AP223"/>
  <c r="AH223"/>
  <c r="AU223"/>
  <c r="AM223"/>
  <c r="AW225"/>
  <c r="AS225"/>
  <c r="AO225"/>
  <c r="AK225"/>
  <c r="AG225"/>
  <c r="BJ225"/>
  <c r="AV225"/>
  <c r="AR225"/>
  <c r="AN225"/>
  <c r="AJ225"/>
  <c r="AX225"/>
  <c r="AP225"/>
  <c r="AH225"/>
  <c r="AU225"/>
  <c r="AM225"/>
  <c r="AW227"/>
  <c r="AS227"/>
  <c r="AO227"/>
  <c r="AK227"/>
  <c r="AG227"/>
  <c r="BJ227"/>
  <c r="AV227"/>
  <c r="AR227"/>
  <c r="AN227"/>
  <c r="AJ227"/>
  <c r="AX227"/>
  <c r="AP227"/>
  <c r="AH227"/>
  <c r="AU227"/>
  <c r="AM227"/>
  <c r="BJ229"/>
  <c r="AV229"/>
  <c r="AR229"/>
  <c r="AN229"/>
  <c r="AJ229"/>
  <c r="AX229"/>
  <c r="AS229"/>
  <c r="AM229"/>
  <c r="AH229"/>
  <c r="AW229"/>
  <c r="AQ229"/>
  <c r="AL229"/>
  <c r="AG229"/>
  <c r="AT229"/>
  <c r="AI229"/>
  <c r="AP229"/>
  <c r="AY231"/>
  <c r="AU231"/>
  <c r="AQ231"/>
  <c r="AM231"/>
  <c r="AI231"/>
  <c r="BJ231"/>
  <c r="AV231"/>
  <c r="AR231"/>
  <c r="AN231"/>
  <c r="AJ231"/>
  <c r="AS231"/>
  <c r="AK231"/>
  <c r="AX231"/>
  <c r="AP231"/>
  <c r="AH231"/>
  <c r="AT231"/>
  <c r="AO231"/>
  <c r="AY233"/>
  <c r="AU233"/>
  <c r="AQ233"/>
  <c r="AM233"/>
  <c r="AI233"/>
  <c r="BJ233"/>
  <c r="AV233"/>
  <c r="AR233"/>
  <c r="AN233"/>
  <c r="AJ233"/>
  <c r="AS233"/>
  <c r="AK233"/>
  <c r="AX233"/>
  <c r="AP233"/>
  <c r="AH233"/>
  <c r="AT233"/>
  <c r="AO233"/>
  <c r="AY235"/>
  <c r="AU235"/>
  <c r="AQ235"/>
  <c r="AM235"/>
  <c r="AI235"/>
  <c r="BJ235"/>
  <c r="AV235"/>
  <c r="AR235"/>
  <c r="AN235"/>
  <c r="AJ235"/>
  <c r="AS235"/>
  <c r="AK235"/>
  <c r="AX235"/>
  <c r="AP235"/>
  <c r="AH235"/>
  <c r="AT235"/>
  <c r="AO235"/>
  <c r="AY237"/>
  <c r="AU237"/>
  <c r="AQ237"/>
  <c r="AM237"/>
  <c r="AI237"/>
  <c r="BJ237"/>
  <c r="AV237"/>
  <c r="AR237"/>
  <c r="AN237"/>
  <c r="AJ237"/>
  <c r="AS237"/>
  <c r="AK237"/>
  <c r="AX237"/>
  <c r="AP237"/>
  <c r="AH237"/>
  <c r="AT237"/>
  <c r="AO237"/>
  <c r="AY239"/>
  <c r="AU239"/>
  <c r="AQ239"/>
  <c r="AM239"/>
  <c r="AI239"/>
  <c r="BJ239"/>
  <c r="AV239"/>
  <c r="AR239"/>
  <c r="AN239"/>
  <c r="AJ239"/>
  <c r="AS239"/>
  <c r="AK239"/>
  <c r="AX239"/>
  <c r="AP239"/>
  <c r="AH239"/>
  <c r="AT239"/>
  <c r="AO239"/>
  <c r="AY241"/>
  <c r="AU241"/>
  <c r="AQ241"/>
  <c r="AM241"/>
  <c r="AI241"/>
  <c r="BJ241"/>
  <c r="AV241"/>
  <c r="AR241"/>
  <c r="AN241"/>
  <c r="AJ241"/>
  <c r="AS241"/>
  <c r="AK241"/>
  <c r="AX241"/>
  <c r="AP241"/>
  <c r="AH241"/>
  <c r="AT241"/>
  <c r="AO241"/>
  <c r="AY243"/>
  <c r="AU243"/>
  <c r="AQ243"/>
  <c r="AM243"/>
  <c r="AI243"/>
  <c r="BJ243"/>
  <c r="AV243"/>
  <c r="AR243"/>
  <c r="AN243"/>
  <c r="AJ243"/>
  <c r="AS243"/>
  <c r="AK243"/>
  <c r="AX243"/>
  <c r="AP243"/>
  <c r="AH243"/>
  <c r="AT243"/>
  <c r="AO243"/>
  <c r="AY245"/>
  <c r="AU245"/>
  <c r="AQ245"/>
  <c r="AM245"/>
  <c r="AI245"/>
  <c r="BJ245"/>
  <c r="AV245"/>
  <c r="AR245"/>
  <c r="AN245"/>
  <c r="AJ245"/>
  <c r="AS245"/>
  <c r="AK245"/>
  <c r="AX245"/>
  <c r="AP245"/>
  <c r="AH245"/>
  <c r="AT245"/>
  <c r="AO245"/>
  <c r="AY247"/>
  <c r="AU247"/>
  <c r="AQ247"/>
  <c r="AM247"/>
  <c r="AI247"/>
  <c r="BJ247"/>
  <c r="AV247"/>
  <c r="AR247"/>
  <c r="AN247"/>
  <c r="AJ247"/>
  <c r="AS247"/>
  <c r="AK247"/>
  <c r="AX247"/>
  <c r="AP247"/>
  <c r="AH247"/>
  <c r="AT247"/>
  <c r="AO247"/>
  <c r="AY249"/>
  <c r="AU249"/>
  <c r="AQ249"/>
  <c r="AM249"/>
  <c r="AI249"/>
  <c r="BJ249"/>
  <c r="AV249"/>
  <c r="AR249"/>
  <c r="AN249"/>
  <c r="AJ249"/>
  <c r="AS249"/>
  <c r="AK249"/>
  <c r="AX249"/>
  <c r="AP249"/>
  <c r="AH249"/>
  <c r="AT249"/>
  <c r="AO249"/>
  <c r="AY251"/>
  <c r="AU251"/>
  <c r="AQ251"/>
  <c r="AM251"/>
  <c r="AI251"/>
  <c r="BJ251"/>
  <c r="AV251"/>
  <c r="AR251"/>
  <c r="AN251"/>
  <c r="AJ251"/>
  <c r="AS251"/>
  <c r="AK251"/>
  <c r="AX251"/>
  <c r="AP251"/>
  <c r="AH251"/>
  <c r="AT251"/>
  <c r="AO251"/>
  <c r="AY253"/>
  <c r="AU253"/>
  <c r="AQ253"/>
  <c r="AM253"/>
  <c r="AI253"/>
  <c r="BJ253"/>
  <c r="AV253"/>
  <c r="AR253"/>
  <c r="AN253"/>
  <c r="AJ253"/>
  <c r="AS253"/>
  <c r="AK253"/>
  <c r="AX253"/>
  <c r="AP253"/>
  <c r="AH253"/>
  <c r="AT253"/>
  <c r="AO253"/>
  <c r="C157"/>
  <c r="G157"/>
  <c r="K157"/>
  <c r="O157"/>
  <c r="AH157"/>
  <c r="AL157"/>
  <c r="AP157"/>
  <c r="AT157"/>
  <c r="C159"/>
  <c r="G159"/>
  <c r="K159"/>
  <c r="O159"/>
  <c r="AH159"/>
  <c r="AL159"/>
  <c r="AP159"/>
  <c r="AT159"/>
  <c r="C161"/>
  <c r="G161"/>
  <c r="K161"/>
  <c r="O161"/>
  <c r="AH161"/>
  <c r="AL161"/>
  <c r="AP161"/>
  <c r="AT161"/>
  <c r="C163"/>
  <c r="G163"/>
  <c r="K163"/>
  <c r="O163"/>
  <c r="AH163"/>
  <c r="AL163"/>
  <c r="AP163"/>
  <c r="AT163"/>
  <c r="C165"/>
  <c r="G165"/>
  <c r="K165"/>
  <c r="O165"/>
  <c r="AH165"/>
  <c r="AL165"/>
  <c r="AP165"/>
  <c r="AT165"/>
  <c r="C167"/>
  <c r="G167"/>
  <c r="K167"/>
  <c r="O167"/>
  <c r="AH167"/>
  <c r="AL167"/>
  <c r="AP167"/>
  <c r="AT167"/>
  <c r="C169"/>
  <c r="G169"/>
  <c r="K169"/>
  <c r="O169"/>
  <c r="AH169"/>
  <c r="AL169"/>
  <c r="AP169"/>
  <c r="AT169"/>
  <c r="C171"/>
  <c r="G171"/>
  <c r="K171"/>
  <c r="O171"/>
  <c r="AH171"/>
  <c r="AL171"/>
  <c r="AP171"/>
  <c r="AT171"/>
  <c r="C173"/>
  <c r="G173"/>
  <c r="K173"/>
  <c r="O173"/>
  <c r="AH173"/>
  <c r="AL173"/>
  <c r="AP173"/>
  <c r="AT173"/>
  <c r="C175"/>
  <c r="G175"/>
  <c r="K175"/>
  <c r="O175"/>
  <c r="AH175"/>
  <c r="AL175"/>
  <c r="AP175"/>
  <c r="AT175"/>
  <c r="C177"/>
  <c r="H177"/>
  <c r="M177"/>
  <c r="R177"/>
  <c r="AI177"/>
  <c r="AN177"/>
  <c r="AS177"/>
  <c r="AY177"/>
  <c r="B179"/>
  <c r="H179"/>
  <c r="M179"/>
  <c r="R179"/>
  <c r="AI179"/>
  <c r="AN179"/>
  <c r="AS179"/>
  <c r="AY179"/>
  <c r="B181"/>
  <c r="H181"/>
  <c r="M181"/>
  <c r="R181"/>
  <c r="AI181"/>
  <c r="AN181"/>
  <c r="AS181"/>
  <c r="AY181"/>
  <c r="E183"/>
  <c r="M183"/>
  <c r="AE183"/>
  <c r="AN183"/>
  <c r="AV183"/>
  <c r="E185"/>
  <c r="M185"/>
  <c r="AE185"/>
  <c r="AN185"/>
  <c r="AV185"/>
  <c r="E187"/>
  <c r="M187"/>
  <c r="AE187"/>
  <c r="AN187"/>
  <c r="AV187"/>
  <c r="E189"/>
  <c r="M189"/>
  <c r="AE189"/>
  <c r="AN189"/>
  <c r="AV189"/>
  <c r="E191"/>
  <c r="M191"/>
  <c r="AE191"/>
  <c r="AN191"/>
  <c r="AV191"/>
  <c r="E193"/>
  <c r="M193"/>
  <c r="AE193"/>
  <c r="AN193"/>
  <c r="AV193"/>
  <c r="E195"/>
  <c r="M195"/>
  <c r="AE195"/>
  <c r="AN195"/>
  <c r="AV195"/>
  <c r="E197"/>
  <c r="M197"/>
  <c r="AE197"/>
  <c r="AN197"/>
  <c r="AV197"/>
  <c r="E199"/>
  <c r="M199"/>
  <c r="AE199"/>
  <c r="AN199"/>
  <c r="AV199"/>
  <c r="E201"/>
  <c r="M201"/>
  <c r="AE201"/>
  <c r="AN201"/>
  <c r="AV201"/>
  <c r="E203"/>
  <c r="M203"/>
  <c r="AE203"/>
  <c r="AN203"/>
  <c r="AV203"/>
  <c r="E205"/>
  <c r="M205"/>
  <c r="AE205"/>
  <c r="AN205"/>
  <c r="AV205"/>
  <c r="E207"/>
  <c r="M207"/>
  <c r="AE207"/>
  <c r="AN207"/>
  <c r="AV207"/>
  <c r="E209"/>
  <c r="M209"/>
  <c r="AE209"/>
  <c r="AN209"/>
  <c r="AV209"/>
  <c r="B211"/>
  <c r="L211"/>
  <c r="AH211"/>
  <c r="AS211"/>
  <c r="G213"/>
  <c r="R213"/>
  <c r="AM213"/>
  <c r="AX213"/>
  <c r="B215"/>
  <c r="L215"/>
  <c r="AH215"/>
  <c r="AS215"/>
  <c r="H217"/>
  <c r="AI217"/>
  <c r="AY217"/>
  <c r="H219"/>
  <c r="AI219"/>
  <c r="AY219"/>
  <c r="H221"/>
  <c r="AI221"/>
  <c r="AY221"/>
  <c r="H223"/>
  <c r="AI223"/>
  <c r="AY223"/>
  <c r="H225"/>
  <c r="AI225"/>
  <c r="AY225"/>
  <c r="H227"/>
  <c r="AI227"/>
  <c r="AY227"/>
  <c r="H229"/>
  <c r="AK229"/>
  <c r="J231"/>
  <c r="AW231"/>
  <c r="AG233"/>
  <c r="F235"/>
  <c r="AW235"/>
  <c r="AG237"/>
  <c r="F239"/>
  <c r="AW239"/>
  <c r="AG241"/>
  <c r="F243"/>
  <c r="AW243"/>
  <c r="AG245"/>
  <c r="F247"/>
  <c r="AW247"/>
  <c r="AG249"/>
  <c r="F251"/>
  <c r="AW251"/>
  <c r="AG253"/>
  <c r="AE155" i="63"/>
  <c r="AD155"/>
  <c r="AC155"/>
  <c r="AB155"/>
  <c r="AA155"/>
  <c r="Z155"/>
  <c r="Y155"/>
  <c r="X155"/>
  <c r="W155"/>
  <c r="V155"/>
  <c r="U155"/>
  <c r="T155"/>
  <c r="S155"/>
  <c r="R155"/>
  <c r="Q155"/>
  <c r="P155"/>
  <c r="O155"/>
  <c r="N155"/>
  <c r="M155"/>
  <c r="L155"/>
  <c r="K155"/>
  <c r="J155"/>
  <c r="I155"/>
  <c r="H155"/>
  <c r="G155"/>
  <c r="F155"/>
  <c r="E155"/>
  <c r="D155"/>
  <c r="C155"/>
  <c r="B155"/>
  <c r="BJ129"/>
  <c r="AE129"/>
  <c r="BJ128"/>
  <c r="AE128"/>
  <c r="BJ127"/>
  <c r="AP254" s="1"/>
  <c r="AE127"/>
  <c r="BJ126"/>
  <c r="AX253" s="1"/>
  <c r="AE126"/>
  <c r="L253" s="1"/>
  <c r="BJ125"/>
  <c r="AU252" s="1"/>
  <c r="AE125"/>
  <c r="O252" s="1"/>
  <c r="BJ124"/>
  <c r="AH251" s="1"/>
  <c r="AE124"/>
  <c r="L251" s="1"/>
  <c r="BJ123"/>
  <c r="AP250" s="1"/>
  <c r="AE123"/>
  <c r="BJ122"/>
  <c r="AX249" s="1"/>
  <c r="AE122"/>
  <c r="L249" s="1"/>
  <c r="BJ121"/>
  <c r="AU248" s="1"/>
  <c r="AE121"/>
  <c r="BJ120"/>
  <c r="AH247" s="1"/>
  <c r="AE120"/>
  <c r="L247" s="1"/>
  <c r="BJ119"/>
  <c r="AP246" s="1"/>
  <c r="AE119"/>
  <c r="BJ118"/>
  <c r="AE118"/>
  <c r="L245" s="1"/>
  <c r="BJ117"/>
  <c r="AU244" s="1"/>
  <c r="AE117"/>
  <c r="BJ116"/>
  <c r="AE116"/>
  <c r="L243" s="1"/>
  <c r="BJ115"/>
  <c r="AP242" s="1"/>
  <c r="AE115"/>
  <c r="BJ114"/>
  <c r="AX241" s="1"/>
  <c r="AE114"/>
  <c r="L241" s="1"/>
  <c r="BJ113"/>
  <c r="AU240" s="1"/>
  <c r="AE113"/>
  <c r="O240" s="1"/>
  <c r="BJ112"/>
  <c r="AH239" s="1"/>
  <c r="AE112"/>
  <c r="L239" s="1"/>
  <c r="BJ111"/>
  <c r="AP238" s="1"/>
  <c r="AE111"/>
  <c r="BJ110"/>
  <c r="AX237" s="1"/>
  <c r="AE110"/>
  <c r="L237" s="1"/>
  <c r="BJ109"/>
  <c r="AU236" s="1"/>
  <c r="AE109"/>
  <c r="O236" s="1"/>
  <c r="BJ108"/>
  <c r="AH235" s="1"/>
  <c r="AE108"/>
  <c r="L235" s="1"/>
  <c r="BJ107"/>
  <c r="AP234" s="1"/>
  <c r="AE107"/>
  <c r="BJ106"/>
  <c r="AX233" s="1"/>
  <c r="AE106"/>
  <c r="T233" s="1"/>
  <c r="BJ105"/>
  <c r="AT232" s="1"/>
  <c r="AE105"/>
  <c r="N232" s="1"/>
  <c r="BJ104"/>
  <c r="AQ231" s="1"/>
  <c r="AE104"/>
  <c r="O231" s="1"/>
  <c r="BJ103"/>
  <c r="AH230" s="1"/>
  <c r="AE103"/>
  <c r="BJ102"/>
  <c r="AL229" s="1"/>
  <c r="AE102"/>
  <c r="L229" s="1"/>
  <c r="BJ101"/>
  <c r="AM228" s="1"/>
  <c r="AE101"/>
  <c r="BJ100"/>
  <c r="AJ227" s="1"/>
  <c r="AE100"/>
  <c r="L227" s="1"/>
  <c r="BJ99"/>
  <c r="AM226" s="1"/>
  <c r="AE99"/>
  <c r="BJ98"/>
  <c r="AJ225" s="1"/>
  <c r="AE98"/>
  <c r="L225" s="1"/>
  <c r="BJ97"/>
  <c r="AM224" s="1"/>
  <c r="AE97"/>
  <c r="BJ96"/>
  <c r="AJ223" s="1"/>
  <c r="AE96"/>
  <c r="L223" s="1"/>
  <c r="BJ95"/>
  <c r="AR222" s="1"/>
  <c r="AE95"/>
  <c r="Q222" s="1"/>
  <c r="BJ94"/>
  <c r="BJ221" s="1"/>
  <c r="AE94"/>
  <c r="L221" s="1"/>
  <c r="BJ93"/>
  <c r="AR220" s="1"/>
  <c r="AE93"/>
  <c r="BJ92"/>
  <c r="AJ219" s="1"/>
  <c r="AE92"/>
  <c r="L219" s="1"/>
  <c r="BJ91"/>
  <c r="AM218" s="1"/>
  <c r="AE91"/>
  <c r="L218" s="1"/>
  <c r="BJ90"/>
  <c r="BJ217" s="1"/>
  <c r="AE90"/>
  <c r="Q217" s="1"/>
  <c r="BJ89"/>
  <c r="BJ216" s="1"/>
  <c r="AE89"/>
  <c r="T216" s="1"/>
  <c r="BJ88"/>
  <c r="AQ215" s="1"/>
  <c r="AE88"/>
  <c r="L215" s="1"/>
  <c r="BJ87"/>
  <c r="AU214" s="1"/>
  <c r="AE87"/>
  <c r="O214" s="1"/>
  <c r="BJ86"/>
  <c r="AL213" s="1"/>
  <c r="AE86"/>
  <c r="Q213" s="1"/>
  <c r="BJ85"/>
  <c r="AP212" s="1"/>
  <c r="AE85"/>
  <c r="M212" s="1"/>
  <c r="BJ84"/>
  <c r="AQ211" s="1"/>
  <c r="AE84"/>
  <c r="L211" s="1"/>
  <c r="BJ83"/>
  <c r="AN210" s="1"/>
  <c r="AE83"/>
  <c r="H210" s="1"/>
  <c r="BJ82"/>
  <c r="AW209" s="1"/>
  <c r="AE82"/>
  <c r="O209" s="1"/>
  <c r="BJ81"/>
  <c r="AT208" s="1"/>
  <c r="AE81"/>
  <c r="S208" s="1"/>
  <c r="BJ80"/>
  <c r="AW207" s="1"/>
  <c r="AE80"/>
  <c r="O207" s="1"/>
  <c r="BJ79"/>
  <c r="AO206" s="1"/>
  <c r="AE79"/>
  <c r="F206" s="1"/>
  <c r="BJ78"/>
  <c r="AW205" s="1"/>
  <c r="AE78"/>
  <c r="O205" s="1"/>
  <c r="BJ77"/>
  <c r="AL204" s="1"/>
  <c r="AE77"/>
  <c r="C204" s="1"/>
  <c r="BJ76"/>
  <c r="AW203" s="1"/>
  <c r="AE76"/>
  <c r="O203" s="1"/>
  <c r="BJ75"/>
  <c r="AW202" s="1"/>
  <c r="AE75"/>
  <c r="F202" s="1"/>
  <c r="BJ74"/>
  <c r="AW201" s="1"/>
  <c r="AE74"/>
  <c r="O201" s="1"/>
  <c r="BJ73"/>
  <c r="AT200" s="1"/>
  <c r="AE73"/>
  <c r="S200" s="1"/>
  <c r="BJ72"/>
  <c r="AW199" s="1"/>
  <c r="AE72"/>
  <c r="O199" s="1"/>
  <c r="BJ71"/>
  <c r="AO198" s="1"/>
  <c r="AE71"/>
  <c r="F198" s="1"/>
  <c r="BJ70"/>
  <c r="AW197" s="1"/>
  <c r="AE70"/>
  <c r="O197" s="1"/>
  <c r="BJ69"/>
  <c r="AL196" s="1"/>
  <c r="AE69"/>
  <c r="C196" s="1"/>
  <c r="BJ68"/>
  <c r="AW195" s="1"/>
  <c r="AE68"/>
  <c r="O195" s="1"/>
  <c r="BJ67"/>
  <c r="AW194" s="1"/>
  <c r="AE67"/>
  <c r="F194" s="1"/>
  <c r="BJ66"/>
  <c r="AW193" s="1"/>
  <c r="AE66"/>
  <c r="O193" s="1"/>
  <c r="BJ65"/>
  <c r="AT192" s="1"/>
  <c r="AE65"/>
  <c r="S192" s="1"/>
  <c r="BJ64"/>
  <c r="AW191" s="1"/>
  <c r="AE64"/>
  <c r="O191" s="1"/>
  <c r="BJ63"/>
  <c r="AO190" s="1"/>
  <c r="AE63"/>
  <c r="F190" s="1"/>
  <c r="BJ62"/>
  <c r="AW189" s="1"/>
  <c r="AE62"/>
  <c r="O189" s="1"/>
  <c r="BJ61"/>
  <c r="AL188" s="1"/>
  <c r="AE61"/>
  <c r="C188" s="1"/>
  <c r="BJ60"/>
  <c r="AW187" s="1"/>
  <c r="AE60"/>
  <c r="O187" s="1"/>
  <c r="BJ59"/>
  <c r="AW186" s="1"/>
  <c r="AE59"/>
  <c r="F186" s="1"/>
  <c r="BJ58"/>
  <c r="AW185" s="1"/>
  <c r="AE58"/>
  <c r="Q185" s="1"/>
  <c r="BJ57"/>
  <c r="AR184" s="1"/>
  <c r="AE57"/>
  <c r="K184" s="1"/>
  <c r="BJ56"/>
  <c r="AV183" s="1"/>
  <c r="AE56"/>
  <c r="Q183" s="1"/>
  <c r="BJ55"/>
  <c r="AW182" s="1"/>
  <c r="AE55"/>
  <c r="Q182" s="1"/>
  <c r="BJ54"/>
  <c r="AP181" s="1"/>
  <c r="AE54"/>
  <c r="Q181" s="1"/>
  <c r="BJ53"/>
  <c r="AW180" s="1"/>
  <c r="AE53"/>
  <c r="K180" s="1"/>
  <c r="BJ52"/>
  <c r="AV179" s="1"/>
  <c r="AE52"/>
  <c r="Q179" s="1"/>
  <c r="BJ51"/>
  <c r="AR178" s="1"/>
  <c r="AE51"/>
  <c r="F178" s="1"/>
  <c r="BJ50"/>
  <c r="AP177" s="1"/>
  <c r="AE50"/>
  <c r="T177" s="1"/>
  <c r="BJ49"/>
  <c r="AW176" s="1"/>
  <c r="AE49"/>
  <c r="G176" s="1"/>
  <c r="BJ48"/>
  <c r="AU175" s="1"/>
  <c r="AE48"/>
  <c r="R175" s="1"/>
  <c r="BJ47"/>
  <c r="AW174" s="1"/>
  <c r="AE47"/>
  <c r="O174" s="1"/>
  <c r="BJ46"/>
  <c r="AU173" s="1"/>
  <c r="AE46"/>
  <c r="R173" s="1"/>
  <c r="BJ45"/>
  <c r="AW172" s="1"/>
  <c r="AE45"/>
  <c r="G172" s="1"/>
  <c r="BJ44"/>
  <c r="AU171" s="1"/>
  <c r="AE44"/>
  <c r="R171" s="1"/>
  <c r="BJ43"/>
  <c r="AW170" s="1"/>
  <c r="AE43"/>
  <c r="O170" s="1"/>
  <c r="BJ42"/>
  <c r="AU169" s="1"/>
  <c r="AE42"/>
  <c r="R169" s="1"/>
  <c r="BJ41"/>
  <c r="AW168" s="1"/>
  <c r="AE41"/>
  <c r="G168" s="1"/>
  <c r="BJ40"/>
  <c r="AU167" s="1"/>
  <c r="AE40"/>
  <c r="R167" s="1"/>
  <c r="BJ39"/>
  <c r="AW166" s="1"/>
  <c r="AE39"/>
  <c r="O166" s="1"/>
  <c r="BJ38"/>
  <c r="AU165" s="1"/>
  <c r="AE38"/>
  <c r="R165" s="1"/>
  <c r="BJ37"/>
  <c r="AW164" s="1"/>
  <c r="AE37"/>
  <c r="G164" s="1"/>
  <c r="BJ36"/>
  <c r="AU163" s="1"/>
  <c r="AE36"/>
  <c r="R163" s="1"/>
  <c r="BJ35"/>
  <c r="AW162" s="1"/>
  <c r="AE35"/>
  <c r="O162" s="1"/>
  <c r="BJ34"/>
  <c r="AU161" s="1"/>
  <c r="AE34"/>
  <c r="R161" s="1"/>
  <c r="BJ33"/>
  <c r="AW160" s="1"/>
  <c r="AE33"/>
  <c r="G160" s="1"/>
  <c r="BJ32"/>
  <c r="AU159" s="1"/>
  <c r="AE32"/>
  <c r="R159" s="1"/>
  <c r="BJ31"/>
  <c r="AW158" s="1"/>
  <c r="AE31"/>
  <c r="O158" s="1"/>
  <c r="BJ30"/>
  <c r="AU157" s="1"/>
  <c r="AE30"/>
  <c r="R157" s="1"/>
  <c r="BJ29"/>
  <c r="AW156" s="1"/>
  <c r="AE29"/>
  <c r="G156" s="1"/>
  <c r="BJ25"/>
  <c r="BJ155" s="1"/>
  <c r="BI25"/>
  <c r="BI155" s="1"/>
  <c r="BH25"/>
  <c r="BH155" s="1"/>
  <c r="BG25"/>
  <c r="BG155" s="1"/>
  <c r="BF25"/>
  <c r="BF155" s="1"/>
  <c r="BE25"/>
  <c r="BE155" s="1"/>
  <c r="BD25"/>
  <c r="BD155" s="1"/>
  <c r="BC25"/>
  <c r="BC155" s="1"/>
  <c r="BB25"/>
  <c r="BB155" s="1"/>
  <c r="BA25"/>
  <c r="BA155" s="1"/>
  <c r="AZ25"/>
  <c r="AZ155" s="1"/>
  <c r="AY25"/>
  <c r="AY155" s="1"/>
  <c r="AX25"/>
  <c r="AX155" s="1"/>
  <c r="AW25"/>
  <c r="AW155" s="1"/>
  <c r="AV25"/>
  <c r="AV155" s="1"/>
  <c r="AU25"/>
  <c r="AU155" s="1"/>
  <c r="AT25"/>
  <c r="AT155" s="1"/>
  <c r="AS25"/>
  <c r="AS155" s="1"/>
  <c r="AR25"/>
  <c r="AR155" s="1"/>
  <c r="AQ25"/>
  <c r="AQ155" s="1"/>
  <c r="AP25"/>
  <c r="AP155" s="1"/>
  <c r="AO25"/>
  <c r="AO155" s="1"/>
  <c r="AN25"/>
  <c r="AN155" s="1"/>
  <c r="AM25"/>
  <c r="AM155" s="1"/>
  <c r="AL25"/>
  <c r="AL155" s="1"/>
  <c r="AK25"/>
  <c r="AK155" s="1"/>
  <c r="AJ25"/>
  <c r="AJ155" s="1"/>
  <c r="AI25"/>
  <c r="AI155" s="1"/>
  <c r="AH25"/>
  <c r="AH155" s="1"/>
  <c r="AG25"/>
  <c r="AG155" s="1"/>
  <c r="BE25" i="58"/>
  <c r="BE155" s="1"/>
  <c r="BF25"/>
  <c r="BF155" s="1"/>
  <c r="BG25"/>
  <c r="BG155" s="1"/>
  <c r="BH25"/>
  <c r="BI25"/>
  <c r="BI155" s="1"/>
  <c r="AX25"/>
  <c r="AX155" s="1"/>
  <c r="AY25"/>
  <c r="AY155" s="1"/>
  <c r="AZ25"/>
  <c r="AZ155" s="1"/>
  <c r="BA25"/>
  <c r="BA155" s="1"/>
  <c r="BB25"/>
  <c r="BB155" s="1"/>
  <c r="BC25"/>
  <c r="BC155" s="1"/>
  <c r="BD25"/>
  <c r="AW25"/>
  <c r="AW155" s="1"/>
  <c r="AE29"/>
  <c r="F156" s="1"/>
  <c r="BJ29"/>
  <c r="AV156" s="1"/>
  <c r="AE30"/>
  <c r="F157" s="1"/>
  <c r="BJ30"/>
  <c r="AR157" s="1"/>
  <c r="AE31"/>
  <c r="C158" s="1"/>
  <c r="BJ31"/>
  <c r="AS158" s="1"/>
  <c r="AE32"/>
  <c r="D159" s="1"/>
  <c r="BJ32"/>
  <c r="AE33"/>
  <c r="F160" s="1"/>
  <c r="BJ33"/>
  <c r="AL160" s="1"/>
  <c r="AE34"/>
  <c r="BJ34"/>
  <c r="AM161" s="1"/>
  <c r="AE35"/>
  <c r="F162" s="1"/>
  <c r="BJ35"/>
  <c r="AH162" s="1"/>
  <c r="AE36"/>
  <c r="S163" s="1"/>
  <c r="BJ36"/>
  <c r="AI163" s="1"/>
  <c r="AE37"/>
  <c r="BJ37"/>
  <c r="AR164" s="1"/>
  <c r="AE38"/>
  <c r="O165" s="1"/>
  <c r="BJ38"/>
  <c r="AX165" s="1"/>
  <c r="AE39"/>
  <c r="G166" s="1"/>
  <c r="BJ39"/>
  <c r="AY166" s="1"/>
  <c r="AE40"/>
  <c r="BJ40"/>
  <c r="AN167" s="1"/>
  <c r="AE41"/>
  <c r="S168" s="1"/>
  <c r="BJ41"/>
  <c r="AW168" s="1"/>
  <c r="AE42"/>
  <c r="BJ42"/>
  <c r="AW169" s="1"/>
  <c r="AE43"/>
  <c r="BJ43"/>
  <c r="AR170" s="1"/>
  <c r="AE44"/>
  <c r="BJ44"/>
  <c r="AE45"/>
  <c r="BJ45"/>
  <c r="AU172" s="1"/>
  <c r="AE46"/>
  <c r="BJ46"/>
  <c r="AE47"/>
  <c r="BJ47"/>
  <c r="AQ174" s="1"/>
  <c r="AE48"/>
  <c r="BJ48"/>
  <c r="AE49"/>
  <c r="BJ49"/>
  <c r="AV176" s="1"/>
  <c r="AE50"/>
  <c r="BJ50"/>
  <c r="AJ177" s="1"/>
  <c r="AE51"/>
  <c r="T178" s="1"/>
  <c r="BJ51"/>
  <c r="AG178" s="1"/>
  <c r="AE52"/>
  <c r="BJ52"/>
  <c r="AE53"/>
  <c r="M180" s="1"/>
  <c r="BJ53"/>
  <c r="AV180" s="1"/>
  <c r="AE54"/>
  <c r="BJ54"/>
  <c r="AN181" s="1"/>
  <c r="AE55"/>
  <c r="BJ55"/>
  <c r="AQ182" s="1"/>
  <c r="AE56"/>
  <c r="BJ56"/>
  <c r="AT183" s="1"/>
  <c r="AE57"/>
  <c r="S184" s="1"/>
  <c r="BJ57"/>
  <c r="AN184" s="1"/>
  <c r="AE58"/>
  <c r="BJ58"/>
  <c r="AE59"/>
  <c r="BJ59"/>
  <c r="AK186" s="1"/>
  <c r="AE60"/>
  <c r="BJ60"/>
  <c r="AH187" s="1"/>
  <c r="AE61"/>
  <c r="BJ61"/>
  <c r="AO188" s="1"/>
  <c r="AE62"/>
  <c r="BJ62"/>
  <c r="AX189" s="1"/>
  <c r="AE63"/>
  <c r="L190" s="1"/>
  <c r="BJ63"/>
  <c r="BJ190" s="1"/>
  <c r="AE64"/>
  <c r="BJ64"/>
  <c r="AV191" s="1"/>
  <c r="AE65"/>
  <c r="R192" s="1"/>
  <c r="BJ65"/>
  <c r="AX192" s="1"/>
  <c r="AE66"/>
  <c r="BJ66"/>
  <c r="AN193" s="1"/>
  <c r="AE67"/>
  <c r="BJ67"/>
  <c r="AP194" s="1"/>
  <c r="AE68"/>
  <c r="BJ68"/>
  <c r="AR195" s="1"/>
  <c r="AE69"/>
  <c r="BJ69"/>
  <c r="AI196" s="1"/>
  <c r="AE70"/>
  <c r="G197" s="1"/>
  <c r="BJ70"/>
  <c r="BJ197" s="1"/>
  <c r="AE71"/>
  <c r="I198" s="1"/>
  <c r="BJ71"/>
  <c r="AI198" s="1"/>
  <c r="AE72"/>
  <c r="J199" s="1"/>
  <c r="BJ72"/>
  <c r="AE73"/>
  <c r="BJ73"/>
  <c r="AO200" s="1"/>
  <c r="AE74"/>
  <c r="AE201" s="1"/>
  <c r="BJ74"/>
  <c r="AK201" s="1"/>
  <c r="AE75"/>
  <c r="R202" s="1"/>
  <c r="BJ75"/>
  <c r="AL202" s="1"/>
  <c r="AE76"/>
  <c r="H203" s="1"/>
  <c r="BJ76"/>
  <c r="BJ203" s="1"/>
  <c r="AE77"/>
  <c r="M204" s="1"/>
  <c r="BJ77"/>
  <c r="AY204" s="1"/>
  <c r="AE78"/>
  <c r="G205" s="1"/>
  <c r="BJ78"/>
  <c r="AL205" s="1"/>
  <c r="AE79"/>
  <c r="BJ79"/>
  <c r="AY206" s="1"/>
  <c r="AE80"/>
  <c r="BJ80"/>
  <c r="AG207" s="1"/>
  <c r="AE81"/>
  <c r="C208" s="1"/>
  <c r="BJ81"/>
  <c r="AS208" s="1"/>
  <c r="AE82"/>
  <c r="BJ82"/>
  <c r="AJ209" s="1"/>
  <c r="AE83"/>
  <c r="BJ83"/>
  <c r="AN210" s="1"/>
  <c r="AE84"/>
  <c r="BJ84"/>
  <c r="AN211" s="1"/>
  <c r="AE85"/>
  <c r="J212" s="1"/>
  <c r="BJ85"/>
  <c r="AQ212" s="1"/>
  <c r="AE86"/>
  <c r="BJ86"/>
  <c r="AT213" s="1"/>
  <c r="AE87"/>
  <c r="T214" s="1"/>
  <c r="BJ87"/>
  <c r="AK214" s="1"/>
  <c r="AE88"/>
  <c r="AE215" s="1"/>
  <c r="BJ88"/>
  <c r="AE89"/>
  <c r="C216" s="1"/>
  <c r="BJ89"/>
  <c r="AO216" s="1"/>
  <c r="AE90"/>
  <c r="BJ90"/>
  <c r="AU217" s="1"/>
  <c r="AE91"/>
  <c r="H218" s="1"/>
  <c r="BJ91"/>
  <c r="AY218" s="1"/>
  <c r="AE92"/>
  <c r="P219" s="1"/>
  <c r="BJ92"/>
  <c r="AY219" s="1"/>
  <c r="AE93"/>
  <c r="AE220" s="1"/>
  <c r="BJ93"/>
  <c r="AL220" s="1"/>
  <c r="AE94"/>
  <c r="BJ94"/>
  <c r="AI221" s="1"/>
  <c r="AE95"/>
  <c r="C222" s="1"/>
  <c r="BJ95"/>
  <c r="AN222" s="1"/>
  <c r="AE96"/>
  <c r="BJ96"/>
  <c r="AW223" s="1"/>
  <c r="AE97"/>
  <c r="N224" s="1"/>
  <c r="BJ97"/>
  <c r="AH224" s="1"/>
  <c r="AE98"/>
  <c r="BJ98"/>
  <c r="AT225" s="1"/>
  <c r="AE99"/>
  <c r="J226" s="1"/>
  <c r="BJ99"/>
  <c r="AH226" s="1"/>
  <c r="AE100"/>
  <c r="BJ100"/>
  <c r="AE101"/>
  <c r="O228" s="1"/>
  <c r="BJ101"/>
  <c r="AK228" s="1"/>
  <c r="AE102"/>
  <c r="C229" s="1"/>
  <c r="BJ102"/>
  <c r="AQ229" s="1"/>
  <c r="AE103"/>
  <c r="AE230" s="1"/>
  <c r="BJ103"/>
  <c r="AT230" s="1"/>
  <c r="AE104"/>
  <c r="BJ104"/>
  <c r="AG231" s="1"/>
  <c r="AE105"/>
  <c r="O232" s="1"/>
  <c r="BJ105"/>
  <c r="AJ232" s="1"/>
  <c r="AE106"/>
  <c r="R233" s="1"/>
  <c r="BJ106"/>
  <c r="AX233" s="1"/>
  <c r="AE107"/>
  <c r="K234" s="1"/>
  <c r="BJ107"/>
  <c r="AY234" s="1"/>
  <c r="AE108"/>
  <c r="BJ108"/>
  <c r="AQ235" s="1"/>
  <c r="AE109"/>
  <c r="C236" s="1"/>
  <c r="BJ109"/>
  <c r="AT236" s="1"/>
  <c r="AE110"/>
  <c r="BJ110"/>
  <c r="AI237" s="1"/>
  <c r="AE111"/>
  <c r="E238" s="1"/>
  <c r="BJ111"/>
  <c r="AS238" s="1"/>
  <c r="AE112"/>
  <c r="BJ112"/>
  <c r="BJ239" s="1"/>
  <c r="AE113"/>
  <c r="J240" s="1"/>
  <c r="BJ113"/>
  <c r="AT240" s="1"/>
  <c r="AE114"/>
  <c r="BJ114"/>
  <c r="BJ241" s="1"/>
  <c r="AE115"/>
  <c r="O242" s="1"/>
  <c r="BJ115"/>
  <c r="AO242" s="1"/>
  <c r="AE116"/>
  <c r="BJ116"/>
  <c r="AW243" s="1"/>
  <c r="AE117"/>
  <c r="AE244" s="1"/>
  <c r="BJ117"/>
  <c r="AH244" s="1"/>
  <c r="AE118"/>
  <c r="BJ118"/>
  <c r="AR245" s="1"/>
  <c r="AE119"/>
  <c r="BJ119"/>
  <c r="AR246" s="1"/>
  <c r="AE120"/>
  <c r="BJ120"/>
  <c r="AV247" s="1"/>
  <c r="AE121"/>
  <c r="I248" s="1"/>
  <c r="BJ121"/>
  <c r="AS248" s="1"/>
  <c r="AE122"/>
  <c r="BJ122"/>
  <c r="AT249" s="1"/>
  <c r="AE123"/>
  <c r="B250" s="1"/>
  <c r="BJ123"/>
  <c r="AE124"/>
  <c r="BJ124"/>
  <c r="AE125"/>
  <c r="BJ125"/>
  <c r="AP252" s="1"/>
  <c r="AE126"/>
  <c r="BJ126"/>
  <c r="AM253" s="1"/>
  <c r="AE127"/>
  <c r="N254" s="1"/>
  <c r="BJ127"/>
  <c r="AX254" s="1"/>
  <c r="AE128"/>
  <c r="BJ128"/>
  <c r="AE129"/>
  <c r="BJ129"/>
  <c r="AJ25"/>
  <c r="AJ155" s="1"/>
  <c r="AU25"/>
  <c r="AU155" s="1"/>
  <c r="AQ25"/>
  <c r="AQ155" s="1"/>
  <c r="AI25"/>
  <c r="AI155" s="1"/>
  <c r="AE155"/>
  <c r="AD155"/>
  <c r="AC155"/>
  <c r="AB155"/>
  <c r="AA155"/>
  <c r="Z155"/>
  <c r="Y155"/>
  <c r="X155"/>
  <c r="W155"/>
  <c r="V155"/>
  <c r="U155"/>
  <c r="T155"/>
  <c r="S155"/>
  <c r="R155"/>
  <c r="Q155"/>
  <c r="P155"/>
  <c r="O155"/>
  <c r="N155"/>
  <c r="M155"/>
  <c r="L155"/>
  <c r="K155"/>
  <c r="J155"/>
  <c r="I155"/>
  <c r="H155"/>
  <c r="G155"/>
  <c r="F155"/>
  <c r="E155"/>
  <c r="D155"/>
  <c r="C155"/>
  <c r="B155"/>
  <c r="BJ25"/>
  <c r="BJ155" s="1"/>
  <c r="BH155"/>
  <c r="BD155"/>
  <c r="AV25"/>
  <c r="AV155" s="1"/>
  <c r="AT25"/>
  <c r="AT155" s="1"/>
  <c r="AS25"/>
  <c r="AS155" s="1"/>
  <c r="AR25"/>
  <c r="AR155" s="1"/>
  <c r="AP25"/>
  <c r="AP155" s="1"/>
  <c r="AO25"/>
  <c r="AO155" s="1"/>
  <c r="AN25"/>
  <c r="AN155" s="1"/>
  <c r="AM25"/>
  <c r="AM155" s="1"/>
  <c r="AL25"/>
  <c r="AL155" s="1"/>
  <c r="AK25"/>
  <c r="AK155" s="1"/>
  <c r="AH25"/>
  <c r="AH155" s="1"/>
  <c r="AG25"/>
  <c r="AG155" s="1"/>
  <c r="E217"/>
  <c r="T215"/>
  <c r="O217"/>
  <c r="D213"/>
  <c r="B243"/>
  <c r="R243"/>
  <c r="AE247"/>
  <c r="K213"/>
  <c r="S205"/>
  <c r="F241"/>
  <c r="F221"/>
  <c r="K215"/>
  <c r="S215"/>
  <c r="M215"/>
  <c r="G215"/>
  <c r="C215"/>
  <c r="T209"/>
  <c r="Q209"/>
  <c r="L209"/>
  <c r="R209"/>
  <c r="T207"/>
  <c r="O207"/>
  <c r="I207"/>
  <c r="R207"/>
  <c r="E207"/>
  <c r="D207"/>
  <c r="T199"/>
  <c r="K199"/>
  <c r="G199"/>
  <c r="C199"/>
  <c r="B199"/>
  <c r="F185"/>
  <c r="Q185"/>
  <c r="O179"/>
  <c r="T175"/>
  <c r="H175"/>
  <c r="M175"/>
  <c r="C207"/>
  <c r="N213"/>
  <c r="N215"/>
  <c r="Q233"/>
  <c r="R193"/>
  <c r="R213"/>
  <c r="AE217"/>
  <c r="I217"/>
  <c r="B205"/>
  <c r="B215"/>
  <c r="B179"/>
  <c r="M205"/>
  <c r="M213"/>
  <c r="D193"/>
  <c r="I235"/>
  <c r="D179"/>
  <c r="B217"/>
  <c r="S229"/>
  <c r="H237"/>
  <c r="H199"/>
  <c r="H253"/>
  <c r="R253"/>
  <c r="N253"/>
  <c r="T249"/>
  <c r="O249"/>
  <c r="S247"/>
  <c r="I247"/>
  <c r="N247"/>
  <c r="G247"/>
  <c r="E243"/>
  <c r="H239"/>
  <c r="F235"/>
  <c r="S231"/>
  <c r="R223"/>
  <c r="H217"/>
  <c r="F217"/>
  <c r="L217"/>
  <c r="G217"/>
  <c r="S217"/>
  <c r="N217"/>
  <c r="M217"/>
  <c r="S213"/>
  <c r="O213"/>
  <c r="L213"/>
  <c r="G213"/>
  <c r="P213"/>
  <c r="I213"/>
  <c r="F213"/>
  <c r="C211"/>
  <c r="K205"/>
  <c r="AE205"/>
  <c r="O205"/>
  <c r="D205"/>
  <c r="H193"/>
  <c r="O193"/>
  <c r="S193"/>
  <c r="I193"/>
  <c r="O187"/>
  <c r="I187"/>
  <c r="M187"/>
  <c r="K177"/>
  <c r="H177"/>
  <c r="H173"/>
  <c r="T173"/>
  <c r="F173"/>
  <c r="O171"/>
  <c r="N171"/>
  <c r="S171"/>
  <c r="P171"/>
  <c r="J201"/>
  <c r="I215"/>
  <c r="I205"/>
  <c r="C205"/>
  <c r="C247"/>
  <c r="E213"/>
  <c r="L215"/>
  <c r="N205"/>
  <c r="N233"/>
  <c r="Q171"/>
  <c r="Q247"/>
  <c r="S181"/>
  <c r="R215"/>
  <c r="B253"/>
  <c r="J185"/>
  <c r="B213"/>
  <c r="I237"/>
  <c r="E181"/>
  <c r="G249"/>
  <c r="F187"/>
  <c r="F249"/>
  <c r="L199"/>
  <c r="M247"/>
  <c r="C217"/>
  <c r="C179"/>
  <c r="N187"/>
  <c r="G193"/>
  <c r="P217"/>
  <c r="P203"/>
  <c r="Q215"/>
  <c r="Q227"/>
  <c r="R187"/>
  <c r="R181"/>
  <c r="H195"/>
  <c r="AE193"/>
  <c r="H213"/>
  <c r="AE249"/>
  <c r="T171"/>
  <c r="T213"/>
  <c r="H240"/>
  <c r="N191" i="63" l="1"/>
  <c r="AP217" i="58"/>
  <c r="AO241"/>
  <c r="L242"/>
  <c r="AY237"/>
  <c r="L240"/>
  <c r="AH231"/>
  <c r="K231" i="63"/>
  <c r="K187"/>
  <c r="P217"/>
  <c r="G175"/>
  <c r="K197"/>
  <c r="C181"/>
  <c r="E213"/>
  <c r="E183"/>
  <c r="F195"/>
  <c r="K215"/>
  <c r="S179"/>
  <c r="N189"/>
  <c r="C199"/>
  <c r="I227"/>
  <c r="C232" i="58"/>
  <c r="S244"/>
  <c r="AW225"/>
  <c r="BJ253"/>
  <c r="L177" i="63"/>
  <c r="S185"/>
  <c r="F193"/>
  <c r="C201"/>
  <c r="T223"/>
  <c r="G249"/>
  <c r="AY175"/>
  <c r="AK181"/>
  <c r="AO187"/>
  <c r="AO195"/>
  <c r="AO205"/>
  <c r="AR213"/>
  <c r="AQ173"/>
  <c r="AX175"/>
  <c r="AV177"/>
  <c r="AJ181"/>
  <c r="AP183"/>
  <c r="AL187"/>
  <c r="AL195"/>
  <c r="AO203"/>
  <c r="AX215"/>
  <c r="AP173"/>
  <c r="AI175"/>
  <c r="AT177"/>
  <c r="AO183"/>
  <c r="AO189"/>
  <c r="AO197"/>
  <c r="AL203"/>
  <c r="AM211"/>
  <c r="AH175"/>
  <c r="BJ179"/>
  <c r="AL185"/>
  <c r="AL193"/>
  <c r="AL201"/>
  <c r="AL209"/>
  <c r="AV213"/>
  <c r="BJ219"/>
  <c r="H175"/>
  <c r="C177"/>
  <c r="S177"/>
  <c r="R178"/>
  <c r="AE179"/>
  <c r="E181"/>
  <c r="N183"/>
  <c r="M184"/>
  <c r="S191"/>
  <c r="S193"/>
  <c r="K195"/>
  <c r="N197"/>
  <c r="N199"/>
  <c r="F201"/>
  <c r="F203"/>
  <c r="K205"/>
  <c r="C207"/>
  <c r="C209"/>
  <c r="G211"/>
  <c r="Q218"/>
  <c r="I221"/>
  <c r="T225"/>
  <c r="T229"/>
  <c r="J233"/>
  <c r="P176"/>
  <c r="S202"/>
  <c r="C206"/>
  <c r="F208"/>
  <c r="H174"/>
  <c r="P175"/>
  <c r="K177"/>
  <c r="J179"/>
  <c r="B180"/>
  <c r="O181"/>
  <c r="C183"/>
  <c r="J185"/>
  <c r="F187"/>
  <c r="K189"/>
  <c r="C191"/>
  <c r="C193"/>
  <c r="S194"/>
  <c r="C198"/>
  <c r="F200"/>
  <c r="S207"/>
  <c r="S209"/>
  <c r="G215"/>
  <c r="L217"/>
  <c r="I219"/>
  <c r="I223"/>
  <c r="D227"/>
  <c r="D231"/>
  <c r="G237"/>
  <c r="O175"/>
  <c r="D177"/>
  <c r="AE177"/>
  <c r="I179"/>
  <c r="N181"/>
  <c r="G182"/>
  <c r="O183"/>
  <c r="I185"/>
  <c r="S186"/>
  <c r="C190"/>
  <c r="F192"/>
  <c r="S199"/>
  <c r="S201"/>
  <c r="K203"/>
  <c r="N205"/>
  <c r="N207"/>
  <c r="F209"/>
  <c r="AE211"/>
  <c r="C216"/>
  <c r="D219"/>
  <c r="T221"/>
  <c r="L173"/>
  <c r="C173"/>
  <c r="S173"/>
  <c r="D173"/>
  <c r="T173"/>
  <c r="K173"/>
  <c r="T161"/>
  <c r="D157"/>
  <c r="K157"/>
  <c r="L161"/>
  <c r="AQ174"/>
  <c r="AM176"/>
  <c r="AU176"/>
  <c r="AN178"/>
  <c r="AH180"/>
  <c r="AS180"/>
  <c r="AH182"/>
  <c r="AS182"/>
  <c r="AN184"/>
  <c r="AX184"/>
  <c r="AT186"/>
  <c r="AG188"/>
  <c r="AW188"/>
  <c r="AL190"/>
  <c r="AT194"/>
  <c r="AG196"/>
  <c r="AW196"/>
  <c r="AL198"/>
  <c r="AO200"/>
  <c r="AT202"/>
  <c r="AG204"/>
  <c r="AW204"/>
  <c r="AL206"/>
  <c r="AO208"/>
  <c r="AJ210"/>
  <c r="AI212"/>
  <c r="AN214"/>
  <c r="AT216"/>
  <c r="AR224"/>
  <c r="AR228"/>
  <c r="S230" i="58"/>
  <c r="O236"/>
  <c r="O230"/>
  <c r="AH225"/>
  <c r="AW235"/>
  <c r="AG245"/>
  <c r="AP235"/>
  <c r="AU156" i="63"/>
  <c r="AQ158"/>
  <c r="AM168"/>
  <c r="H173"/>
  <c r="P173"/>
  <c r="AI173"/>
  <c r="AY173"/>
  <c r="P174"/>
  <c r="AM174"/>
  <c r="AU174"/>
  <c r="D175"/>
  <c r="L175"/>
  <c r="T175"/>
  <c r="AQ175"/>
  <c r="H176"/>
  <c r="AI176"/>
  <c r="AQ176"/>
  <c r="AY176"/>
  <c r="H177"/>
  <c r="P177"/>
  <c r="AK177"/>
  <c r="G178"/>
  <c r="AH178"/>
  <c r="AS178"/>
  <c r="E179"/>
  <c r="O179"/>
  <c r="AP179"/>
  <c r="M180"/>
  <c r="AN180"/>
  <c r="AX180"/>
  <c r="J181"/>
  <c r="AE181"/>
  <c r="AV181"/>
  <c r="R182"/>
  <c r="AN182"/>
  <c r="AX182"/>
  <c r="J183"/>
  <c r="AE183"/>
  <c r="B184"/>
  <c r="AH184"/>
  <c r="AS184"/>
  <c r="E185"/>
  <c r="O185"/>
  <c r="C186"/>
  <c r="AL186"/>
  <c r="C187"/>
  <c r="S187"/>
  <c r="F188"/>
  <c r="AO188"/>
  <c r="F189"/>
  <c r="AL189"/>
  <c r="S190"/>
  <c r="AT190"/>
  <c r="K191"/>
  <c r="AO191"/>
  <c r="AG192"/>
  <c r="AW192"/>
  <c r="N193"/>
  <c r="C194"/>
  <c r="AL194"/>
  <c r="C195"/>
  <c r="S195"/>
  <c r="F196"/>
  <c r="AO196"/>
  <c r="F197"/>
  <c r="AL197"/>
  <c r="S198"/>
  <c r="AT198"/>
  <c r="K199"/>
  <c r="AO199"/>
  <c r="AG200"/>
  <c r="AW200"/>
  <c r="N201"/>
  <c r="C202"/>
  <c r="AL202"/>
  <c r="C203"/>
  <c r="S203"/>
  <c r="F204"/>
  <c r="AO204"/>
  <c r="F205"/>
  <c r="AL205"/>
  <c r="S206"/>
  <c r="AT206"/>
  <c r="K207"/>
  <c r="AO207"/>
  <c r="AG208"/>
  <c r="AW208"/>
  <c r="N209"/>
  <c r="D210"/>
  <c r="AU210"/>
  <c r="Q211"/>
  <c r="I212"/>
  <c r="AT212"/>
  <c r="P213"/>
  <c r="S214"/>
  <c r="AY214"/>
  <c r="AE215"/>
  <c r="AI216"/>
  <c r="E217"/>
  <c r="AL217"/>
  <c r="AR218"/>
  <c r="AU219"/>
  <c r="D221"/>
  <c r="L222"/>
  <c r="D223"/>
  <c r="BJ223"/>
  <c r="I225"/>
  <c r="AR226"/>
  <c r="I229"/>
  <c r="AO230"/>
  <c r="AM232"/>
  <c r="G241"/>
  <c r="G245"/>
  <c r="G253"/>
  <c r="G174"/>
  <c r="AH174"/>
  <c r="AP174"/>
  <c r="AX174"/>
  <c r="O176"/>
  <c r="AL176"/>
  <c r="AT176"/>
  <c r="Q178"/>
  <c r="AL178"/>
  <c r="AW178"/>
  <c r="AG180"/>
  <c r="AR180"/>
  <c r="F182"/>
  <c r="AG182"/>
  <c r="AR182"/>
  <c r="AL184"/>
  <c r="AW184"/>
  <c r="AO186"/>
  <c r="S188"/>
  <c r="AT188"/>
  <c r="AG190"/>
  <c r="AW190"/>
  <c r="C192"/>
  <c r="AL192"/>
  <c r="AO194"/>
  <c r="S196"/>
  <c r="AT196"/>
  <c r="AG198"/>
  <c r="AW198"/>
  <c r="C200"/>
  <c r="AL200"/>
  <c r="AO202"/>
  <c r="S204"/>
  <c r="AT204"/>
  <c r="AG206"/>
  <c r="AW206"/>
  <c r="C208"/>
  <c r="AL208"/>
  <c r="AY210"/>
  <c r="BJ212"/>
  <c r="AJ214"/>
  <c r="AP216"/>
  <c r="AI174"/>
  <c r="AY174"/>
  <c r="AX178"/>
  <c r="AO192"/>
  <c r="AM220"/>
  <c r="AM222"/>
  <c r="T238" i="58"/>
  <c r="M228"/>
  <c r="C244"/>
  <c r="AI219"/>
  <c r="AR233"/>
  <c r="AI243"/>
  <c r="P230"/>
  <c r="T157" i="63"/>
  <c r="AM166"/>
  <c r="G173"/>
  <c r="O173"/>
  <c r="AH173"/>
  <c r="AX173"/>
  <c r="AL174"/>
  <c r="AT174"/>
  <c r="C175"/>
  <c r="K175"/>
  <c r="S175"/>
  <c r="AP175"/>
  <c r="AH176"/>
  <c r="AP176"/>
  <c r="AX176"/>
  <c r="G177"/>
  <c r="O177"/>
  <c r="AJ177"/>
  <c r="AG178"/>
  <c r="C179"/>
  <c r="N179"/>
  <c r="AO179"/>
  <c r="AL180"/>
  <c r="I181"/>
  <c r="S181"/>
  <c r="AT181"/>
  <c r="AL182"/>
  <c r="I183"/>
  <c r="S183"/>
  <c r="BJ183"/>
  <c r="AG184"/>
  <c r="C185"/>
  <c r="N185"/>
  <c r="AO185"/>
  <c r="AG186"/>
  <c r="N187"/>
  <c r="C189"/>
  <c r="S189"/>
  <c r="F191"/>
  <c r="AL191"/>
  <c r="K193"/>
  <c r="AO193"/>
  <c r="AG194"/>
  <c r="N195"/>
  <c r="C197"/>
  <c r="S197"/>
  <c r="F199"/>
  <c r="AL199"/>
  <c r="K201"/>
  <c r="AO201"/>
  <c r="AG202"/>
  <c r="N203"/>
  <c r="C205"/>
  <c r="S205"/>
  <c r="F207"/>
  <c r="AL207"/>
  <c r="K209"/>
  <c r="AO209"/>
  <c r="K211"/>
  <c r="L213"/>
  <c r="Q215"/>
  <c r="AH217"/>
  <c r="T219"/>
  <c r="AJ221"/>
  <c r="AU223"/>
  <c r="D225"/>
  <c r="T227"/>
  <c r="D229"/>
  <c r="P233"/>
  <c r="AY160"/>
  <c r="AM164"/>
  <c r="AI160"/>
  <c r="AM162"/>
  <c r="AU170"/>
  <c r="AP156"/>
  <c r="AP158"/>
  <c r="AH160"/>
  <c r="AX160"/>
  <c r="AL162"/>
  <c r="AL164"/>
  <c r="AL166"/>
  <c r="AL168"/>
  <c r="AM170"/>
  <c r="AM156"/>
  <c r="AI158"/>
  <c r="AY158"/>
  <c r="AQ160"/>
  <c r="AU162"/>
  <c r="AU164"/>
  <c r="AU166"/>
  <c r="AU168"/>
  <c r="AU172"/>
  <c r="AH156"/>
  <c r="AX156"/>
  <c r="AH158"/>
  <c r="AX158"/>
  <c r="AP160"/>
  <c r="AT162"/>
  <c r="AT164"/>
  <c r="AT166"/>
  <c r="AT168"/>
  <c r="AM172"/>
  <c r="AX161"/>
  <c r="AX169"/>
  <c r="AL170"/>
  <c r="AT170"/>
  <c r="AH171"/>
  <c r="AX171"/>
  <c r="AL172"/>
  <c r="AT172"/>
  <c r="AY169"/>
  <c r="AI171"/>
  <c r="AX167"/>
  <c r="AL156"/>
  <c r="AT156"/>
  <c r="AI157"/>
  <c r="AY157"/>
  <c r="AM158"/>
  <c r="AU158"/>
  <c r="AI159"/>
  <c r="AY159"/>
  <c r="AM160"/>
  <c r="AU160"/>
  <c r="AQ161"/>
  <c r="AI162"/>
  <c r="AQ162"/>
  <c r="AY162"/>
  <c r="AQ163"/>
  <c r="AI164"/>
  <c r="AQ164"/>
  <c r="AY164"/>
  <c r="AQ165"/>
  <c r="AI166"/>
  <c r="AQ166"/>
  <c r="AY166"/>
  <c r="AQ167"/>
  <c r="AI168"/>
  <c r="AQ168"/>
  <c r="AY168"/>
  <c r="AQ169"/>
  <c r="AI170"/>
  <c r="AQ170"/>
  <c r="AY170"/>
  <c r="AQ171"/>
  <c r="AI172"/>
  <c r="AQ172"/>
  <c r="AY172"/>
  <c r="AQ157"/>
  <c r="AQ159"/>
  <c r="AI161"/>
  <c r="AY161"/>
  <c r="AI163"/>
  <c r="AY163"/>
  <c r="AI165"/>
  <c r="AY165"/>
  <c r="AI167"/>
  <c r="AY167"/>
  <c r="AI169"/>
  <c r="AY171"/>
  <c r="AP157"/>
  <c r="AP159"/>
  <c r="AH161"/>
  <c r="AH163"/>
  <c r="AX163"/>
  <c r="AH165"/>
  <c r="AX165"/>
  <c r="AH167"/>
  <c r="AH169"/>
  <c r="AI156"/>
  <c r="AQ156"/>
  <c r="AY156"/>
  <c r="AH157"/>
  <c r="AX157"/>
  <c r="AL158"/>
  <c r="AT158"/>
  <c r="AH159"/>
  <c r="AX159"/>
  <c r="AL160"/>
  <c r="AT160"/>
  <c r="AP161"/>
  <c r="AH162"/>
  <c r="AP162"/>
  <c r="AX162"/>
  <c r="AP163"/>
  <c r="AH164"/>
  <c r="AP164"/>
  <c r="AX164"/>
  <c r="AP165"/>
  <c r="AH166"/>
  <c r="AP166"/>
  <c r="AX166"/>
  <c r="AP167"/>
  <c r="AH168"/>
  <c r="AP168"/>
  <c r="AX168"/>
  <c r="AP169"/>
  <c r="AH170"/>
  <c r="AP170"/>
  <c r="AX170"/>
  <c r="AP171"/>
  <c r="AH172"/>
  <c r="AP172"/>
  <c r="AX172"/>
  <c r="P172"/>
  <c r="O171"/>
  <c r="P171"/>
  <c r="T169"/>
  <c r="L169"/>
  <c r="L167"/>
  <c r="T167"/>
  <c r="T165"/>
  <c r="L165"/>
  <c r="P156"/>
  <c r="H162"/>
  <c r="H166"/>
  <c r="P168"/>
  <c r="O156"/>
  <c r="C157"/>
  <c r="S157"/>
  <c r="G158"/>
  <c r="D161"/>
  <c r="D165"/>
  <c r="D167"/>
  <c r="D169"/>
  <c r="H171"/>
  <c r="P158"/>
  <c r="O172"/>
  <c r="L157"/>
  <c r="G171"/>
  <c r="H172"/>
  <c r="D171"/>
  <c r="L171"/>
  <c r="T171"/>
  <c r="C171"/>
  <c r="K171"/>
  <c r="S171"/>
  <c r="P170"/>
  <c r="H170"/>
  <c r="G170"/>
  <c r="C169"/>
  <c r="K169"/>
  <c r="S169"/>
  <c r="H169"/>
  <c r="P169"/>
  <c r="G169"/>
  <c r="O169"/>
  <c r="O168"/>
  <c r="H168"/>
  <c r="H167"/>
  <c r="P167"/>
  <c r="G167"/>
  <c r="O167"/>
  <c r="C167"/>
  <c r="K167"/>
  <c r="S167"/>
  <c r="G166"/>
  <c r="P166"/>
  <c r="C165"/>
  <c r="K165"/>
  <c r="S165"/>
  <c r="H165"/>
  <c r="P165"/>
  <c r="G165"/>
  <c r="O165"/>
  <c r="O164"/>
  <c r="H164"/>
  <c r="P164"/>
  <c r="H163"/>
  <c r="G163"/>
  <c r="O163"/>
  <c r="P163"/>
  <c r="D163"/>
  <c r="L163"/>
  <c r="T163"/>
  <c r="C163"/>
  <c r="K163"/>
  <c r="S163"/>
  <c r="G162"/>
  <c r="P162"/>
  <c r="C161"/>
  <c r="K161"/>
  <c r="S161"/>
  <c r="H161"/>
  <c r="P161"/>
  <c r="G161"/>
  <c r="O161"/>
  <c r="P160"/>
  <c r="H160"/>
  <c r="O160"/>
  <c r="P159"/>
  <c r="G159"/>
  <c r="D159"/>
  <c r="L159"/>
  <c r="T159"/>
  <c r="H159"/>
  <c r="O159"/>
  <c r="C159"/>
  <c r="K159"/>
  <c r="S159"/>
  <c r="H158"/>
  <c r="H157"/>
  <c r="P157"/>
  <c r="G157"/>
  <c r="O157"/>
  <c r="H156"/>
  <c r="R156"/>
  <c r="N156"/>
  <c r="J156"/>
  <c r="F156"/>
  <c r="B156"/>
  <c r="AE156"/>
  <c r="Q156"/>
  <c r="M156"/>
  <c r="I156"/>
  <c r="E156"/>
  <c r="R158"/>
  <c r="N158"/>
  <c r="J158"/>
  <c r="F158"/>
  <c r="B158"/>
  <c r="AE158"/>
  <c r="Q158"/>
  <c r="M158"/>
  <c r="I158"/>
  <c r="E158"/>
  <c r="R160"/>
  <c r="N160"/>
  <c r="J160"/>
  <c r="F160"/>
  <c r="B160"/>
  <c r="AE160"/>
  <c r="Q160"/>
  <c r="M160"/>
  <c r="I160"/>
  <c r="E160"/>
  <c r="R162"/>
  <c r="N162"/>
  <c r="J162"/>
  <c r="F162"/>
  <c r="B162"/>
  <c r="AE162"/>
  <c r="Q162"/>
  <c r="M162"/>
  <c r="I162"/>
  <c r="E162"/>
  <c r="R164"/>
  <c r="N164"/>
  <c r="J164"/>
  <c r="F164"/>
  <c r="B164"/>
  <c r="AE164"/>
  <c r="Q164"/>
  <c r="M164"/>
  <c r="I164"/>
  <c r="E164"/>
  <c r="R166"/>
  <c r="N166"/>
  <c r="J166"/>
  <c r="F166"/>
  <c r="B166"/>
  <c r="AE166"/>
  <c r="Q166"/>
  <c r="M166"/>
  <c r="I166"/>
  <c r="E166"/>
  <c r="R168"/>
  <c r="N168"/>
  <c r="J168"/>
  <c r="F168"/>
  <c r="B168"/>
  <c r="AE168"/>
  <c r="Q168"/>
  <c r="M168"/>
  <c r="I168"/>
  <c r="E168"/>
  <c r="R170"/>
  <c r="N170"/>
  <c r="J170"/>
  <c r="F170"/>
  <c r="B170"/>
  <c r="AE170"/>
  <c r="Q170"/>
  <c r="M170"/>
  <c r="I170"/>
  <c r="E170"/>
  <c r="R172"/>
  <c r="N172"/>
  <c r="J172"/>
  <c r="F172"/>
  <c r="B172"/>
  <c r="AE172"/>
  <c r="Q172"/>
  <c r="M172"/>
  <c r="I172"/>
  <c r="E172"/>
  <c r="R174"/>
  <c r="N174"/>
  <c r="J174"/>
  <c r="F174"/>
  <c r="B174"/>
  <c r="AE174"/>
  <c r="Q174"/>
  <c r="M174"/>
  <c r="I174"/>
  <c r="E174"/>
  <c r="R176"/>
  <c r="N176"/>
  <c r="J176"/>
  <c r="F176"/>
  <c r="B176"/>
  <c r="AE176"/>
  <c r="Q176"/>
  <c r="M176"/>
  <c r="I176"/>
  <c r="E176"/>
  <c r="T178"/>
  <c r="P178"/>
  <c r="L178"/>
  <c r="H178"/>
  <c r="D178"/>
  <c r="AE178"/>
  <c r="O178"/>
  <c r="J178"/>
  <c r="E178"/>
  <c r="S178"/>
  <c r="N178"/>
  <c r="I178"/>
  <c r="C178"/>
  <c r="T180"/>
  <c r="P180"/>
  <c r="L180"/>
  <c r="H180"/>
  <c r="D180"/>
  <c r="AE180"/>
  <c r="O180"/>
  <c r="J180"/>
  <c r="E180"/>
  <c r="S180"/>
  <c r="N180"/>
  <c r="I180"/>
  <c r="C180"/>
  <c r="T182"/>
  <c r="P182"/>
  <c r="L182"/>
  <c r="H182"/>
  <c r="D182"/>
  <c r="AE182"/>
  <c r="O182"/>
  <c r="J182"/>
  <c r="E182"/>
  <c r="S182"/>
  <c r="N182"/>
  <c r="I182"/>
  <c r="C182"/>
  <c r="T184"/>
  <c r="P184"/>
  <c r="L184"/>
  <c r="H184"/>
  <c r="D184"/>
  <c r="AE184"/>
  <c r="O184"/>
  <c r="J184"/>
  <c r="E184"/>
  <c r="S184"/>
  <c r="N184"/>
  <c r="I184"/>
  <c r="C184"/>
  <c r="AE186"/>
  <c r="Q186"/>
  <c r="M186"/>
  <c r="I186"/>
  <c r="E186"/>
  <c r="T186"/>
  <c r="P186"/>
  <c r="L186"/>
  <c r="H186"/>
  <c r="D186"/>
  <c r="R186"/>
  <c r="J186"/>
  <c r="B186"/>
  <c r="O186"/>
  <c r="G186"/>
  <c r="AE188"/>
  <c r="Q188"/>
  <c r="M188"/>
  <c r="I188"/>
  <c r="E188"/>
  <c r="T188"/>
  <c r="P188"/>
  <c r="L188"/>
  <c r="H188"/>
  <c r="D188"/>
  <c r="R188"/>
  <c r="J188"/>
  <c r="B188"/>
  <c r="O188"/>
  <c r="G188"/>
  <c r="AE190"/>
  <c r="Q190"/>
  <c r="M190"/>
  <c r="I190"/>
  <c r="E190"/>
  <c r="T190"/>
  <c r="P190"/>
  <c r="L190"/>
  <c r="H190"/>
  <c r="D190"/>
  <c r="R190"/>
  <c r="J190"/>
  <c r="B190"/>
  <c r="O190"/>
  <c r="G190"/>
  <c r="AE192"/>
  <c r="Q192"/>
  <c r="M192"/>
  <c r="I192"/>
  <c r="E192"/>
  <c r="T192"/>
  <c r="P192"/>
  <c r="L192"/>
  <c r="H192"/>
  <c r="D192"/>
  <c r="R192"/>
  <c r="J192"/>
  <c r="B192"/>
  <c r="O192"/>
  <c r="G192"/>
  <c r="AE194"/>
  <c r="Q194"/>
  <c r="M194"/>
  <c r="I194"/>
  <c r="E194"/>
  <c r="T194"/>
  <c r="P194"/>
  <c r="L194"/>
  <c r="H194"/>
  <c r="D194"/>
  <c r="R194"/>
  <c r="J194"/>
  <c r="B194"/>
  <c r="O194"/>
  <c r="G194"/>
  <c r="AE196"/>
  <c r="Q196"/>
  <c r="M196"/>
  <c r="I196"/>
  <c r="E196"/>
  <c r="T196"/>
  <c r="P196"/>
  <c r="L196"/>
  <c r="H196"/>
  <c r="D196"/>
  <c r="R196"/>
  <c r="J196"/>
  <c r="B196"/>
  <c r="O196"/>
  <c r="G196"/>
  <c r="AE198"/>
  <c r="Q198"/>
  <c r="M198"/>
  <c r="I198"/>
  <c r="E198"/>
  <c r="T198"/>
  <c r="P198"/>
  <c r="L198"/>
  <c r="H198"/>
  <c r="D198"/>
  <c r="R198"/>
  <c r="J198"/>
  <c r="B198"/>
  <c r="O198"/>
  <c r="G198"/>
  <c r="AE200"/>
  <c r="Q200"/>
  <c r="M200"/>
  <c r="I200"/>
  <c r="E200"/>
  <c r="T200"/>
  <c r="P200"/>
  <c r="L200"/>
  <c r="H200"/>
  <c r="D200"/>
  <c r="R200"/>
  <c r="J200"/>
  <c r="B200"/>
  <c r="O200"/>
  <c r="G200"/>
  <c r="AE202"/>
  <c r="Q202"/>
  <c r="M202"/>
  <c r="I202"/>
  <c r="E202"/>
  <c r="T202"/>
  <c r="P202"/>
  <c r="L202"/>
  <c r="H202"/>
  <c r="D202"/>
  <c r="R202"/>
  <c r="J202"/>
  <c r="B202"/>
  <c r="O202"/>
  <c r="G202"/>
  <c r="AE204"/>
  <c r="Q204"/>
  <c r="M204"/>
  <c r="I204"/>
  <c r="E204"/>
  <c r="T204"/>
  <c r="P204"/>
  <c r="L204"/>
  <c r="H204"/>
  <c r="D204"/>
  <c r="R204"/>
  <c r="J204"/>
  <c r="B204"/>
  <c r="O204"/>
  <c r="G204"/>
  <c r="AE206"/>
  <c r="Q206"/>
  <c r="M206"/>
  <c r="I206"/>
  <c r="E206"/>
  <c r="T206"/>
  <c r="P206"/>
  <c r="L206"/>
  <c r="H206"/>
  <c r="D206"/>
  <c r="R206"/>
  <c r="J206"/>
  <c r="B206"/>
  <c r="O206"/>
  <c r="G206"/>
  <c r="AE208"/>
  <c r="Q208"/>
  <c r="M208"/>
  <c r="I208"/>
  <c r="E208"/>
  <c r="T208"/>
  <c r="P208"/>
  <c r="L208"/>
  <c r="H208"/>
  <c r="D208"/>
  <c r="R208"/>
  <c r="J208"/>
  <c r="B208"/>
  <c r="O208"/>
  <c r="G208"/>
  <c r="R210"/>
  <c r="N210"/>
  <c r="J210"/>
  <c r="F210"/>
  <c r="B210"/>
  <c r="Q210"/>
  <c r="L210"/>
  <c r="G210"/>
  <c r="AE210"/>
  <c r="P210"/>
  <c r="K210"/>
  <c r="E210"/>
  <c r="M210"/>
  <c r="C210"/>
  <c r="T210"/>
  <c r="I210"/>
  <c r="R212"/>
  <c r="N212"/>
  <c r="J212"/>
  <c r="F212"/>
  <c r="B212"/>
  <c r="Q212"/>
  <c r="L212"/>
  <c r="G212"/>
  <c r="AE212"/>
  <c r="P212"/>
  <c r="K212"/>
  <c r="E212"/>
  <c r="S212"/>
  <c r="H212"/>
  <c r="O212"/>
  <c r="D212"/>
  <c r="R214"/>
  <c r="N214"/>
  <c r="J214"/>
  <c r="F214"/>
  <c r="B214"/>
  <c r="Q214"/>
  <c r="L214"/>
  <c r="G214"/>
  <c r="AE214"/>
  <c r="P214"/>
  <c r="K214"/>
  <c r="E214"/>
  <c r="M214"/>
  <c r="C214"/>
  <c r="T214"/>
  <c r="I214"/>
  <c r="R216"/>
  <c r="N216"/>
  <c r="J216"/>
  <c r="F216"/>
  <c r="B216"/>
  <c r="Q216"/>
  <c r="L216"/>
  <c r="G216"/>
  <c r="AE216"/>
  <c r="P216"/>
  <c r="K216"/>
  <c r="E216"/>
  <c r="S216"/>
  <c r="H216"/>
  <c r="O216"/>
  <c r="D216"/>
  <c r="S218"/>
  <c r="O218"/>
  <c r="K218"/>
  <c r="G218"/>
  <c r="C218"/>
  <c r="R218"/>
  <c r="N218"/>
  <c r="J218"/>
  <c r="F218"/>
  <c r="B218"/>
  <c r="P218"/>
  <c r="H218"/>
  <c r="AE218"/>
  <c r="M218"/>
  <c r="E218"/>
  <c r="I218"/>
  <c r="T218"/>
  <c r="D218"/>
  <c r="S220"/>
  <c r="O220"/>
  <c r="K220"/>
  <c r="G220"/>
  <c r="C220"/>
  <c r="R220"/>
  <c r="N220"/>
  <c r="J220"/>
  <c r="F220"/>
  <c r="B220"/>
  <c r="P220"/>
  <c r="H220"/>
  <c r="AE220"/>
  <c r="M220"/>
  <c r="E220"/>
  <c r="I220"/>
  <c r="T220"/>
  <c r="D220"/>
  <c r="S222"/>
  <c r="O222"/>
  <c r="K222"/>
  <c r="G222"/>
  <c r="C222"/>
  <c r="R222"/>
  <c r="N222"/>
  <c r="J222"/>
  <c r="F222"/>
  <c r="B222"/>
  <c r="P222"/>
  <c r="H222"/>
  <c r="AE222"/>
  <c r="M222"/>
  <c r="E222"/>
  <c r="I222"/>
  <c r="T222"/>
  <c r="D222"/>
  <c r="S224"/>
  <c r="O224"/>
  <c r="K224"/>
  <c r="G224"/>
  <c r="C224"/>
  <c r="R224"/>
  <c r="N224"/>
  <c r="J224"/>
  <c r="F224"/>
  <c r="B224"/>
  <c r="P224"/>
  <c r="H224"/>
  <c r="AE224"/>
  <c r="M224"/>
  <c r="E224"/>
  <c r="I224"/>
  <c r="T224"/>
  <c r="D224"/>
  <c r="S226"/>
  <c r="O226"/>
  <c r="K226"/>
  <c r="G226"/>
  <c r="C226"/>
  <c r="R226"/>
  <c r="N226"/>
  <c r="J226"/>
  <c r="F226"/>
  <c r="B226"/>
  <c r="P226"/>
  <c r="H226"/>
  <c r="AE226"/>
  <c r="M226"/>
  <c r="E226"/>
  <c r="I226"/>
  <c r="L226"/>
  <c r="T226"/>
  <c r="D226"/>
  <c r="S228"/>
  <c r="O228"/>
  <c r="K228"/>
  <c r="G228"/>
  <c r="C228"/>
  <c r="R228"/>
  <c r="N228"/>
  <c r="J228"/>
  <c r="F228"/>
  <c r="B228"/>
  <c r="P228"/>
  <c r="H228"/>
  <c r="AE228"/>
  <c r="M228"/>
  <c r="E228"/>
  <c r="I228"/>
  <c r="T228"/>
  <c r="D228"/>
  <c r="L228"/>
  <c r="AE230"/>
  <c r="Q230"/>
  <c r="M230"/>
  <c r="I230"/>
  <c r="E230"/>
  <c r="P230"/>
  <c r="K230"/>
  <c r="F230"/>
  <c r="T230"/>
  <c r="O230"/>
  <c r="J230"/>
  <c r="D230"/>
  <c r="R230"/>
  <c r="G230"/>
  <c r="N230"/>
  <c r="C230"/>
  <c r="S230"/>
  <c r="B230"/>
  <c r="L230"/>
  <c r="AE232"/>
  <c r="Q232"/>
  <c r="M232"/>
  <c r="I232"/>
  <c r="E232"/>
  <c r="P232"/>
  <c r="K232"/>
  <c r="F232"/>
  <c r="T232"/>
  <c r="O232"/>
  <c r="J232"/>
  <c r="D232"/>
  <c r="L232"/>
  <c r="B232"/>
  <c r="S232"/>
  <c r="H232"/>
  <c r="C232"/>
  <c r="R232"/>
  <c r="G232"/>
  <c r="R234"/>
  <c r="N234"/>
  <c r="J234"/>
  <c r="F234"/>
  <c r="B234"/>
  <c r="AE234"/>
  <c r="Q234"/>
  <c r="M234"/>
  <c r="I234"/>
  <c r="E234"/>
  <c r="S234"/>
  <c r="K234"/>
  <c r="C234"/>
  <c r="P234"/>
  <c r="H234"/>
  <c r="L234"/>
  <c r="G234"/>
  <c r="O234"/>
  <c r="D234"/>
  <c r="T234"/>
  <c r="R236"/>
  <c r="N236"/>
  <c r="J236"/>
  <c r="F236"/>
  <c r="B236"/>
  <c r="AE236"/>
  <c r="Q236"/>
  <c r="M236"/>
  <c r="I236"/>
  <c r="E236"/>
  <c r="S236"/>
  <c r="K236"/>
  <c r="C236"/>
  <c r="P236"/>
  <c r="H236"/>
  <c r="L236"/>
  <c r="G236"/>
  <c r="D236"/>
  <c r="T236"/>
  <c r="R238"/>
  <c r="N238"/>
  <c r="J238"/>
  <c r="F238"/>
  <c r="B238"/>
  <c r="AE238"/>
  <c r="Q238"/>
  <c r="M238"/>
  <c r="I238"/>
  <c r="E238"/>
  <c r="S238"/>
  <c r="K238"/>
  <c r="C238"/>
  <c r="P238"/>
  <c r="H238"/>
  <c r="L238"/>
  <c r="G238"/>
  <c r="O238"/>
  <c r="D238"/>
  <c r="T238"/>
  <c r="R240"/>
  <c r="N240"/>
  <c r="J240"/>
  <c r="F240"/>
  <c r="B240"/>
  <c r="AE240"/>
  <c r="Q240"/>
  <c r="M240"/>
  <c r="I240"/>
  <c r="E240"/>
  <c r="S240"/>
  <c r="K240"/>
  <c r="C240"/>
  <c r="P240"/>
  <c r="H240"/>
  <c r="L240"/>
  <c r="G240"/>
  <c r="T240"/>
  <c r="D240"/>
  <c r="R242"/>
  <c r="N242"/>
  <c r="J242"/>
  <c r="F242"/>
  <c r="B242"/>
  <c r="AE242"/>
  <c r="Q242"/>
  <c r="M242"/>
  <c r="I242"/>
  <c r="E242"/>
  <c r="S242"/>
  <c r="K242"/>
  <c r="C242"/>
  <c r="P242"/>
  <c r="H242"/>
  <c r="L242"/>
  <c r="G242"/>
  <c r="O242"/>
  <c r="T242"/>
  <c r="D242"/>
  <c r="R244"/>
  <c r="N244"/>
  <c r="J244"/>
  <c r="F244"/>
  <c r="B244"/>
  <c r="AE244"/>
  <c r="Q244"/>
  <c r="M244"/>
  <c r="I244"/>
  <c r="E244"/>
  <c r="S244"/>
  <c r="K244"/>
  <c r="C244"/>
  <c r="P244"/>
  <c r="H244"/>
  <c r="L244"/>
  <c r="G244"/>
  <c r="D244"/>
  <c r="T244"/>
  <c r="R246"/>
  <c r="N246"/>
  <c r="J246"/>
  <c r="F246"/>
  <c r="B246"/>
  <c r="AE246"/>
  <c r="Q246"/>
  <c r="M246"/>
  <c r="I246"/>
  <c r="E246"/>
  <c r="S246"/>
  <c r="K246"/>
  <c r="C246"/>
  <c r="P246"/>
  <c r="H246"/>
  <c r="L246"/>
  <c r="G246"/>
  <c r="O246"/>
  <c r="T246"/>
  <c r="D246"/>
  <c r="R248"/>
  <c r="N248"/>
  <c r="J248"/>
  <c r="F248"/>
  <c r="B248"/>
  <c r="AE248"/>
  <c r="Q248"/>
  <c r="M248"/>
  <c r="I248"/>
  <c r="E248"/>
  <c r="S248"/>
  <c r="K248"/>
  <c r="C248"/>
  <c r="P248"/>
  <c r="H248"/>
  <c r="L248"/>
  <c r="G248"/>
  <c r="T248"/>
  <c r="D248"/>
  <c r="R250"/>
  <c r="N250"/>
  <c r="J250"/>
  <c r="F250"/>
  <c r="B250"/>
  <c r="AE250"/>
  <c r="Q250"/>
  <c r="M250"/>
  <c r="I250"/>
  <c r="E250"/>
  <c r="S250"/>
  <c r="K250"/>
  <c r="C250"/>
  <c r="P250"/>
  <c r="H250"/>
  <c r="L250"/>
  <c r="G250"/>
  <c r="O250"/>
  <c r="T250"/>
  <c r="D250"/>
  <c r="R252"/>
  <c r="N252"/>
  <c r="J252"/>
  <c r="F252"/>
  <c r="B252"/>
  <c r="AE252"/>
  <c r="Q252"/>
  <c r="M252"/>
  <c r="I252"/>
  <c r="E252"/>
  <c r="S252"/>
  <c r="K252"/>
  <c r="C252"/>
  <c r="P252"/>
  <c r="H252"/>
  <c r="L252"/>
  <c r="G252"/>
  <c r="D252"/>
  <c r="T252"/>
  <c r="R254"/>
  <c r="N254"/>
  <c r="J254"/>
  <c r="F254"/>
  <c r="B254"/>
  <c r="AE254"/>
  <c r="Q254"/>
  <c r="M254"/>
  <c r="I254"/>
  <c r="E254"/>
  <c r="S254"/>
  <c r="K254"/>
  <c r="C254"/>
  <c r="P254"/>
  <c r="H254"/>
  <c r="L254"/>
  <c r="G254"/>
  <c r="O254"/>
  <c r="D254"/>
  <c r="T254"/>
  <c r="D156"/>
  <c r="L156"/>
  <c r="T156"/>
  <c r="AM157"/>
  <c r="D158"/>
  <c r="L158"/>
  <c r="T158"/>
  <c r="AM159"/>
  <c r="D160"/>
  <c r="L160"/>
  <c r="T160"/>
  <c r="AM161"/>
  <c r="D162"/>
  <c r="L162"/>
  <c r="T162"/>
  <c r="AM163"/>
  <c r="D164"/>
  <c r="L164"/>
  <c r="T164"/>
  <c r="AM165"/>
  <c r="D166"/>
  <c r="L166"/>
  <c r="T166"/>
  <c r="AM167"/>
  <c r="D168"/>
  <c r="L168"/>
  <c r="T168"/>
  <c r="AM169"/>
  <c r="D170"/>
  <c r="L170"/>
  <c r="T170"/>
  <c r="AM171"/>
  <c r="D172"/>
  <c r="L172"/>
  <c r="T172"/>
  <c r="AM173"/>
  <c r="D174"/>
  <c r="L174"/>
  <c r="T174"/>
  <c r="AM175"/>
  <c r="D176"/>
  <c r="L176"/>
  <c r="T176"/>
  <c r="B178"/>
  <c r="M178"/>
  <c r="AK179"/>
  <c r="G180"/>
  <c r="R180"/>
  <c r="B182"/>
  <c r="M182"/>
  <c r="AK183"/>
  <c r="G184"/>
  <c r="R184"/>
  <c r="AG185"/>
  <c r="N186"/>
  <c r="AG187"/>
  <c r="N188"/>
  <c r="AG189"/>
  <c r="N190"/>
  <c r="AG191"/>
  <c r="N192"/>
  <c r="AG193"/>
  <c r="N194"/>
  <c r="AG195"/>
  <c r="N196"/>
  <c r="AG197"/>
  <c r="N198"/>
  <c r="AG199"/>
  <c r="N200"/>
  <c r="AG201"/>
  <c r="N202"/>
  <c r="AG203"/>
  <c r="N204"/>
  <c r="AG205"/>
  <c r="N206"/>
  <c r="AG207"/>
  <c r="N208"/>
  <c r="AG209"/>
  <c r="S210"/>
  <c r="C212"/>
  <c r="H214"/>
  <c r="M216"/>
  <c r="Q220"/>
  <c r="Q224"/>
  <c r="Q226"/>
  <c r="Q228"/>
  <c r="O244"/>
  <c r="AW157"/>
  <c r="AS157"/>
  <c r="AO157"/>
  <c r="AK157"/>
  <c r="AG157"/>
  <c r="BJ157"/>
  <c r="AV157"/>
  <c r="AR157"/>
  <c r="AN157"/>
  <c r="AJ157"/>
  <c r="AW159"/>
  <c r="AS159"/>
  <c r="AO159"/>
  <c r="AK159"/>
  <c r="AG159"/>
  <c r="BJ159"/>
  <c r="AV159"/>
  <c r="AR159"/>
  <c r="AN159"/>
  <c r="AJ159"/>
  <c r="AW161"/>
  <c r="AS161"/>
  <c r="AO161"/>
  <c r="AK161"/>
  <c r="AG161"/>
  <c r="BJ161"/>
  <c r="AV161"/>
  <c r="AR161"/>
  <c r="AN161"/>
  <c r="AJ161"/>
  <c r="AW163"/>
  <c r="AS163"/>
  <c r="AO163"/>
  <c r="AK163"/>
  <c r="AG163"/>
  <c r="BJ163"/>
  <c r="AV163"/>
  <c r="AR163"/>
  <c r="AN163"/>
  <c r="AJ163"/>
  <c r="AW165"/>
  <c r="AS165"/>
  <c r="AO165"/>
  <c r="AK165"/>
  <c r="AG165"/>
  <c r="BJ165"/>
  <c r="AV165"/>
  <c r="AR165"/>
  <c r="AN165"/>
  <c r="AJ165"/>
  <c r="AW167"/>
  <c r="AS167"/>
  <c r="AO167"/>
  <c r="AK167"/>
  <c r="AG167"/>
  <c r="BJ167"/>
  <c r="AV167"/>
  <c r="AR167"/>
  <c r="AN167"/>
  <c r="AJ167"/>
  <c r="AW169"/>
  <c r="AS169"/>
  <c r="AO169"/>
  <c r="AK169"/>
  <c r="AG169"/>
  <c r="BJ169"/>
  <c r="AV169"/>
  <c r="AR169"/>
  <c r="AN169"/>
  <c r="AJ169"/>
  <c r="AW171"/>
  <c r="AS171"/>
  <c r="AO171"/>
  <c r="AK171"/>
  <c r="AG171"/>
  <c r="BJ171"/>
  <c r="AV171"/>
  <c r="AR171"/>
  <c r="AN171"/>
  <c r="AJ171"/>
  <c r="AW173"/>
  <c r="AS173"/>
  <c r="AO173"/>
  <c r="AK173"/>
  <c r="AG173"/>
  <c r="BJ173"/>
  <c r="AV173"/>
  <c r="AR173"/>
  <c r="AN173"/>
  <c r="AJ173"/>
  <c r="AW175"/>
  <c r="AS175"/>
  <c r="AO175"/>
  <c r="AK175"/>
  <c r="AG175"/>
  <c r="BJ175"/>
  <c r="AV175"/>
  <c r="AR175"/>
  <c r="AN175"/>
  <c r="AJ175"/>
  <c r="AY177"/>
  <c r="AU177"/>
  <c r="AQ177"/>
  <c r="AM177"/>
  <c r="AI177"/>
  <c r="AX177"/>
  <c r="AS177"/>
  <c r="AN177"/>
  <c r="AH177"/>
  <c r="AW177"/>
  <c r="AR177"/>
  <c r="AL177"/>
  <c r="AG177"/>
  <c r="AY179"/>
  <c r="AU179"/>
  <c r="AQ179"/>
  <c r="AM179"/>
  <c r="AI179"/>
  <c r="AX179"/>
  <c r="AS179"/>
  <c r="AN179"/>
  <c r="AH179"/>
  <c r="AW179"/>
  <c r="AR179"/>
  <c r="AL179"/>
  <c r="AG179"/>
  <c r="AY181"/>
  <c r="AU181"/>
  <c r="AQ181"/>
  <c r="AM181"/>
  <c r="AI181"/>
  <c r="AX181"/>
  <c r="AS181"/>
  <c r="AN181"/>
  <c r="AH181"/>
  <c r="AW181"/>
  <c r="AR181"/>
  <c r="AL181"/>
  <c r="AG181"/>
  <c r="AY183"/>
  <c r="AU183"/>
  <c r="AQ183"/>
  <c r="AM183"/>
  <c r="AI183"/>
  <c r="AX183"/>
  <c r="AS183"/>
  <c r="AN183"/>
  <c r="AH183"/>
  <c r="AW183"/>
  <c r="AR183"/>
  <c r="AL183"/>
  <c r="AG183"/>
  <c r="BJ185"/>
  <c r="AV185"/>
  <c r="AR185"/>
  <c r="AN185"/>
  <c r="AJ185"/>
  <c r="AY185"/>
  <c r="AU185"/>
  <c r="AQ185"/>
  <c r="AM185"/>
  <c r="AI185"/>
  <c r="AS185"/>
  <c r="AK185"/>
  <c r="AX185"/>
  <c r="AP185"/>
  <c r="AH185"/>
  <c r="BJ187"/>
  <c r="AV187"/>
  <c r="AR187"/>
  <c r="AN187"/>
  <c r="AJ187"/>
  <c r="AY187"/>
  <c r="AU187"/>
  <c r="AQ187"/>
  <c r="AM187"/>
  <c r="AI187"/>
  <c r="AS187"/>
  <c r="AK187"/>
  <c r="AX187"/>
  <c r="AP187"/>
  <c r="AH187"/>
  <c r="BJ189"/>
  <c r="AV189"/>
  <c r="AR189"/>
  <c r="AN189"/>
  <c r="AJ189"/>
  <c r="AY189"/>
  <c r="AU189"/>
  <c r="AQ189"/>
  <c r="AM189"/>
  <c r="AI189"/>
  <c r="AS189"/>
  <c r="AK189"/>
  <c r="AX189"/>
  <c r="AP189"/>
  <c r="AH189"/>
  <c r="BJ191"/>
  <c r="AV191"/>
  <c r="AR191"/>
  <c r="AN191"/>
  <c r="AJ191"/>
  <c r="AY191"/>
  <c r="AU191"/>
  <c r="AQ191"/>
  <c r="AM191"/>
  <c r="AI191"/>
  <c r="AS191"/>
  <c r="AK191"/>
  <c r="AX191"/>
  <c r="AP191"/>
  <c r="AH191"/>
  <c r="BJ193"/>
  <c r="AV193"/>
  <c r="AR193"/>
  <c r="AN193"/>
  <c r="AJ193"/>
  <c r="AY193"/>
  <c r="AU193"/>
  <c r="AQ193"/>
  <c r="AM193"/>
  <c r="AI193"/>
  <c r="AS193"/>
  <c r="AK193"/>
  <c r="AX193"/>
  <c r="AP193"/>
  <c r="AH193"/>
  <c r="BJ195"/>
  <c r="AV195"/>
  <c r="AR195"/>
  <c r="AN195"/>
  <c r="AJ195"/>
  <c r="AY195"/>
  <c r="AU195"/>
  <c r="AQ195"/>
  <c r="AM195"/>
  <c r="AI195"/>
  <c r="AS195"/>
  <c r="AK195"/>
  <c r="AX195"/>
  <c r="AP195"/>
  <c r="AH195"/>
  <c r="BJ197"/>
  <c r="AV197"/>
  <c r="AR197"/>
  <c r="AN197"/>
  <c r="AJ197"/>
  <c r="AY197"/>
  <c r="AU197"/>
  <c r="AQ197"/>
  <c r="AM197"/>
  <c r="AI197"/>
  <c r="AS197"/>
  <c r="AK197"/>
  <c r="AX197"/>
  <c r="AP197"/>
  <c r="AH197"/>
  <c r="BJ199"/>
  <c r="AV199"/>
  <c r="AR199"/>
  <c r="AN199"/>
  <c r="AJ199"/>
  <c r="AY199"/>
  <c r="AU199"/>
  <c r="AQ199"/>
  <c r="AM199"/>
  <c r="AI199"/>
  <c r="AS199"/>
  <c r="AK199"/>
  <c r="AX199"/>
  <c r="AP199"/>
  <c r="AH199"/>
  <c r="BJ201"/>
  <c r="AV201"/>
  <c r="AR201"/>
  <c r="AN201"/>
  <c r="AJ201"/>
  <c r="AY201"/>
  <c r="AU201"/>
  <c r="AQ201"/>
  <c r="AM201"/>
  <c r="AI201"/>
  <c r="AS201"/>
  <c r="AK201"/>
  <c r="AX201"/>
  <c r="AP201"/>
  <c r="AH201"/>
  <c r="BJ203"/>
  <c r="AV203"/>
  <c r="AR203"/>
  <c r="AN203"/>
  <c r="AJ203"/>
  <c r="AY203"/>
  <c r="AU203"/>
  <c r="AQ203"/>
  <c r="AM203"/>
  <c r="AI203"/>
  <c r="AS203"/>
  <c r="AK203"/>
  <c r="AX203"/>
  <c r="AP203"/>
  <c r="AH203"/>
  <c r="BJ205"/>
  <c r="AV205"/>
  <c r="AR205"/>
  <c r="AN205"/>
  <c r="AJ205"/>
  <c r="AY205"/>
  <c r="AU205"/>
  <c r="AQ205"/>
  <c r="AM205"/>
  <c r="AI205"/>
  <c r="AS205"/>
  <c r="AK205"/>
  <c r="AX205"/>
  <c r="AP205"/>
  <c r="AH205"/>
  <c r="BJ207"/>
  <c r="AV207"/>
  <c r="AR207"/>
  <c r="AN207"/>
  <c r="AJ207"/>
  <c r="AY207"/>
  <c r="AU207"/>
  <c r="AQ207"/>
  <c r="AM207"/>
  <c r="AI207"/>
  <c r="AS207"/>
  <c r="AK207"/>
  <c r="AX207"/>
  <c r="AP207"/>
  <c r="AH207"/>
  <c r="BJ209"/>
  <c r="AV209"/>
  <c r="AR209"/>
  <c r="AN209"/>
  <c r="AJ209"/>
  <c r="AY209"/>
  <c r="AU209"/>
  <c r="AQ209"/>
  <c r="AM209"/>
  <c r="AI209"/>
  <c r="AS209"/>
  <c r="AK209"/>
  <c r="AX209"/>
  <c r="AP209"/>
  <c r="AH209"/>
  <c r="AW211"/>
  <c r="AS211"/>
  <c r="AO211"/>
  <c r="AK211"/>
  <c r="AG211"/>
  <c r="BJ211"/>
  <c r="AU211"/>
  <c r="AP211"/>
  <c r="AJ211"/>
  <c r="AY211"/>
  <c r="AT211"/>
  <c r="AN211"/>
  <c r="AI211"/>
  <c r="AV211"/>
  <c r="AL211"/>
  <c r="AR211"/>
  <c r="AH211"/>
  <c r="AW213"/>
  <c r="AS213"/>
  <c r="AO213"/>
  <c r="AK213"/>
  <c r="AG213"/>
  <c r="BJ213"/>
  <c r="AU213"/>
  <c r="AP213"/>
  <c r="AJ213"/>
  <c r="AY213"/>
  <c r="AT213"/>
  <c r="AN213"/>
  <c r="AI213"/>
  <c r="AQ213"/>
  <c r="AX213"/>
  <c r="AM213"/>
  <c r="AW215"/>
  <c r="AS215"/>
  <c r="AO215"/>
  <c r="AK215"/>
  <c r="AG215"/>
  <c r="BJ215"/>
  <c r="AU215"/>
  <c r="AP215"/>
  <c r="AJ215"/>
  <c r="AY215"/>
  <c r="AT215"/>
  <c r="AN215"/>
  <c r="AI215"/>
  <c r="AV215"/>
  <c r="AL215"/>
  <c r="AR215"/>
  <c r="AH215"/>
  <c r="AX217"/>
  <c r="AT217"/>
  <c r="AP217"/>
  <c r="AW217"/>
  <c r="AS217"/>
  <c r="AO217"/>
  <c r="AK217"/>
  <c r="AG217"/>
  <c r="AY217"/>
  <c r="AQ217"/>
  <c r="AJ217"/>
  <c r="AV217"/>
  <c r="AN217"/>
  <c r="AI217"/>
  <c r="AR217"/>
  <c r="AM217"/>
  <c r="AX219"/>
  <c r="AT219"/>
  <c r="AP219"/>
  <c r="AL219"/>
  <c r="AH219"/>
  <c r="AW219"/>
  <c r="AS219"/>
  <c r="AO219"/>
  <c r="AK219"/>
  <c r="AG219"/>
  <c r="AY219"/>
  <c r="AQ219"/>
  <c r="AI219"/>
  <c r="AV219"/>
  <c r="AN219"/>
  <c r="AR219"/>
  <c r="AM219"/>
  <c r="AX221"/>
  <c r="AT221"/>
  <c r="AP221"/>
  <c r="AL221"/>
  <c r="AH221"/>
  <c r="AW221"/>
  <c r="AS221"/>
  <c r="AO221"/>
  <c r="AK221"/>
  <c r="AG221"/>
  <c r="AY221"/>
  <c r="AQ221"/>
  <c r="AI221"/>
  <c r="AV221"/>
  <c r="AN221"/>
  <c r="AR221"/>
  <c r="AM221"/>
  <c r="AX223"/>
  <c r="AT223"/>
  <c r="AP223"/>
  <c r="AL223"/>
  <c r="AH223"/>
  <c r="AW223"/>
  <c r="AS223"/>
  <c r="AO223"/>
  <c r="AK223"/>
  <c r="AG223"/>
  <c r="AY223"/>
  <c r="AQ223"/>
  <c r="AI223"/>
  <c r="AV223"/>
  <c r="AN223"/>
  <c r="AR223"/>
  <c r="AM223"/>
  <c r="AX225"/>
  <c r="AT225"/>
  <c r="AP225"/>
  <c r="AL225"/>
  <c r="AH225"/>
  <c r="AW225"/>
  <c r="AS225"/>
  <c r="AO225"/>
  <c r="AK225"/>
  <c r="AG225"/>
  <c r="AY225"/>
  <c r="AQ225"/>
  <c r="AI225"/>
  <c r="AV225"/>
  <c r="AN225"/>
  <c r="AR225"/>
  <c r="AM225"/>
  <c r="AU225"/>
  <c r="AX227"/>
  <c r="AT227"/>
  <c r="AP227"/>
  <c r="AL227"/>
  <c r="AH227"/>
  <c r="AW227"/>
  <c r="AS227"/>
  <c r="AO227"/>
  <c r="AK227"/>
  <c r="AG227"/>
  <c r="AY227"/>
  <c r="AQ227"/>
  <c r="AI227"/>
  <c r="AV227"/>
  <c r="AN227"/>
  <c r="AR227"/>
  <c r="AU227"/>
  <c r="AM227"/>
  <c r="BJ229"/>
  <c r="AV229"/>
  <c r="AR229"/>
  <c r="AN229"/>
  <c r="AJ229"/>
  <c r="AY229"/>
  <c r="AT229"/>
  <c r="AO229"/>
  <c r="AI229"/>
  <c r="AX229"/>
  <c r="AS229"/>
  <c r="AM229"/>
  <c r="AH229"/>
  <c r="AU229"/>
  <c r="AK229"/>
  <c r="AQ229"/>
  <c r="AG229"/>
  <c r="AW229"/>
  <c r="AP229"/>
  <c r="BJ231"/>
  <c r="AV231"/>
  <c r="AR231"/>
  <c r="AN231"/>
  <c r="AJ231"/>
  <c r="AY231"/>
  <c r="AT231"/>
  <c r="AO231"/>
  <c r="AI231"/>
  <c r="AX231"/>
  <c r="AS231"/>
  <c r="AM231"/>
  <c r="AH231"/>
  <c r="AP231"/>
  <c r="AW231"/>
  <c r="AL231"/>
  <c r="AG231"/>
  <c r="AK231"/>
  <c r="AU231"/>
  <c r="AW233"/>
  <c r="BJ233"/>
  <c r="AV233"/>
  <c r="AR233"/>
  <c r="AN233"/>
  <c r="AJ233"/>
  <c r="AT233"/>
  <c r="AO233"/>
  <c r="AI233"/>
  <c r="AY233"/>
  <c r="AS233"/>
  <c r="AM233"/>
  <c r="AH233"/>
  <c r="AU233"/>
  <c r="AK233"/>
  <c r="AQ233"/>
  <c r="AG233"/>
  <c r="AL233"/>
  <c r="AP233"/>
  <c r="AW235"/>
  <c r="AS235"/>
  <c r="AO235"/>
  <c r="AK235"/>
  <c r="AG235"/>
  <c r="BJ235"/>
  <c r="AV235"/>
  <c r="AR235"/>
  <c r="AN235"/>
  <c r="AJ235"/>
  <c r="AT235"/>
  <c r="AL235"/>
  <c r="AY235"/>
  <c r="AQ235"/>
  <c r="AI235"/>
  <c r="AU235"/>
  <c r="AP235"/>
  <c r="AX235"/>
  <c r="AM235"/>
  <c r="AW237"/>
  <c r="AS237"/>
  <c r="AO237"/>
  <c r="AK237"/>
  <c r="AG237"/>
  <c r="BJ237"/>
  <c r="AV237"/>
  <c r="AR237"/>
  <c r="AN237"/>
  <c r="AJ237"/>
  <c r="AT237"/>
  <c r="AL237"/>
  <c r="AY237"/>
  <c r="AQ237"/>
  <c r="AI237"/>
  <c r="AU237"/>
  <c r="AP237"/>
  <c r="AH237"/>
  <c r="AM237"/>
  <c r="AW239"/>
  <c r="AS239"/>
  <c r="AO239"/>
  <c r="AK239"/>
  <c r="AG239"/>
  <c r="BJ239"/>
  <c r="AV239"/>
  <c r="AR239"/>
  <c r="AN239"/>
  <c r="AJ239"/>
  <c r="AT239"/>
  <c r="AL239"/>
  <c r="AY239"/>
  <c r="AQ239"/>
  <c r="AI239"/>
  <c r="AU239"/>
  <c r="AP239"/>
  <c r="AX239"/>
  <c r="AM239"/>
  <c r="AW241"/>
  <c r="AS241"/>
  <c r="AO241"/>
  <c r="AK241"/>
  <c r="AG241"/>
  <c r="BJ241"/>
  <c r="AV241"/>
  <c r="AR241"/>
  <c r="AN241"/>
  <c r="AJ241"/>
  <c r="AT241"/>
  <c r="AL241"/>
  <c r="AY241"/>
  <c r="AQ241"/>
  <c r="AI241"/>
  <c r="AU241"/>
  <c r="AP241"/>
  <c r="AH241"/>
  <c r="AM241"/>
  <c r="AW243"/>
  <c r="AS243"/>
  <c r="AO243"/>
  <c r="AK243"/>
  <c r="AG243"/>
  <c r="BJ243"/>
  <c r="AV243"/>
  <c r="AR243"/>
  <c r="AN243"/>
  <c r="AJ243"/>
  <c r="AT243"/>
  <c r="AL243"/>
  <c r="AY243"/>
  <c r="AQ243"/>
  <c r="AI243"/>
  <c r="AU243"/>
  <c r="AP243"/>
  <c r="AX243"/>
  <c r="AM243"/>
  <c r="AW245"/>
  <c r="AS245"/>
  <c r="AO245"/>
  <c r="AK245"/>
  <c r="AG245"/>
  <c r="BJ245"/>
  <c r="AV245"/>
  <c r="AR245"/>
  <c r="AN245"/>
  <c r="AJ245"/>
  <c r="AT245"/>
  <c r="AL245"/>
  <c r="AY245"/>
  <c r="AQ245"/>
  <c r="AI245"/>
  <c r="AU245"/>
  <c r="AP245"/>
  <c r="AH245"/>
  <c r="AM245"/>
  <c r="AW247"/>
  <c r="AS247"/>
  <c r="AO247"/>
  <c r="AK247"/>
  <c r="AG247"/>
  <c r="BJ247"/>
  <c r="AV247"/>
  <c r="AR247"/>
  <c r="AN247"/>
  <c r="AJ247"/>
  <c r="AT247"/>
  <c r="AL247"/>
  <c r="AY247"/>
  <c r="AQ247"/>
  <c r="AI247"/>
  <c r="AU247"/>
  <c r="AP247"/>
  <c r="AX247"/>
  <c r="AM247"/>
  <c r="AW249"/>
  <c r="AS249"/>
  <c r="AO249"/>
  <c r="AK249"/>
  <c r="AG249"/>
  <c r="BJ249"/>
  <c r="AV249"/>
  <c r="AR249"/>
  <c r="AN249"/>
  <c r="AJ249"/>
  <c r="AT249"/>
  <c r="AL249"/>
  <c r="AY249"/>
  <c r="AQ249"/>
  <c r="AI249"/>
  <c r="AU249"/>
  <c r="AP249"/>
  <c r="AH249"/>
  <c r="AM249"/>
  <c r="AW251"/>
  <c r="AS251"/>
  <c r="AO251"/>
  <c r="AK251"/>
  <c r="AG251"/>
  <c r="BJ251"/>
  <c r="AV251"/>
  <c r="AR251"/>
  <c r="AN251"/>
  <c r="AJ251"/>
  <c r="AT251"/>
  <c r="AL251"/>
  <c r="AY251"/>
  <c r="AQ251"/>
  <c r="AI251"/>
  <c r="AU251"/>
  <c r="AP251"/>
  <c r="AX251"/>
  <c r="AM251"/>
  <c r="AW253"/>
  <c r="AS253"/>
  <c r="AO253"/>
  <c r="AK253"/>
  <c r="AG253"/>
  <c r="BJ253"/>
  <c r="AV253"/>
  <c r="AR253"/>
  <c r="AN253"/>
  <c r="AJ253"/>
  <c r="AT253"/>
  <c r="AL253"/>
  <c r="AY253"/>
  <c r="AQ253"/>
  <c r="AI253"/>
  <c r="AU253"/>
  <c r="AP253"/>
  <c r="AH253"/>
  <c r="AM253"/>
  <c r="C156"/>
  <c r="K156"/>
  <c r="S156"/>
  <c r="AL157"/>
  <c r="AT157"/>
  <c r="C158"/>
  <c r="K158"/>
  <c r="S158"/>
  <c r="AL159"/>
  <c r="AT159"/>
  <c r="C160"/>
  <c r="K160"/>
  <c r="S160"/>
  <c r="AL161"/>
  <c r="AT161"/>
  <c r="C162"/>
  <c r="K162"/>
  <c r="S162"/>
  <c r="AL163"/>
  <c r="AT163"/>
  <c r="C164"/>
  <c r="K164"/>
  <c r="S164"/>
  <c r="AL165"/>
  <c r="AT165"/>
  <c r="C166"/>
  <c r="K166"/>
  <c r="S166"/>
  <c r="AL167"/>
  <c r="AT167"/>
  <c r="C168"/>
  <c r="K168"/>
  <c r="S168"/>
  <c r="AL169"/>
  <c r="AT169"/>
  <c r="C170"/>
  <c r="K170"/>
  <c r="S170"/>
  <c r="AL171"/>
  <c r="AT171"/>
  <c r="C172"/>
  <c r="K172"/>
  <c r="S172"/>
  <c r="AL173"/>
  <c r="AT173"/>
  <c r="C174"/>
  <c r="K174"/>
  <c r="S174"/>
  <c r="AL175"/>
  <c r="AT175"/>
  <c r="C176"/>
  <c r="K176"/>
  <c r="S176"/>
  <c r="AO177"/>
  <c r="BJ177"/>
  <c r="K178"/>
  <c r="AJ179"/>
  <c r="AT179"/>
  <c r="F180"/>
  <c r="Q180"/>
  <c r="AO181"/>
  <c r="BJ181"/>
  <c r="K182"/>
  <c r="AJ183"/>
  <c r="AT183"/>
  <c r="F184"/>
  <c r="Q184"/>
  <c r="AT185"/>
  <c r="K186"/>
  <c r="AT187"/>
  <c r="K188"/>
  <c r="AT189"/>
  <c r="K190"/>
  <c r="AT191"/>
  <c r="K192"/>
  <c r="AT193"/>
  <c r="K194"/>
  <c r="AT195"/>
  <c r="K196"/>
  <c r="AT197"/>
  <c r="K198"/>
  <c r="AT199"/>
  <c r="K200"/>
  <c r="AT201"/>
  <c r="K202"/>
  <c r="AT203"/>
  <c r="K204"/>
  <c r="AT205"/>
  <c r="K206"/>
  <c r="AT207"/>
  <c r="K208"/>
  <c r="AT209"/>
  <c r="O210"/>
  <c r="AX211"/>
  <c r="T212"/>
  <c r="AH213"/>
  <c r="D214"/>
  <c r="AM215"/>
  <c r="I216"/>
  <c r="AU217"/>
  <c r="L220"/>
  <c r="AU221"/>
  <c r="L224"/>
  <c r="BJ225"/>
  <c r="BJ227"/>
  <c r="H230"/>
  <c r="AH243"/>
  <c r="AX245"/>
  <c r="O248"/>
  <c r="AY178"/>
  <c r="AU178"/>
  <c r="AQ178"/>
  <c r="AM178"/>
  <c r="AI178"/>
  <c r="AY180"/>
  <c r="AU180"/>
  <c r="AQ180"/>
  <c r="AM180"/>
  <c r="AI180"/>
  <c r="AY182"/>
  <c r="AU182"/>
  <c r="AQ182"/>
  <c r="AM182"/>
  <c r="AI182"/>
  <c r="AY184"/>
  <c r="AU184"/>
  <c r="AQ184"/>
  <c r="AM184"/>
  <c r="AI184"/>
  <c r="BJ186"/>
  <c r="AV186"/>
  <c r="AR186"/>
  <c r="AN186"/>
  <c r="AJ186"/>
  <c r="AY186"/>
  <c r="AU186"/>
  <c r="AQ186"/>
  <c r="AM186"/>
  <c r="AI186"/>
  <c r="BJ188"/>
  <c r="AV188"/>
  <c r="AR188"/>
  <c r="AN188"/>
  <c r="AJ188"/>
  <c r="AY188"/>
  <c r="AU188"/>
  <c r="AQ188"/>
  <c r="AM188"/>
  <c r="AI188"/>
  <c r="BJ190"/>
  <c r="AV190"/>
  <c r="AR190"/>
  <c r="AN190"/>
  <c r="AJ190"/>
  <c r="AY190"/>
  <c r="AU190"/>
  <c r="AQ190"/>
  <c r="AM190"/>
  <c r="AI190"/>
  <c r="BJ192"/>
  <c r="AV192"/>
  <c r="AR192"/>
  <c r="AN192"/>
  <c r="AJ192"/>
  <c r="AY192"/>
  <c r="AU192"/>
  <c r="AQ192"/>
  <c r="AM192"/>
  <c r="AI192"/>
  <c r="BJ194"/>
  <c r="AV194"/>
  <c r="AR194"/>
  <c r="AN194"/>
  <c r="AJ194"/>
  <c r="AY194"/>
  <c r="AU194"/>
  <c r="AQ194"/>
  <c r="AM194"/>
  <c r="AI194"/>
  <c r="BJ196"/>
  <c r="AV196"/>
  <c r="AR196"/>
  <c r="AN196"/>
  <c r="AJ196"/>
  <c r="AY196"/>
  <c r="AU196"/>
  <c r="AQ196"/>
  <c r="AM196"/>
  <c r="AI196"/>
  <c r="BJ198"/>
  <c r="AV198"/>
  <c r="AR198"/>
  <c r="AN198"/>
  <c r="AJ198"/>
  <c r="AY198"/>
  <c r="AU198"/>
  <c r="AQ198"/>
  <c r="AM198"/>
  <c r="AI198"/>
  <c r="BJ200"/>
  <c r="AV200"/>
  <c r="AR200"/>
  <c r="AN200"/>
  <c r="AJ200"/>
  <c r="AY200"/>
  <c r="AU200"/>
  <c r="AQ200"/>
  <c r="AM200"/>
  <c r="AI200"/>
  <c r="BJ202"/>
  <c r="AV202"/>
  <c r="AR202"/>
  <c r="AN202"/>
  <c r="AJ202"/>
  <c r="AY202"/>
  <c r="AU202"/>
  <c r="AQ202"/>
  <c r="AM202"/>
  <c r="AI202"/>
  <c r="BJ204"/>
  <c r="AV204"/>
  <c r="AR204"/>
  <c r="AN204"/>
  <c r="AJ204"/>
  <c r="AY204"/>
  <c r="AU204"/>
  <c r="AQ204"/>
  <c r="AM204"/>
  <c r="AI204"/>
  <c r="BJ206"/>
  <c r="AV206"/>
  <c r="AR206"/>
  <c r="AN206"/>
  <c r="AJ206"/>
  <c r="AY206"/>
  <c r="AU206"/>
  <c r="AQ206"/>
  <c r="AM206"/>
  <c r="AI206"/>
  <c r="BJ208"/>
  <c r="AV208"/>
  <c r="AR208"/>
  <c r="AN208"/>
  <c r="AJ208"/>
  <c r="AY208"/>
  <c r="AU208"/>
  <c r="AQ208"/>
  <c r="AM208"/>
  <c r="AI208"/>
  <c r="AW210"/>
  <c r="AS210"/>
  <c r="AO210"/>
  <c r="AK210"/>
  <c r="AG210"/>
  <c r="AX210"/>
  <c r="AR210"/>
  <c r="AM210"/>
  <c r="AH210"/>
  <c r="AV210"/>
  <c r="AQ210"/>
  <c r="AL210"/>
  <c r="AW212"/>
  <c r="AS212"/>
  <c r="AO212"/>
  <c r="AK212"/>
  <c r="AG212"/>
  <c r="AX212"/>
  <c r="AR212"/>
  <c r="AM212"/>
  <c r="AH212"/>
  <c r="AV212"/>
  <c r="AQ212"/>
  <c r="AL212"/>
  <c r="AW214"/>
  <c r="AS214"/>
  <c r="AO214"/>
  <c r="AK214"/>
  <c r="AG214"/>
  <c r="AX214"/>
  <c r="AR214"/>
  <c r="AM214"/>
  <c r="AH214"/>
  <c r="AV214"/>
  <c r="AQ214"/>
  <c r="AL214"/>
  <c r="AW216"/>
  <c r="AS216"/>
  <c r="AO216"/>
  <c r="AK216"/>
  <c r="AG216"/>
  <c r="AX216"/>
  <c r="AR216"/>
  <c r="AM216"/>
  <c r="AH216"/>
  <c r="AV216"/>
  <c r="AQ216"/>
  <c r="AL216"/>
  <c r="AX218"/>
  <c r="AT218"/>
  <c r="AP218"/>
  <c r="AL218"/>
  <c r="AH218"/>
  <c r="AW218"/>
  <c r="AS218"/>
  <c r="AO218"/>
  <c r="AK218"/>
  <c r="AG218"/>
  <c r="AY218"/>
  <c r="AQ218"/>
  <c r="AI218"/>
  <c r="AV218"/>
  <c r="AN218"/>
  <c r="AX220"/>
  <c r="AT220"/>
  <c r="AP220"/>
  <c r="AL220"/>
  <c r="AH220"/>
  <c r="AW220"/>
  <c r="AS220"/>
  <c r="AO220"/>
  <c r="AK220"/>
  <c r="AG220"/>
  <c r="AY220"/>
  <c r="AQ220"/>
  <c r="AI220"/>
  <c r="AV220"/>
  <c r="AN220"/>
  <c r="AX222"/>
  <c r="AT222"/>
  <c r="AP222"/>
  <c r="AL222"/>
  <c r="AH222"/>
  <c r="AW222"/>
  <c r="AS222"/>
  <c r="AO222"/>
  <c r="AK222"/>
  <c r="AG222"/>
  <c r="AY222"/>
  <c r="AQ222"/>
  <c r="AI222"/>
  <c r="AV222"/>
  <c r="AN222"/>
  <c r="AX224"/>
  <c r="AT224"/>
  <c r="AP224"/>
  <c r="AL224"/>
  <c r="AH224"/>
  <c r="AW224"/>
  <c r="AS224"/>
  <c r="AO224"/>
  <c r="AK224"/>
  <c r="AG224"/>
  <c r="AY224"/>
  <c r="AQ224"/>
  <c r="AI224"/>
  <c r="AV224"/>
  <c r="AN224"/>
  <c r="AX226"/>
  <c r="AT226"/>
  <c r="AP226"/>
  <c r="AL226"/>
  <c r="AH226"/>
  <c r="AW226"/>
  <c r="AS226"/>
  <c r="AO226"/>
  <c r="AK226"/>
  <c r="AG226"/>
  <c r="AY226"/>
  <c r="AQ226"/>
  <c r="AI226"/>
  <c r="AV226"/>
  <c r="AN226"/>
  <c r="AX228"/>
  <c r="AT228"/>
  <c r="AP228"/>
  <c r="AL228"/>
  <c r="AH228"/>
  <c r="AW228"/>
  <c r="AS228"/>
  <c r="AO228"/>
  <c r="AK228"/>
  <c r="AG228"/>
  <c r="AY228"/>
  <c r="AQ228"/>
  <c r="AI228"/>
  <c r="AV228"/>
  <c r="AN228"/>
  <c r="BJ230"/>
  <c r="AV230"/>
  <c r="AR230"/>
  <c r="AN230"/>
  <c r="AJ230"/>
  <c r="AW230"/>
  <c r="AQ230"/>
  <c r="AL230"/>
  <c r="AG230"/>
  <c r="AU230"/>
  <c r="AP230"/>
  <c r="AK230"/>
  <c r="AX230"/>
  <c r="AM230"/>
  <c r="AT230"/>
  <c r="AI230"/>
  <c r="BJ232"/>
  <c r="AV232"/>
  <c r="AR232"/>
  <c r="AN232"/>
  <c r="AJ232"/>
  <c r="AW232"/>
  <c r="AQ232"/>
  <c r="AL232"/>
  <c r="AG232"/>
  <c r="AU232"/>
  <c r="AP232"/>
  <c r="AK232"/>
  <c r="AS232"/>
  <c r="AH232"/>
  <c r="AY232"/>
  <c r="AO232"/>
  <c r="AW234"/>
  <c r="AS234"/>
  <c r="AO234"/>
  <c r="AK234"/>
  <c r="AG234"/>
  <c r="BJ234"/>
  <c r="AV234"/>
  <c r="AR234"/>
  <c r="AN234"/>
  <c r="AJ234"/>
  <c r="AT234"/>
  <c r="AL234"/>
  <c r="AY234"/>
  <c r="AQ234"/>
  <c r="AI234"/>
  <c r="AM234"/>
  <c r="AX234"/>
  <c r="AH234"/>
  <c r="AW236"/>
  <c r="AS236"/>
  <c r="AO236"/>
  <c r="AK236"/>
  <c r="AG236"/>
  <c r="BJ236"/>
  <c r="AV236"/>
  <c r="AR236"/>
  <c r="AN236"/>
  <c r="AJ236"/>
  <c r="AT236"/>
  <c r="AL236"/>
  <c r="AY236"/>
  <c r="AQ236"/>
  <c r="AI236"/>
  <c r="AM236"/>
  <c r="AX236"/>
  <c r="AH236"/>
  <c r="AW238"/>
  <c r="AS238"/>
  <c r="AO238"/>
  <c r="AK238"/>
  <c r="AG238"/>
  <c r="BJ238"/>
  <c r="AV238"/>
  <c r="AR238"/>
  <c r="AN238"/>
  <c r="AJ238"/>
  <c r="AT238"/>
  <c r="AL238"/>
  <c r="AY238"/>
  <c r="AQ238"/>
  <c r="AI238"/>
  <c r="AM238"/>
  <c r="AX238"/>
  <c r="AH238"/>
  <c r="AW240"/>
  <c r="AS240"/>
  <c r="AO240"/>
  <c r="AK240"/>
  <c r="AG240"/>
  <c r="BJ240"/>
  <c r="AV240"/>
  <c r="AR240"/>
  <c r="AN240"/>
  <c r="AJ240"/>
  <c r="AT240"/>
  <c r="AL240"/>
  <c r="AY240"/>
  <c r="AQ240"/>
  <c r="AI240"/>
  <c r="AM240"/>
  <c r="AX240"/>
  <c r="AH240"/>
  <c r="AW242"/>
  <c r="AS242"/>
  <c r="AO242"/>
  <c r="AK242"/>
  <c r="AG242"/>
  <c r="BJ242"/>
  <c r="AV242"/>
  <c r="AR242"/>
  <c r="AN242"/>
  <c r="AJ242"/>
  <c r="AT242"/>
  <c r="AL242"/>
  <c r="AY242"/>
  <c r="AQ242"/>
  <c r="AI242"/>
  <c r="AM242"/>
  <c r="AX242"/>
  <c r="AH242"/>
  <c r="AW244"/>
  <c r="AS244"/>
  <c r="AO244"/>
  <c r="AK244"/>
  <c r="AG244"/>
  <c r="BJ244"/>
  <c r="AV244"/>
  <c r="AR244"/>
  <c r="AN244"/>
  <c r="AJ244"/>
  <c r="AT244"/>
  <c r="AL244"/>
  <c r="AY244"/>
  <c r="AQ244"/>
  <c r="AI244"/>
  <c r="AM244"/>
  <c r="AX244"/>
  <c r="AH244"/>
  <c r="AW246"/>
  <c r="AS246"/>
  <c r="AO246"/>
  <c r="AK246"/>
  <c r="AG246"/>
  <c r="BJ246"/>
  <c r="AV246"/>
  <c r="AR246"/>
  <c r="AN246"/>
  <c r="AJ246"/>
  <c r="AT246"/>
  <c r="AL246"/>
  <c r="AY246"/>
  <c r="AQ246"/>
  <c r="AI246"/>
  <c r="AM246"/>
  <c r="AX246"/>
  <c r="AH246"/>
  <c r="AW248"/>
  <c r="AS248"/>
  <c r="AO248"/>
  <c r="AK248"/>
  <c r="AG248"/>
  <c r="BJ248"/>
  <c r="AV248"/>
  <c r="AR248"/>
  <c r="AN248"/>
  <c r="AJ248"/>
  <c r="AT248"/>
  <c r="AL248"/>
  <c r="AY248"/>
  <c r="AQ248"/>
  <c r="AI248"/>
  <c r="AM248"/>
  <c r="AX248"/>
  <c r="AH248"/>
  <c r="AW250"/>
  <c r="AS250"/>
  <c r="AO250"/>
  <c r="AK250"/>
  <c r="AG250"/>
  <c r="BJ250"/>
  <c r="AV250"/>
  <c r="AR250"/>
  <c r="AN250"/>
  <c r="AJ250"/>
  <c r="AT250"/>
  <c r="AL250"/>
  <c r="AY250"/>
  <c r="AQ250"/>
  <c r="AI250"/>
  <c r="AM250"/>
  <c r="AX250"/>
  <c r="AH250"/>
  <c r="AW252"/>
  <c r="AS252"/>
  <c r="AO252"/>
  <c r="AK252"/>
  <c r="AG252"/>
  <c r="BJ252"/>
  <c r="AV252"/>
  <c r="AR252"/>
  <c r="AN252"/>
  <c r="AJ252"/>
  <c r="AT252"/>
  <c r="AL252"/>
  <c r="AY252"/>
  <c r="AQ252"/>
  <c r="AI252"/>
  <c r="AM252"/>
  <c r="AX252"/>
  <c r="AH252"/>
  <c r="AW254"/>
  <c r="AS254"/>
  <c r="AO254"/>
  <c r="AK254"/>
  <c r="AG254"/>
  <c r="BJ254"/>
  <c r="AV254"/>
  <c r="AR254"/>
  <c r="AN254"/>
  <c r="AJ254"/>
  <c r="AT254"/>
  <c r="AL254"/>
  <c r="AY254"/>
  <c r="AQ254"/>
  <c r="AI254"/>
  <c r="AM254"/>
  <c r="AX254"/>
  <c r="AH254"/>
  <c r="AJ156"/>
  <c r="AN156"/>
  <c r="AR156"/>
  <c r="AV156"/>
  <c r="BJ156"/>
  <c r="E157"/>
  <c r="I157"/>
  <c r="M157"/>
  <c r="Q157"/>
  <c r="AE157"/>
  <c r="AJ158"/>
  <c r="AN158"/>
  <c r="AR158"/>
  <c r="AV158"/>
  <c r="BJ158"/>
  <c r="E159"/>
  <c r="I159"/>
  <c r="M159"/>
  <c r="Q159"/>
  <c r="AE159"/>
  <c r="AJ160"/>
  <c r="AN160"/>
  <c r="AR160"/>
  <c r="AV160"/>
  <c r="BJ160"/>
  <c r="E161"/>
  <c r="I161"/>
  <c r="M161"/>
  <c r="Q161"/>
  <c r="AE161"/>
  <c r="AJ162"/>
  <c r="AN162"/>
  <c r="AR162"/>
  <c r="AV162"/>
  <c r="BJ162"/>
  <c r="E163"/>
  <c r="I163"/>
  <c r="M163"/>
  <c r="Q163"/>
  <c r="AE163"/>
  <c r="AJ164"/>
  <c r="AN164"/>
  <c r="AR164"/>
  <c r="AV164"/>
  <c r="BJ164"/>
  <c r="E165"/>
  <c r="I165"/>
  <c r="M165"/>
  <c r="Q165"/>
  <c r="AE165"/>
  <c r="AJ166"/>
  <c r="AN166"/>
  <c r="AR166"/>
  <c r="AV166"/>
  <c r="BJ166"/>
  <c r="E167"/>
  <c r="I167"/>
  <c r="M167"/>
  <c r="Q167"/>
  <c r="AE167"/>
  <c r="AJ168"/>
  <c r="AN168"/>
  <c r="AR168"/>
  <c r="AV168"/>
  <c r="BJ168"/>
  <c r="E169"/>
  <c r="I169"/>
  <c r="M169"/>
  <c r="Q169"/>
  <c r="AE169"/>
  <c r="AJ170"/>
  <c r="AN170"/>
  <c r="AR170"/>
  <c r="AV170"/>
  <c r="BJ170"/>
  <c r="E171"/>
  <c r="I171"/>
  <c r="M171"/>
  <c r="Q171"/>
  <c r="AE171"/>
  <c r="AJ172"/>
  <c r="AN172"/>
  <c r="AR172"/>
  <c r="AV172"/>
  <c r="BJ172"/>
  <c r="E173"/>
  <c r="I173"/>
  <c r="M173"/>
  <c r="Q173"/>
  <c r="AE173"/>
  <c r="AJ174"/>
  <c r="AN174"/>
  <c r="AR174"/>
  <c r="AV174"/>
  <c r="BJ174"/>
  <c r="E175"/>
  <c r="I175"/>
  <c r="M175"/>
  <c r="Q175"/>
  <c r="AE175"/>
  <c r="AJ176"/>
  <c r="AN176"/>
  <c r="AR176"/>
  <c r="AV176"/>
  <c r="BJ176"/>
  <c r="E177"/>
  <c r="I177"/>
  <c r="M177"/>
  <c r="Q177"/>
  <c r="AJ178"/>
  <c r="AO178"/>
  <c r="AT178"/>
  <c r="BJ178"/>
  <c r="F179"/>
  <c r="K179"/>
  <c r="AJ180"/>
  <c r="AO180"/>
  <c r="AT180"/>
  <c r="BJ180"/>
  <c r="F181"/>
  <c r="K181"/>
  <c r="AJ182"/>
  <c r="AO182"/>
  <c r="AT182"/>
  <c r="BJ182"/>
  <c r="F183"/>
  <c r="K183"/>
  <c r="AJ184"/>
  <c r="AO184"/>
  <c r="AT184"/>
  <c r="BJ184"/>
  <c r="F185"/>
  <c r="K185"/>
  <c r="AH186"/>
  <c r="AP186"/>
  <c r="AX186"/>
  <c r="G187"/>
  <c r="AH188"/>
  <c r="AP188"/>
  <c r="AX188"/>
  <c r="G189"/>
  <c r="AH190"/>
  <c r="AP190"/>
  <c r="AX190"/>
  <c r="G191"/>
  <c r="AH192"/>
  <c r="AP192"/>
  <c r="AX192"/>
  <c r="G193"/>
  <c r="AH194"/>
  <c r="AP194"/>
  <c r="AX194"/>
  <c r="G195"/>
  <c r="AH196"/>
  <c r="AP196"/>
  <c r="AX196"/>
  <c r="G197"/>
  <c r="AH198"/>
  <c r="AP198"/>
  <c r="AX198"/>
  <c r="G199"/>
  <c r="AH200"/>
  <c r="AP200"/>
  <c r="AX200"/>
  <c r="G201"/>
  <c r="AH202"/>
  <c r="AP202"/>
  <c r="AX202"/>
  <c r="G203"/>
  <c r="AH204"/>
  <c r="AP204"/>
  <c r="AX204"/>
  <c r="G205"/>
  <c r="AH206"/>
  <c r="AP206"/>
  <c r="AX206"/>
  <c r="G207"/>
  <c r="AH208"/>
  <c r="AP208"/>
  <c r="AX208"/>
  <c r="G209"/>
  <c r="AP210"/>
  <c r="BJ210"/>
  <c r="AJ212"/>
  <c r="AU212"/>
  <c r="G213"/>
  <c r="AP214"/>
  <c r="BJ214"/>
  <c r="AJ216"/>
  <c r="AU216"/>
  <c r="G217"/>
  <c r="AU218"/>
  <c r="AU220"/>
  <c r="AU222"/>
  <c r="AU224"/>
  <c r="AU226"/>
  <c r="AU228"/>
  <c r="AS230"/>
  <c r="AX232"/>
  <c r="AU234"/>
  <c r="AU238"/>
  <c r="AU242"/>
  <c r="AU246"/>
  <c r="AU250"/>
  <c r="AU254"/>
  <c r="T179"/>
  <c r="P179"/>
  <c r="L179"/>
  <c r="H179"/>
  <c r="D179"/>
  <c r="T181"/>
  <c r="P181"/>
  <c r="L181"/>
  <c r="H181"/>
  <c r="D181"/>
  <c r="T183"/>
  <c r="P183"/>
  <c r="L183"/>
  <c r="H183"/>
  <c r="D183"/>
  <c r="AE185"/>
  <c r="T185"/>
  <c r="P185"/>
  <c r="L185"/>
  <c r="H185"/>
  <c r="D185"/>
  <c r="AE187"/>
  <c r="Q187"/>
  <c r="M187"/>
  <c r="I187"/>
  <c r="E187"/>
  <c r="T187"/>
  <c r="P187"/>
  <c r="L187"/>
  <c r="H187"/>
  <c r="D187"/>
  <c r="AE189"/>
  <c r="Q189"/>
  <c r="M189"/>
  <c r="I189"/>
  <c r="E189"/>
  <c r="T189"/>
  <c r="P189"/>
  <c r="L189"/>
  <c r="H189"/>
  <c r="D189"/>
  <c r="AE191"/>
  <c r="Q191"/>
  <c r="M191"/>
  <c r="I191"/>
  <c r="E191"/>
  <c r="T191"/>
  <c r="P191"/>
  <c r="L191"/>
  <c r="H191"/>
  <c r="D191"/>
  <c r="AE193"/>
  <c r="Q193"/>
  <c r="M193"/>
  <c r="I193"/>
  <c r="E193"/>
  <c r="T193"/>
  <c r="P193"/>
  <c r="L193"/>
  <c r="H193"/>
  <c r="D193"/>
  <c r="AE195"/>
  <c r="Q195"/>
  <c r="M195"/>
  <c r="I195"/>
  <c r="E195"/>
  <c r="T195"/>
  <c r="P195"/>
  <c r="L195"/>
  <c r="H195"/>
  <c r="D195"/>
  <c r="AE197"/>
  <c r="Q197"/>
  <c r="M197"/>
  <c r="I197"/>
  <c r="E197"/>
  <c r="T197"/>
  <c r="P197"/>
  <c r="L197"/>
  <c r="H197"/>
  <c r="D197"/>
  <c r="AE199"/>
  <c r="Q199"/>
  <c r="M199"/>
  <c r="I199"/>
  <c r="E199"/>
  <c r="T199"/>
  <c r="P199"/>
  <c r="L199"/>
  <c r="H199"/>
  <c r="D199"/>
  <c r="AE201"/>
  <c r="Q201"/>
  <c r="M201"/>
  <c r="I201"/>
  <c r="E201"/>
  <c r="T201"/>
  <c r="P201"/>
  <c r="L201"/>
  <c r="H201"/>
  <c r="D201"/>
  <c r="AE203"/>
  <c r="Q203"/>
  <c r="M203"/>
  <c r="I203"/>
  <c r="E203"/>
  <c r="T203"/>
  <c r="P203"/>
  <c r="L203"/>
  <c r="H203"/>
  <c r="D203"/>
  <c r="AE205"/>
  <c r="Q205"/>
  <c r="M205"/>
  <c r="I205"/>
  <c r="E205"/>
  <c r="T205"/>
  <c r="P205"/>
  <c r="L205"/>
  <c r="H205"/>
  <c r="D205"/>
  <c r="AE207"/>
  <c r="Q207"/>
  <c r="M207"/>
  <c r="I207"/>
  <c r="E207"/>
  <c r="T207"/>
  <c r="P207"/>
  <c r="L207"/>
  <c r="H207"/>
  <c r="D207"/>
  <c r="AE209"/>
  <c r="Q209"/>
  <c r="M209"/>
  <c r="I209"/>
  <c r="E209"/>
  <c r="T209"/>
  <c r="P209"/>
  <c r="L209"/>
  <c r="H209"/>
  <c r="D209"/>
  <c r="R211"/>
  <c r="N211"/>
  <c r="J211"/>
  <c r="F211"/>
  <c r="B211"/>
  <c r="T211"/>
  <c r="O211"/>
  <c r="I211"/>
  <c r="D211"/>
  <c r="S211"/>
  <c r="M211"/>
  <c r="H211"/>
  <c r="C211"/>
  <c r="R213"/>
  <c r="N213"/>
  <c r="J213"/>
  <c r="F213"/>
  <c r="B213"/>
  <c r="T213"/>
  <c r="O213"/>
  <c r="I213"/>
  <c r="D213"/>
  <c r="S213"/>
  <c r="M213"/>
  <c r="H213"/>
  <c r="C213"/>
  <c r="R215"/>
  <c r="N215"/>
  <c r="J215"/>
  <c r="F215"/>
  <c r="B215"/>
  <c r="T215"/>
  <c r="O215"/>
  <c r="I215"/>
  <c r="D215"/>
  <c r="S215"/>
  <c r="M215"/>
  <c r="H215"/>
  <c r="C215"/>
  <c r="R217"/>
  <c r="N217"/>
  <c r="J217"/>
  <c r="F217"/>
  <c r="B217"/>
  <c r="T217"/>
  <c r="O217"/>
  <c r="I217"/>
  <c r="D217"/>
  <c r="S217"/>
  <c r="M217"/>
  <c r="H217"/>
  <c r="C217"/>
  <c r="S219"/>
  <c r="O219"/>
  <c r="K219"/>
  <c r="G219"/>
  <c r="C219"/>
  <c r="R219"/>
  <c r="N219"/>
  <c r="J219"/>
  <c r="F219"/>
  <c r="B219"/>
  <c r="P219"/>
  <c r="H219"/>
  <c r="AE219"/>
  <c r="M219"/>
  <c r="E219"/>
  <c r="S221"/>
  <c r="O221"/>
  <c r="K221"/>
  <c r="G221"/>
  <c r="C221"/>
  <c r="R221"/>
  <c r="N221"/>
  <c r="J221"/>
  <c r="F221"/>
  <c r="B221"/>
  <c r="P221"/>
  <c r="H221"/>
  <c r="AE221"/>
  <c r="M221"/>
  <c r="E221"/>
  <c r="S223"/>
  <c r="O223"/>
  <c r="K223"/>
  <c r="G223"/>
  <c r="C223"/>
  <c r="R223"/>
  <c r="N223"/>
  <c r="J223"/>
  <c r="F223"/>
  <c r="B223"/>
  <c r="P223"/>
  <c r="H223"/>
  <c r="AE223"/>
  <c r="M223"/>
  <c r="E223"/>
  <c r="S225"/>
  <c r="O225"/>
  <c r="K225"/>
  <c r="G225"/>
  <c r="C225"/>
  <c r="R225"/>
  <c r="N225"/>
  <c r="J225"/>
  <c r="F225"/>
  <c r="B225"/>
  <c r="P225"/>
  <c r="H225"/>
  <c r="AE225"/>
  <c r="M225"/>
  <c r="E225"/>
  <c r="S227"/>
  <c r="O227"/>
  <c r="K227"/>
  <c r="G227"/>
  <c r="C227"/>
  <c r="R227"/>
  <c r="N227"/>
  <c r="J227"/>
  <c r="F227"/>
  <c r="B227"/>
  <c r="P227"/>
  <c r="H227"/>
  <c r="AE227"/>
  <c r="M227"/>
  <c r="E227"/>
  <c r="AE229"/>
  <c r="S229"/>
  <c r="O229"/>
  <c r="K229"/>
  <c r="G229"/>
  <c r="C229"/>
  <c r="R229"/>
  <c r="N229"/>
  <c r="J229"/>
  <c r="F229"/>
  <c r="B229"/>
  <c r="P229"/>
  <c r="H229"/>
  <c r="M229"/>
  <c r="E229"/>
  <c r="AE231"/>
  <c r="Q231"/>
  <c r="M231"/>
  <c r="I231"/>
  <c r="E231"/>
  <c r="S231"/>
  <c r="N231"/>
  <c r="H231"/>
  <c r="C231"/>
  <c r="R231"/>
  <c r="L231"/>
  <c r="G231"/>
  <c r="B231"/>
  <c r="T231"/>
  <c r="J231"/>
  <c r="P231"/>
  <c r="F231"/>
  <c r="AE233"/>
  <c r="Q233"/>
  <c r="M233"/>
  <c r="I233"/>
  <c r="E233"/>
  <c r="S233"/>
  <c r="N233"/>
  <c r="H233"/>
  <c r="C233"/>
  <c r="R233"/>
  <c r="L233"/>
  <c r="G233"/>
  <c r="B233"/>
  <c r="O233"/>
  <c r="D233"/>
  <c r="K233"/>
  <c r="R235"/>
  <c r="N235"/>
  <c r="J235"/>
  <c r="F235"/>
  <c r="B235"/>
  <c r="AE235"/>
  <c r="Q235"/>
  <c r="M235"/>
  <c r="I235"/>
  <c r="E235"/>
  <c r="S235"/>
  <c r="K235"/>
  <c r="C235"/>
  <c r="P235"/>
  <c r="H235"/>
  <c r="T235"/>
  <c r="D235"/>
  <c r="O235"/>
  <c r="R237"/>
  <c r="N237"/>
  <c r="J237"/>
  <c r="F237"/>
  <c r="B237"/>
  <c r="AE237"/>
  <c r="Q237"/>
  <c r="M237"/>
  <c r="I237"/>
  <c r="E237"/>
  <c r="S237"/>
  <c r="K237"/>
  <c r="C237"/>
  <c r="P237"/>
  <c r="H237"/>
  <c r="T237"/>
  <c r="D237"/>
  <c r="O237"/>
  <c r="R239"/>
  <c r="N239"/>
  <c r="J239"/>
  <c r="F239"/>
  <c r="B239"/>
  <c r="AE239"/>
  <c r="Q239"/>
  <c r="M239"/>
  <c r="I239"/>
  <c r="E239"/>
  <c r="S239"/>
  <c r="K239"/>
  <c r="C239"/>
  <c r="P239"/>
  <c r="H239"/>
  <c r="T239"/>
  <c r="D239"/>
  <c r="O239"/>
  <c r="R241"/>
  <c r="N241"/>
  <c r="J241"/>
  <c r="F241"/>
  <c r="B241"/>
  <c r="AE241"/>
  <c r="Q241"/>
  <c r="M241"/>
  <c r="I241"/>
  <c r="E241"/>
  <c r="S241"/>
  <c r="K241"/>
  <c r="C241"/>
  <c r="P241"/>
  <c r="H241"/>
  <c r="T241"/>
  <c r="D241"/>
  <c r="O241"/>
  <c r="R243"/>
  <c r="N243"/>
  <c r="J243"/>
  <c r="F243"/>
  <c r="B243"/>
  <c r="AE243"/>
  <c r="Q243"/>
  <c r="M243"/>
  <c r="I243"/>
  <c r="E243"/>
  <c r="S243"/>
  <c r="K243"/>
  <c r="C243"/>
  <c r="P243"/>
  <c r="H243"/>
  <c r="T243"/>
  <c r="D243"/>
  <c r="O243"/>
  <c r="R245"/>
  <c r="N245"/>
  <c r="J245"/>
  <c r="F245"/>
  <c r="B245"/>
  <c r="AE245"/>
  <c r="Q245"/>
  <c r="M245"/>
  <c r="I245"/>
  <c r="E245"/>
  <c r="S245"/>
  <c r="K245"/>
  <c r="C245"/>
  <c r="P245"/>
  <c r="H245"/>
  <c r="T245"/>
  <c r="D245"/>
  <c r="O245"/>
  <c r="R247"/>
  <c r="N247"/>
  <c r="J247"/>
  <c r="F247"/>
  <c r="B247"/>
  <c r="AE247"/>
  <c r="Q247"/>
  <c r="M247"/>
  <c r="I247"/>
  <c r="E247"/>
  <c r="S247"/>
  <c r="K247"/>
  <c r="C247"/>
  <c r="P247"/>
  <c r="H247"/>
  <c r="T247"/>
  <c r="D247"/>
  <c r="O247"/>
  <c r="R249"/>
  <c r="N249"/>
  <c r="J249"/>
  <c r="F249"/>
  <c r="B249"/>
  <c r="AE249"/>
  <c r="Q249"/>
  <c r="M249"/>
  <c r="I249"/>
  <c r="E249"/>
  <c r="S249"/>
  <c r="K249"/>
  <c r="C249"/>
  <c r="P249"/>
  <c r="H249"/>
  <c r="T249"/>
  <c r="D249"/>
  <c r="O249"/>
  <c r="R251"/>
  <c r="N251"/>
  <c r="J251"/>
  <c r="F251"/>
  <c r="B251"/>
  <c r="AE251"/>
  <c r="Q251"/>
  <c r="M251"/>
  <c r="I251"/>
  <c r="E251"/>
  <c r="S251"/>
  <c r="K251"/>
  <c r="C251"/>
  <c r="P251"/>
  <c r="H251"/>
  <c r="T251"/>
  <c r="D251"/>
  <c r="O251"/>
  <c r="R253"/>
  <c r="N253"/>
  <c r="J253"/>
  <c r="F253"/>
  <c r="B253"/>
  <c r="AE253"/>
  <c r="Q253"/>
  <c r="M253"/>
  <c r="I253"/>
  <c r="E253"/>
  <c r="S253"/>
  <c r="K253"/>
  <c r="C253"/>
  <c r="P253"/>
  <c r="H253"/>
  <c r="T253"/>
  <c r="D253"/>
  <c r="O253"/>
  <c r="AG156"/>
  <c r="AK156"/>
  <c r="AO156"/>
  <c r="AS156"/>
  <c r="B157"/>
  <c r="F157"/>
  <c r="J157"/>
  <c r="N157"/>
  <c r="AG158"/>
  <c r="AK158"/>
  <c r="AO158"/>
  <c r="AS158"/>
  <c r="B159"/>
  <c r="F159"/>
  <c r="J159"/>
  <c r="N159"/>
  <c r="AG160"/>
  <c r="AK160"/>
  <c r="AO160"/>
  <c r="AS160"/>
  <c r="B161"/>
  <c r="F161"/>
  <c r="J161"/>
  <c r="N161"/>
  <c r="AG162"/>
  <c r="AK162"/>
  <c r="AO162"/>
  <c r="AS162"/>
  <c r="B163"/>
  <c r="F163"/>
  <c r="J163"/>
  <c r="N163"/>
  <c r="AG164"/>
  <c r="AK164"/>
  <c r="AO164"/>
  <c r="AS164"/>
  <c r="B165"/>
  <c r="F165"/>
  <c r="J165"/>
  <c r="N165"/>
  <c r="AG166"/>
  <c r="AK166"/>
  <c r="AO166"/>
  <c r="AS166"/>
  <c r="B167"/>
  <c r="F167"/>
  <c r="J167"/>
  <c r="N167"/>
  <c r="AG168"/>
  <c r="AK168"/>
  <c r="AO168"/>
  <c r="AS168"/>
  <c r="B169"/>
  <c r="F169"/>
  <c r="J169"/>
  <c r="N169"/>
  <c r="AG170"/>
  <c r="AK170"/>
  <c r="AO170"/>
  <c r="AS170"/>
  <c r="B171"/>
  <c r="F171"/>
  <c r="J171"/>
  <c r="N171"/>
  <c r="AG172"/>
  <c r="AK172"/>
  <c r="AO172"/>
  <c r="AS172"/>
  <c r="B173"/>
  <c r="F173"/>
  <c r="J173"/>
  <c r="N173"/>
  <c r="AG174"/>
  <c r="AK174"/>
  <c r="AO174"/>
  <c r="AS174"/>
  <c r="B175"/>
  <c r="F175"/>
  <c r="J175"/>
  <c r="N175"/>
  <c r="AG176"/>
  <c r="AK176"/>
  <c r="AO176"/>
  <c r="AS176"/>
  <c r="B177"/>
  <c r="F177"/>
  <c r="J177"/>
  <c r="N177"/>
  <c r="R177"/>
  <c r="AK178"/>
  <c r="AP178"/>
  <c r="AV178"/>
  <c r="B179"/>
  <c r="G179"/>
  <c r="M179"/>
  <c r="R179"/>
  <c r="AK180"/>
  <c r="AP180"/>
  <c r="AV180"/>
  <c r="B181"/>
  <c r="G181"/>
  <c r="M181"/>
  <c r="R181"/>
  <c r="AK182"/>
  <c r="AP182"/>
  <c r="AV182"/>
  <c r="B183"/>
  <c r="G183"/>
  <c r="M183"/>
  <c r="R183"/>
  <c r="AK184"/>
  <c r="AP184"/>
  <c r="AV184"/>
  <c r="B185"/>
  <c r="G185"/>
  <c r="M185"/>
  <c r="R185"/>
  <c r="AK186"/>
  <c r="AS186"/>
  <c r="B187"/>
  <c r="J187"/>
  <c r="R187"/>
  <c r="AK188"/>
  <c r="AS188"/>
  <c r="B189"/>
  <c r="J189"/>
  <c r="R189"/>
  <c r="AK190"/>
  <c r="AS190"/>
  <c r="B191"/>
  <c r="J191"/>
  <c r="R191"/>
  <c r="AK192"/>
  <c r="AS192"/>
  <c r="B193"/>
  <c r="J193"/>
  <c r="R193"/>
  <c r="AK194"/>
  <c r="AS194"/>
  <c r="B195"/>
  <c r="J195"/>
  <c r="R195"/>
  <c r="AK196"/>
  <c r="AS196"/>
  <c r="B197"/>
  <c r="J197"/>
  <c r="R197"/>
  <c r="AK198"/>
  <c r="AS198"/>
  <c r="B199"/>
  <c r="J199"/>
  <c r="R199"/>
  <c r="AK200"/>
  <c r="AS200"/>
  <c r="B201"/>
  <c r="J201"/>
  <c r="R201"/>
  <c r="AK202"/>
  <c r="AS202"/>
  <c r="B203"/>
  <c r="J203"/>
  <c r="R203"/>
  <c r="AK204"/>
  <c r="AS204"/>
  <c r="B205"/>
  <c r="J205"/>
  <c r="R205"/>
  <c r="AK206"/>
  <c r="AS206"/>
  <c r="B207"/>
  <c r="J207"/>
  <c r="R207"/>
  <c r="AK208"/>
  <c r="AS208"/>
  <c r="B209"/>
  <c r="J209"/>
  <c r="R209"/>
  <c r="AI210"/>
  <c r="AT210"/>
  <c r="E211"/>
  <c r="P211"/>
  <c r="AN212"/>
  <c r="AY212"/>
  <c r="K213"/>
  <c r="AE213"/>
  <c r="AI214"/>
  <c r="AT214"/>
  <c r="E215"/>
  <c r="P215"/>
  <c r="AN216"/>
  <c r="AY216"/>
  <c r="K217"/>
  <c r="AE217"/>
  <c r="AJ218"/>
  <c r="BJ218"/>
  <c r="Q219"/>
  <c r="AJ220"/>
  <c r="BJ220"/>
  <c r="Q221"/>
  <c r="AJ222"/>
  <c r="BJ222"/>
  <c r="Q223"/>
  <c r="AJ224"/>
  <c r="BJ224"/>
  <c r="Q225"/>
  <c r="AJ226"/>
  <c r="BJ226"/>
  <c r="Q227"/>
  <c r="AJ228"/>
  <c r="BJ228"/>
  <c r="Q229"/>
  <c r="AY230"/>
  <c r="AI232"/>
  <c r="F233"/>
  <c r="G235"/>
  <c r="AP236"/>
  <c r="G239"/>
  <c r="AP240"/>
  <c r="G243"/>
  <c r="AP244"/>
  <c r="G247"/>
  <c r="AP248"/>
  <c r="G251"/>
  <c r="AP252"/>
  <c r="K230" i="58"/>
  <c r="C220"/>
  <c r="I222"/>
  <c r="F218"/>
  <c r="J228"/>
  <c r="L236"/>
  <c r="S234"/>
  <c r="C218"/>
  <c r="E240"/>
  <c r="R230"/>
  <c r="D244"/>
  <c r="S240"/>
  <c r="K228"/>
  <c r="K224"/>
  <c r="F230"/>
  <c r="I224"/>
  <c r="K220"/>
  <c r="S232"/>
  <c r="O244"/>
  <c r="D230"/>
  <c r="R222"/>
  <c r="I234"/>
  <c r="T244"/>
  <c r="D234"/>
  <c r="E234"/>
  <c r="E242"/>
  <c r="I220"/>
  <c r="AE236"/>
  <c r="Q244"/>
  <c r="J220"/>
  <c r="AE234"/>
  <c r="AK219"/>
  <c r="AK233"/>
  <c r="AR235"/>
  <c r="AQ243"/>
  <c r="AJ237"/>
  <c r="AV217"/>
  <c r="AU225"/>
  <c r="AI231"/>
  <c r="AU235"/>
  <c r="AL237"/>
  <c r="AN241"/>
  <c r="AV243"/>
  <c r="AR253"/>
  <c r="AS211"/>
  <c r="AW217"/>
  <c r="AM225"/>
  <c r="AR229"/>
  <c r="AK231"/>
  <c r="AT235"/>
  <c r="BJ237"/>
  <c r="AV241"/>
  <c r="AL243"/>
  <c r="BJ243"/>
  <c r="AU191"/>
  <c r="AT241"/>
  <c r="AN247"/>
  <c r="AP253"/>
  <c r="AV253"/>
  <c r="AY253"/>
  <c r="AO253"/>
  <c r="AT253"/>
  <c r="AG253"/>
  <c r="AN253"/>
  <c r="AQ253"/>
  <c r="AK253"/>
  <c r="AX253"/>
  <c r="AS253"/>
  <c r="AJ253"/>
  <c r="AY251"/>
  <c r="AK251"/>
  <c r="AI251"/>
  <c r="AN251"/>
  <c r="AT245"/>
  <c r="AK245"/>
  <c r="AX245"/>
  <c r="AJ245"/>
  <c r="BJ245"/>
  <c r="AS245"/>
  <c r="AQ245"/>
  <c r="AV245"/>
  <c r="AL245"/>
  <c r="AY245"/>
  <c r="AH245"/>
  <c r="AY243"/>
  <c r="AR243"/>
  <c r="AO243"/>
  <c r="AT243"/>
  <c r="AN243"/>
  <c r="AG243"/>
  <c r="AP243"/>
  <c r="AH243"/>
  <c r="AU243"/>
  <c r="AS243"/>
  <c r="AG241"/>
  <c r="AR241"/>
  <c r="AJ241"/>
  <c r="AL241"/>
  <c r="AX241"/>
  <c r="AH241"/>
  <c r="AK241"/>
  <c r="AU241"/>
  <c r="AM241"/>
  <c r="AW241"/>
  <c r="AI241"/>
  <c r="AK237"/>
  <c r="AP237"/>
  <c r="AH237"/>
  <c r="AG237"/>
  <c r="AO237"/>
  <c r="AR237"/>
  <c r="AM237"/>
  <c r="AK235"/>
  <c r="AM235"/>
  <c r="AS235"/>
  <c r="AL235"/>
  <c r="AX235"/>
  <c r="AV235"/>
  <c r="AI235"/>
  <c r="AJ235"/>
  <c r="AY235"/>
  <c r="BJ235"/>
  <c r="AG235"/>
  <c r="AP231"/>
  <c r="AU231"/>
  <c r="AN231"/>
  <c r="AQ231"/>
  <c r="AL231"/>
  <c r="AW231"/>
  <c r="BJ231"/>
  <c r="AM231"/>
  <c r="AR231"/>
  <c r="BJ229"/>
  <c r="AO229"/>
  <c r="AX229"/>
  <c r="AV229"/>
  <c r="AS229"/>
  <c r="AT229"/>
  <c r="AN229"/>
  <c r="AY229"/>
  <c r="AH229"/>
  <c r="AU227"/>
  <c r="AL227"/>
  <c r="AJ225"/>
  <c r="AK225"/>
  <c r="AS225"/>
  <c r="AV225"/>
  <c r="AG225"/>
  <c r="AY225"/>
  <c r="AQ225"/>
  <c r="BJ225"/>
  <c r="AL225"/>
  <c r="AI225"/>
  <c r="AO225"/>
  <c r="AR225"/>
  <c r="AR223"/>
  <c r="AT223"/>
  <c r="AY223"/>
  <c r="AJ223"/>
  <c r="AH221"/>
  <c r="AS221"/>
  <c r="AW219"/>
  <c r="BJ219"/>
  <c r="AM219"/>
  <c r="AG219"/>
  <c r="AQ219"/>
  <c r="AX219"/>
  <c r="AS219"/>
  <c r="AR219"/>
  <c r="AY217"/>
  <c r="AS217"/>
  <c r="AK217"/>
  <c r="AX217"/>
  <c r="AH217"/>
  <c r="AT217"/>
  <c r="AI217"/>
  <c r="AM217"/>
  <c r="AQ217"/>
  <c r="AG217"/>
  <c r="AJ217"/>
  <c r="AO217"/>
  <c r="AG215"/>
  <c r="AJ215"/>
  <c r="AM199"/>
  <c r="AK199"/>
  <c r="AS185"/>
  <c r="AU185"/>
  <c r="AY185"/>
  <c r="AM185"/>
  <c r="AO179"/>
  <c r="AG179"/>
  <c r="AR175"/>
  <c r="AJ175"/>
  <c r="AW173"/>
  <c r="AK173"/>
  <c r="AU171"/>
  <c r="AV171"/>
  <c r="AX171"/>
  <c r="AH235"/>
  <c r="AT231"/>
  <c r="AP225"/>
  <c r="P244"/>
  <c r="B244"/>
  <c r="D240"/>
  <c r="I240"/>
  <c r="K240"/>
  <c r="G222"/>
  <c r="E170"/>
  <c r="S170"/>
  <c r="D238"/>
  <c r="K218"/>
  <c r="T228"/>
  <c r="H236"/>
  <c r="P222"/>
  <c r="J244"/>
  <c r="F228"/>
  <c r="F236"/>
  <c r="H224"/>
  <c r="S224"/>
  <c r="S238"/>
  <c r="O238"/>
  <c r="AE232"/>
  <c r="Q240"/>
  <c r="N234"/>
  <c r="E222"/>
  <c r="G236"/>
  <c r="M222"/>
  <c r="AE240"/>
  <c r="R244"/>
  <c r="F170"/>
  <c r="K238"/>
  <c r="H238"/>
  <c r="L238"/>
  <c r="F234"/>
  <c r="J234"/>
  <c r="R234"/>
  <c r="Q230"/>
  <c r="E230"/>
  <c r="T242"/>
  <c r="K244"/>
  <c r="B226"/>
  <c r="R224"/>
  <c r="P238"/>
  <c r="F222"/>
  <c r="C230"/>
  <c r="AE166"/>
  <c r="M218"/>
  <c r="M224"/>
  <c r="AE228"/>
  <c r="H228"/>
  <c r="Q236"/>
  <c r="Q238"/>
  <c r="G238"/>
  <c r="T222"/>
  <c r="H222"/>
  <c r="E244"/>
  <c r="L228"/>
  <c r="I236"/>
  <c r="B222"/>
  <c r="L234"/>
  <c r="R240"/>
  <c r="B234"/>
  <c r="B230"/>
  <c r="T220"/>
  <c r="T216"/>
  <c r="Q218"/>
  <c r="M162"/>
  <c r="I170"/>
  <c r="O168"/>
  <c r="C170"/>
  <c r="B170"/>
  <c r="D220"/>
  <c r="M166"/>
  <c r="F216"/>
  <c r="G170"/>
  <c r="D160"/>
  <c r="R160"/>
  <c r="H170"/>
  <c r="L170"/>
  <c r="O160"/>
  <c r="Q166"/>
  <c r="R166"/>
  <c r="P170"/>
  <c r="K166"/>
  <c r="J166"/>
  <c r="C166"/>
  <c r="N166"/>
  <c r="O166"/>
  <c r="O162"/>
  <c r="Q170"/>
  <c r="B166"/>
  <c r="K170"/>
  <c r="T170"/>
  <c r="R170"/>
  <c r="T160"/>
  <c r="T158"/>
  <c r="O156"/>
  <c r="R156"/>
  <c r="K160"/>
  <c r="S160"/>
  <c r="Q158"/>
  <c r="J156"/>
  <c r="T156"/>
  <c r="P160"/>
  <c r="D158"/>
  <c r="G160"/>
  <c r="E160"/>
  <c r="H160"/>
  <c r="Q160"/>
  <c r="D156"/>
  <c r="S156"/>
  <c r="L156"/>
  <c r="Q156"/>
  <c r="N156"/>
  <c r="H156"/>
  <c r="T157"/>
  <c r="R246"/>
  <c r="G244"/>
  <c r="F244"/>
  <c r="N244"/>
  <c r="M244"/>
  <c r="C240"/>
  <c r="N240"/>
  <c r="M240"/>
  <c r="T240"/>
  <c r="P240"/>
  <c r="B240"/>
  <c r="G240"/>
  <c r="O240"/>
  <c r="F240"/>
  <c r="C238"/>
  <c r="B238"/>
  <c r="R238"/>
  <c r="N238"/>
  <c r="F238"/>
  <c r="AE238"/>
  <c r="I238"/>
  <c r="M236"/>
  <c r="D236"/>
  <c r="R236"/>
  <c r="B236"/>
  <c r="P236"/>
  <c r="T236"/>
  <c r="K236"/>
  <c r="C234"/>
  <c r="G234"/>
  <c r="Q234"/>
  <c r="T234"/>
  <c r="H234"/>
  <c r="M234"/>
  <c r="P234"/>
  <c r="L232"/>
  <c r="F232"/>
  <c r="I230"/>
  <c r="H230"/>
  <c r="N230"/>
  <c r="M230"/>
  <c r="G230"/>
  <c r="J230"/>
  <c r="T230"/>
  <c r="L230"/>
  <c r="E228"/>
  <c r="G228"/>
  <c r="N228"/>
  <c r="R228"/>
  <c r="D226"/>
  <c r="E224"/>
  <c r="J224"/>
  <c r="P224"/>
  <c r="T224"/>
  <c r="N222"/>
  <c r="Q222"/>
  <c r="D222"/>
  <c r="K222"/>
  <c r="O222"/>
  <c r="S222"/>
  <c r="L222"/>
  <c r="F220"/>
  <c r="M220"/>
  <c r="O220"/>
  <c r="H220"/>
  <c r="P220"/>
  <c r="S218"/>
  <c r="P218"/>
  <c r="O218"/>
  <c r="O216"/>
  <c r="L200"/>
  <c r="K200"/>
  <c r="H182"/>
  <c r="O170"/>
  <c r="J170"/>
  <c r="D170"/>
  <c r="AE170"/>
  <c r="N170"/>
  <c r="M170"/>
  <c r="S166"/>
  <c r="D166"/>
  <c r="H166"/>
  <c r="P166"/>
  <c r="H164"/>
  <c r="N164"/>
  <c r="Q162"/>
  <c r="M160"/>
  <c r="L160"/>
  <c r="N160"/>
  <c r="F158"/>
  <c r="P156"/>
  <c r="M156"/>
  <c r="I156"/>
  <c r="AE156"/>
  <c r="K156"/>
  <c r="R171"/>
  <c r="AE173"/>
  <c r="N185"/>
  <c r="N199"/>
  <c r="I163"/>
  <c r="J215"/>
  <c r="J217"/>
  <c r="S209"/>
  <c r="E205"/>
  <c r="C213"/>
  <c r="E171"/>
  <c r="J171"/>
  <c r="S173"/>
  <c r="K173"/>
  <c r="L187"/>
  <c r="T193"/>
  <c r="N197"/>
  <c r="H205"/>
  <c r="J213"/>
  <c r="R217"/>
  <c r="Q217"/>
  <c r="T217"/>
  <c r="K217"/>
  <c r="D217"/>
  <c r="E215"/>
  <c r="C193"/>
  <c r="D215"/>
  <c r="C169"/>
  <c r="J179"/>
  <c r="D181"/>
  <c r="T185"/>
  <c r="Q199"/>
  <c r="S199"/>
  <c r="K207"/>
  <c r="F215"/>
  <c r="O215"/>
  <c r="H215"/>
  <c r="P215"/>
  <c r="BJ163"/>
  <c r="AW175"/>
  <c r="AN199"/>
  <c r="AI213"/>
  <c r="AO175"/>
  <c r="AL185"/>
  <c r="AM173"/>
  <c r="AT171"/>
  <c r="AY189"/>
  <c r="AI203"/>
  <c r="AK171"/>
  <c r="AX177"/>
  <c r="AW197"/>
  <c r="AM203"/>
  <c r="AJ165"/>
  <c r="AS175"/>
  <c r="BJ185"/>
  <c r="AL195"/>
  <c r="AJ201"/>
  <c r="AO211"/>
  <c r="AR218"/>
  <c r="AI165"/>
  <c r="AL173"/>
  <c r="AR177"/>
  <c r="AR187"/>
  <c r="AG197"/>
  <c r="AN201"/>
  <c r="AY203"/>
  <c r="AQ189"/>
  <c r="AO197"/>
  <c r="AH161"/>
  <c r="AL167"/>
  <c r="AO173"/>
  <c r="AG175"/>
  <c r="AV181"/>
  <c r="AR189"/>
  <c r="AX195"/>
  <c r="AS199"/>
  <c r="AL203"/>
  <c r="AU205"/>
  <c r="AX213"/>
  <c r="AT195"/>
  <c r="AW185"/>
  <c r="BJ173"/>
  <c r="AR240"/>
  <c r="AM158"/>
  <c r="BJ165"/>
  <c r="AJ171"/>
  <c r="AM171"/>
  <c r="AV175"/>
  <c r="AP177"/>
  <c r="AI185"/>
  <c r="AV189"/>
  <c r="AQ193"/>
  <c r="AU197"/>
  <c r="AI199"/>
  <c r="AL201"/>
  <c r="AT203"/>
  <c r="AV211"/>
  <c r="AY213"/>
  <c r="AQ199"/>
  <c r="AN175"/>
  <c r="AR171"/>
  <c r="AS173"/>
  <c r="AT173"/>
  <c r="AJ173"/>
  <c r="BJ213"/>
  <c r="AS162"/>
  <c r="AJ208"/>
  <c r="AV214"/>
  <c r="AN204"/>
  <c r="AV196"/>
  <c r="AP168"/>
  <c r="AM160"/>
  <c r="AG198"/>
  <c r="AO218"/>
  <c r="AV254"/>
  <c r="AK252"/>
  <c r="AU208"/>
  <c r="AU246"/>
  <c r="AP202"/>
  <c r="AJ202"/>
  <c r="AX164"/>
  <c r="AI202"/>
  <c r="AH165"/>
  <c r="AQ171"/>
  <c r="BJ171"/>
  <c r="AI173"/>
  <c r="AL175"/>
  <c r="AM177"/>
  <c r="AX181"/>
  <c r="AP185"/>
  <c r="AW189"/>
  <c r="AQ195"/>
  <c r="AV197"/>
  <c r="AG199"/>
  <c r="AW199"/>
  <c r="AR201"/>
  <c r="AJ203"/>
  <c r="AL207"/>
  <c r="AQ213"/>
  <c r="AY215"/>
  <c r="AJ234"/>
  <c r="AG218"/>
  <c r="AJ213"/>
  <c r="AS189"/>
  <c r="AU173"/>
  <c r="AV177"/>
  <c r="AW195"/>
  <c r="AV213"/>
  <c r="AI195"/>
  <c r="AP175"/>
  <c r="AI191"/>
  <c r="AP176"/>
  <c r="AU188"/>
  <c r="AS198"/>
  <c r="AR206"/>
  <c r="AN202"/>
  <c r="AY198"/>
  <c r="BJ196"/>
  <c r="AT186"/>
  <c r="AR162"/>
  <c r="AJ178"/>
  <c r="AL170"/>
  <c r="AM170"/>
  <c r="AN198"/>
  <c r="AK210"/>
  <c r="AG168"/>
  <c r="AU162"/>
  <c r="AY208"/>
  <c r="AV170"/>
  <c r="AT184"/>
  <c r="AQ162"/>
  <c r="AI172"/>
  <c r="AG204"/>
  <c r="AY246"/>
  <c r="BJ220"/>
  <c r="AW200"/>
  <c r="AU200"/>
  <c r="AR202"/>
  <c r="AG174"/>
  <c r="AN182"/>
  <c r="AW186"/>
  <c r="AK182"/>
  <c r="BJ170"/>
  <c r="AQ168"/>
  <c r="AT168"/>
  <c r="AV212"/>
  <c r="AQ188"/>
  <c r="AG200"/>
  <c r="AL166"/>
  <c r="AX174"/>
  <c r="BJ194"/>
  <c r="AV158"/>
  <c r="AR252"/>
  <c r="AG254"/>
  <c r="AL222"/>
  <c r="AQ165"/>
  <c r="AY165"/>
  <c r="AH171"/>
  <c r="AY171"/>
  <c r="AG173"/>
  <c r="AH175"/>
  <c r="BJ175"/>
  <c r="AN177"/>
  <c r="AU177"/>
  <c r="AW183"/>
  <c r="AN185"/>
  <c r="AO189"/>
  <c r="AH189"/>
  <c r="BJ195"/>
  <c r="AT197"/>
  <c r="AX197"/>
  <c r="AV199"/>
  <c r="AY199"/>
  <c r="AG201"/>
  <c r="AP203"/>
  <c r="AK203"/>
  <c r="AX207"/>
  <c r="AG213"/>
  <c r="AK213"/>
  <c r="AO170"/>
  <c r="AR196"/>
  <c r="BJ182"/>
  <c r="AQ158"/>
  <c r="AU226"/>
  <c r="AJ160"/>
  <c r="AH177"/>
  <c r="AQ173"/>
  <c r="AH199"/>
  <c r="AO185"/>
  <c r="AL197"/>
  <c r="AS213"/>
  <c r="AV173"/>
  <c r="AW177"/>
  <c r="AM175"/>
  <c r="BJ192"/>
  <c r="AJ166"/>
  <c r="AX162"/>
  <c r="AV210"/>
  <c r="AU198"/>
  <c r="AI166"/>
  <c r="AS204"/>
  <c r="AS166"/>
  <c r="AQ202"/>
  <c r="AQ190"/>
  <c r="AH214"/>
  <c r="AG196"/>
  <c r="AI190"/>
  <c r="AO160"/>
  <c r="AL168"/>
  <c r="AJ172"/>
  <c r="AH190"/>
  <c r="AG188"/>
  <c r="AM168"/>
  <c r="AM166"/>
  <c r="AX182"/>
  <c r="AX168"/>
  <c r="BJ202"/>
  <c r="AV182"/>
  <c r="AK198"/>
  <c r="AT190"/>
  <c r="AO166"/>
  <c r="AR180"/>
  <c r="AQ166"/>
  <c r="AO174"/>
  <c r="AI188"/>
  <c r="AK190"/>
  <c r="AG210"/>
  <c r="AN178"/>
  <c r="AH172"/>
  <c r="AW190"/>
  <c r="AT216"/>
  <c r="AY186"/>
  <c r="AP162"/>
  <c r="AS182"/>
  <c r="AQ172"/>
  <c r="AL162"/>
  <c r="AX210"/>
  <c r="AQ186"/>
  <c r="AG194"/>
  <c r="AK212"/>
  <c r="AW196"/>
  <c r="AI170"/>
  <c r="AI160"/>
  <c r="AO168"/>
  <c r="AG170"/>
  <c r="AX204"/>
  <c r="AR166"/>
  <c r="AX212"/>
  <c r="AX160"/>
  <c r="AP186"/>
  <c r="AV160"/>
  <c r="AU204"/>
  <c r="AU158"/>
  <c r="AT178"/>
  <c r="AS174"/>
  <c r="AR192"/>
  <c r="AH160"/>
  <c r="AI210"/>
  <c r="AL172"/>
  <c r="AH200"/>
  <c r="AJ204"/>
  <c r="AL198"/>
  <c r="AL164"/>
  <c r="AL208"/>
  <c r="AY172"/>
  <c r="AM182"/>
  <c r="AX190"/>
  <c r="AX188"/>
  <c r="BJ226"/>
  <c r="AW162"/>
  <c r="AW170"/>
  <c r="AV188"/>
  <c r="AK166"/>
  <c r="AT204"/>
  <c r="AT162"/>
  <c r="AH168"/>
  <c r="AR236"/>
  <c r="AN160"/>
  <c r="AN192"/>
  <c r="AQ160"/>
  <c r="AL216"/>
  <c r="AH186"/>
  <c r="AK172"/>
  <c r="AH166"/>
  <c r="AG180"/>
  <c r="AO162"/>
  <c r="AY190"/>
  <c r="AU166"/>
  <c r="AJ196"/>
  <c r="AM234"/>
  <c r="AP218"/>
  <c r="AS236"/>
  <c r="AQ204"/>
  <c r="AJ174"/>
  <c r="AN172"/>
  <c r="AX172"/>
  <c r="AV162"/>
  <c r="AR168"/>
  <c r="AQ198"/>
  <c r="AI204"/>
  <c r="AW174"/>
  <c r="AG166"/>
  <c r="AH170"/>
  <c r="AG192"/>
  <c r="AR172"/>
  <c r="AG158"/>
  <c r="AR204"/>
  <c r="BJ230"/>
  <c r="AP172"/>
  <c r="AV184"/>
  <c r="AU220"/>
  <c r="AH254"/>
  <c r="AT160"/>
  <c r="AS190"/>
  <c r="AN196"/>
  <c r="AR198"/>
  <c r="AH158"/>
  <c r="AK218"/>
  <c r="AN242"/>
  <c r="AL228"/>
  <c r="AO186"/>
  <c r="AM190"/>
  <c r="AX158"/>
  <c r="AI158"/>
  <c r="BJ186"/>
  <c r="AW160"/>
  <c r="AV198"/>
  <c r="AI186"/>
  <c r="AT174"/>
  <c r="AJ190"/>
  <c r="AK188"/>
  <c r="AL174"/>
  <c r="AG186"/>
  <c r="AO226"/>
  <c r="AR161"/>
  <c r="AR165"/>
  <c r="AS165"/>
  <c r="AS171"/>
  <c r="AI171"/>
  <c r="AH173"/>
  <c r="AY173"/>
  <c r="AT175"/>
  <c r="AI175"/>
  <c r="AX175"/>
  <c r="AO177"/>
  <c r="AQ185"/>
  <c r="AG185"/>
  <c r="AT189"/>
  <c r="AU189"/>
  <c r="AJ189"/>
  <c r="AK195"/>
  <c r="AQ197"/>
  <c r="AP197"/>
  <c r="AK197"/>
  <c r="AT199"/>
  <c r="AO199"/>
  <c r="AM201"/>
  <c r="AO201"/>
  <c r="AS203"/>
  <c r="AR203"/>
  <c r="AV205"/>
  <c r="AG209"/>
  <c r="AW211"/>
  <c r="AN213"/>
  <c r="AV215"/>
  <c r="AU206"/>
  <c r="AL158"/>
  <c r="BJ180"/>
  <c r="AO214"/>
  <c r="AS176"/>
  <c r="AU174"/>
  <c r="AQ177"/>
  <c r="AG171"/>
  <c r="AS177"/>
  <c r="AJ199"/>
  <c r="AP173"/>
  <c r="AP171"/>
  <c r="AM183"/>
  <c r="AR254"/>
  <c r="AQ254"/>
  <c r="AP254"/>
  <c r="AY254"/>
  <c r="AJ254"/>
  <c r="BJ254"/>
  <c r="AT252"/>
  <c r="AO252"/>
  <c r="AV252"/>
  <c r="AI252"/>
  <c r="AQ252"/>
  <c r="AW252"/>
  <c r="AU252"/>
  <c r="AK250"/>
  <c r="AX250"/>
  <c r="AS250"/>
  <c r="AY248"/>
  <c r="AI248"/>
  <c r="AX248"/>
  <c r="AW246"/>
  <c r="AH246"/>
  <c r="AG246"/>
  <c r="AX246"/>
  <c r="AT244"/>
  <c r="AX244"/>
  <c r="AY242"/>
  <c r="AP242"/>
  <c r="AL242"/>
  <c r="AJ242"/>
  <c r="AT242"/>
  <c r="AV242"/>
  <c r="AQ242"/>
  <c r="BJ242"/>
  <c r="AK242"/>
  <c r="AK240"/>
  <c r="AW240"/>
  <c r="AV240"/>
  <c r="AI238"/>
  <c r="AN238"/>
  <c r="AU238"/>
  <c r="AP238"/>
  <c r="AY236"/>
  <c r="AM236"/>
  <c r="AJ236"/>
  <c r="AI236"/>
  <c r="AQ236"/>
  <c r="BJ236"/>
  <c r="AG236"/>
  <c r="AV236"/>
  <c r="AL234"/>
  <c r="AT234"/>
  <c r="AV234"/>
  <c r="AI234"/>
  <c r="AO234"/>
  <c r="AK232"/>
  <c r="AG232"/>
  <c r="AQ230"/>
  <c r="AG230"/>
  <c r="AO230"/>
  <c r="AN230"/>
  <c r="AR230"/>
  <c r="AR226"/>
  <c r="AT226"/>
  <c r="AG226"/>
  <c r="AS226"/>
  <c r="AK224"/>
  <c r="AL224"/>
  <c r="AG224"/>
  <c r="AO224"/>
  <c r="AU222"/>
  <c r="AS222"/>
  <c r="AM222"/>
  <c r="AO220"/>
  <c r="AS220"/>
  <c r="AG220"/>
  <c r="AW220"/>
  <c r="AK216"/>
  <c r="AW216"/>
  <c r="AR216"/>
  <c r="AQ216"/>
  <c r="AN214"/>
  <c r="AJ214"/>
  <c r="AU214"/>
  <c r="AG212"/>
  <c r="AT212"/>
  <c r="AL210"/>
  <c r="AW210"/>
  <c r="AP210"/>
  <c r="BJ210"/>
  <c r="AV208"/>
  <c r="AM208"/>
  <c r="BJ204"/>
  <c r="AK204"/>
  <c r="AO204"/>
  <c r="AV204"/>
  <c r="AP204"/>
  <c r="AW204"/>
  <c r="AT202"/>
  <c r="AS202"/>
  <c r="AV202"/>
  <c r="AX202"/>
  <c r="AK202"/>
  <c r="AO202"/>
  <c r="AH202"/>
  <c r="AG202"/>
  <c r="AM202"/>
  <c r="AO198"/>
  <c r="AW198"/>
  <c r="AH198"/>
  <c r="AT198"/>
  <c r="AX198"/>
  <c r="AJ198"/>
  <c r="AQ196"/>
  <c r="AL196"/>
  <c r="AT196"/>
  <c r="AO196"/>
  <c r="AS196"/>
  <c r="AX196"/>
  <c r="AH196"/>
  <c r="AN194"/>
  <c r="AO194"/>
  <c r="AJ194"/>
  <c r="AK192"/>
  <c r="AU192"/>
  <c r="AS192"/>
  <c r="AL192"/>
  <c r="AT192"/>
  <c r="AW192"/>
  <c r="AI192"/>
  <c r="AG190"/>
  <c r="AR190"/>
  <c r="AO190"/>
  <c r="AV186"/>
  <c r="AJ186"/>
  <c r="AL186"/>
  <c r="AS186"/>
  <c r="AU186"/>
  <c r="AN186"/>
  <c r="AX186"/>
  <c r="AR182"/>
  <c r="AI182"/>
  <c r="AO182"/>
  <c r="AU182"/>
  <c r="AJ182"/>
  <c r="AX180"/>
  <c r="AO180"/>
  <c r="AQ180"/>
  <c r="AU178"/>
  <c r="AX178"/>
  <c r="AK174"/>
  <c r="AI174"/>
  <c r="AP174"/>
  <c r="AY174"/>
  <c r="AM174"/>
  <c r="AN174"/>
  <c r="AR174"/>
  <c r="AV174"/>
  <c r="AO172"/>
  <c r="AT172"/>
  <c r="AV172"/>
  <c r="BJ172"/>
  <c r="AS172"/>
  <c r="AG172"/>
  <c r="AY170"/>
  <c r="AK170"/>
  <c r="AN170"/>
  <c r="AX170"/>
  <c r="AS170"/>
  <c r="AJ170"/>
  <c r="AP170"/>
  <c r="AT170"/>
  <c r="AQ170"/>
  <c r="AU170"/>
  <c r="AK168"/>
  <c r="AS168"/>
  <c r="BJ168"/>
  <c r="AJ168"/>
  <c r="AN168"/>
  <c r="AU168"/>
  <c r="AY168"/>
  <c r="BJ166"/>
  <c r="AN166"/>
  <c r="AP166"/>
  <c r="AT166"/>
  <c r="AX166"/>
  <c r="AW166"/>
  <c r="AV166"/>
  <c r="AH164"/>
  <c r="AJ164"/>
  <c r="AY162"/>
  <c r="AJ162"/>
  <c r="AM162"/>
  <c r="AI162"/>
  <c r="AK162"/>
  <c r="BJ162"/>
  <c r="AG162"/>
  <c r="AN162"/>
  <c r="AY160"/>
  <c r="AP160"/>
  <c r="AG160"/>
  <c r="AU160"/>
  <c r="AS160"/>
  <c r="AK160"/>
  <c r="AR160"/>
  <c r="BJ160"/>
  <c r="AJ158"/>
  <c r="AW158"/>
  <c r="AR158"/>
  <c r="AT158"/>
  <c r="AP158"/>
  <c r="AY158"/>
  <c r="BJ238"/>
  <c r="AV248"/>
  <c r="AU230"/>
  <c r="AT248"/>
  <c r="AS254"/>
  <c r="AL240"/>
  <c r="AO254"/>
  <c r="AJ238"/>
  <c r="AI254"/>
  <c r="AL232"/>
  <c r="AG242"/>
  <c r="AN254"/>
  <c r="AO250"/>
  <c r="AH232"/>
  <c r="AX222"/>
  <c r="AW232"/>
  <c r="AW234"/>
  <c r="AW248"/>
  <c r="AV220"/>
  <c r="AJ230"/>
  <c r="AU240"/>
  <c r="AT238"/>
  <c r="AS228"/>
  <c r="AR250"/>
  <c r="AQ220"/>
  <c r="AK246"/>
  <c r="AL238"/>
  <c r="AJ248"/>
  <c r="AW238"/>
  <c r="AQ246"/>
  <c r="AI232"/>
  <c r="AP222"/>
  <c r="BJ234"/>
  <c r="AV222"/>
  <c r="AS252"/>
  <c r="AL248"/>
  <c r="AP246"/>
  <c r="AO236"/>
  <c r="BJ246"/>
  <c r="AX232"/>
  <c r="AH222"/>
  <c r="AU234"/>
  <c r="AS230"/>
  <c r="AS242"/>
  <c r="AQ222"/>
  <c r="AI242"/>
  <c r="AJ246"/>
  <c r="AI246"/>
  <c r="AH238"/>
  <c r="AJ220"/>
  <c r="AN220"/>
  <c r="AM220"/>
  <c r="AY230"/>
  <c r="AX230"/>
  <c r="AW236"/>
  <c r="AW242"/>
  <c r="AV230"/>
  <c r="AU248"/>
  <c r="AT250"/>
  <c r="AQ234"/>
  <c r="AO238"/>
  <c r="AL236"/>
  <c r="AK220"/>
  <c r="AL254"/>
  <c r="AT218"/>
  <c r="AO222"/>
  <c r="AP232"/>
  <c r="AW226"/>
  <c r="AR242"/>
  <c r="AY226"/>
  <c r="AV232"/>
  <c r="AS232"/>
  <c r="AN232"/>
  <c r="AV226"/>
  <c r="AT246"/>
  <c r="AQ248"/>
  <c r="AI218"/>
  <c r="AN226"/>
  <c r="AP248"/>
  <c r="AW218"/>
  <c r="AU254"/>
  <c r="AH230"/>
  <c r="AS234"/>
  <c r="AS244"/>
  <c r="AR224"/>
  <c r="AN234"/>
  <c r="AJ252"/>
  <c r="AH218"/>
  <c r="AM252"/>
  <c r="AY232"/>
  <c r="AY238"/>
  <c r="AX238"/>
  <c r="BJ248"/>
  <c r="BJ218"/>
  <c r="AV238"/>
  <c r="AU242"/>
  <c r="AT254"/>
  <c r="AT220"/>
  <c r="AR222"/>
  <c r="AH228"/>
  <c r="AL252"/>
  <c r="AG238"/>
  <c r="AK254"/>
  <c r="AK236"/>
  <c r="AG244"/>
  <c r="AK226"/>
  <c r="AY222"/>
  <c r="AX226"/>
  <c r="BJ252"/>
  <c r="AI230"/>
  <c r="AH220"/>
  <c r="AY252"/>
  <c r="AW222"/>
  <c r="AX218"/>
  <c r="AG240"/>
  <c r="AR232"/>
  <c r="AJ161"/>
  <c r="AN165"/>
  <c r="AL165"/>
  <c r="AP165"/>
  <c r="AJ167"/>
  <c r="AL171"/>
  <c r="AW171"/>
  <c r="AN171"/>
  <c r="AX173"/>
  <c r="AR173"/>
  <c r="AQ175"/>
  <c r="AK175"/>
  <c r="AY175"/>
  <c r="AU175"/>
  <c r="AL177"/>
  <c r="AG177"/>
  <c r="AR185"/>
  <c r="AG189"/>
  <c r="AK189"/>
  <c r="BJ189"/>
  <c r="AJ195"/>
  <c r="AR197"/>
  <c r="AS197"/>
  <c r="AY197"/>
  <c r="AL199"/>
  <c r="AX199"/>
  <c r="AU199"/>
  <c r="BJ201"/>
  <c r="AI201"/>
  <c r="AP201"/>
  <c r="AV203"/>
  <c r="AO203"/>
  <c r="AH213"/>
  <c r="AL213"/>
  <c r="AO171"/>
  <c r="AQ201"/>
  <c r="AN173"/>
  <c r="BJ199"/>
  <c r="N186"/>
  <c r="D212"/>
  <c r="P190"/>
  <c r="R182"/>
  <c r="P178"/>
  <c r="E214"/>
  <c r="M216"/>
  <c r="M223"/>
  <c r="O159"/>
  <c r="J225"/>
  <c r="AE233"/>
  <c r="I218"/>
  <c r="L210"/>
  <c r="B220"/>
  <c r="L220"/>
  <c r="R220"/>
  <c r="O208"/>
  <c r="K235"/>
  <c r="R205"/>
  <c r="N249"/>
  <c r="N209"/>
  <c r="G175"/>
  <c r="E209"/>
  <c r="G185"/>
  <c r="C181"/>
  <c r="Q223"/>
  <c r="C195"/>
  <c r="I171"/>
  <c r="H171"/>
  <c r="C173"/>
  <c r="G173"/>
  <c r="C187"/>
  <c r="J187"/>
  <c r="L193"/>
  <c r="B193"/>
  <c r="T205"/>
  <c r="T235"/>
  <c r="D247"/>
  <c r="S249"/>
  <c r="G253"/>
  <c r="AE219"/>
  <c r="B163"/>
  <c r="T169"/>
  <c r="P199"/>
  <c r="F199"/>
  <c r="P207"/>
  <c r="M207"/>
  <c r="B209"/>
  <c r="D209"/>
  <c r="H225"/>
  <c r="K237"/>
  <c r="E218"/>
  <c r="E199"/>
  <c r="G218"/>
  <c r="R218"/>
  <c r="O186"/>
  <c r="Q198"/>
  <c r="N212"/>
  <c r="D250"/>
  <c r="M206"/>
  <c r="B174"/>
  <c r="B198"/>
  <c r="F206"/>
  <c r="D216"/>
  <c r="I174"/>
  <c r="M184"/>
  <c r="O198"/>
  <c r="S206"/>
  <c r="AE214"/>
  <c r="AE216"/>
  <c r="M252"/>
  <c r="AE212"/>
  <c r="E216"/>
  <c r="Q239"/>
  <c r="P163"/>
  <c r="N243"/>
  <c r="AE163"/>
  <c r="R159"/>
  <c r="P229"/>
  <c r="E221"/>
  <c r="P223"/>
  <c r="Q231"/>
  <c r="S235"/>
  <c r="B239"/>
  <c r="H159"/>
  <c r="Q229"/>
  <c r="T241"/>
  <c r="M243"/>
  <c r="L233"/>
  <c r="C231"/>
  <c r="F182"/>
  <c r="S188"/>
  <c r="S178"/>
  <c r="K198"/>
  <c r="E246"/>
  <c r="Q182"/>
  <c r="N208"/>
  <c r="D246"/>
  <c r="R250"/>
  <c r="K204"/>
  <c r="T190"/>
  <c r="AE208"/>
  <c r="P182"/>
  <c r="L204"/>
  <c r="F202"/>
  <c r="B190"/>
  <c r="J172"/>
  <c r="I184"/>
  <c r="C159"/>
  <c r="M233"/>
  <c r="J243"/>
  <c r="AE235"/>
  <c r="N223"/>
  <c r="H223"/>
  <c r="G231"/>
  <c r="K239"/>
  <c r="L241"/>
  <c r="J233"/>
  <c r="S165"/>
  <c r="P237"/>
  <c r="Q241"/>
  <c r="O254"/>
  <c r="L252"/>
  <c r="E252"/>
  <c r="J252"/>
  <c r="O250"/>
  <c r="G250"/>
  <c r="S250"/>
  <c r="K250"/>
  <c r="E250"/>
  <c r="H250"/>
  <c r="T250"/>
  <c r="F250"/>
  <c r="J248"/>
  <c r="M246"/>
  <c r="G246"/>
  <c r="I246"/>
  <c r="O246"/>
  <c r="Q246"/>
  <c r="C246"/>
  <c r="T246"/>
  <c r="B246"/>
  <c r="P246"/>
  <c r="J221"/>
  <c r="G221"/>
  <c r="Q221"/>
  <c r="M221"/>
  <c r="O221"/>
  <c r="T221"/>
  <c r="N221"/>
  <c r="R221"/>
  <c r="H221"/>
  <c r="I221"/>
  <c r="L221"/>
  <c r="T219"/>
  <c r="S219"/>
  <c r="N219"/>
  <c r="L219"/>
  <c r="I219"/>
  <c r="D219"/>
  <c r="J219"/>
  <c r="G219"/>
  <c r="C219"/>
  <c r="K219"/>
  <c r="F219"/>
  <c r="F212"/>
  <c r="R212"/>
  <c r="C212"/>
  <c r="L212"/>
  <c r="K212"/>
  <c r="R210"/>
  <c r="AE210"/>
  <c r="B210"/>
  <c r="K210"/>
  <c r="H208"/>
  <c r="F208"/>
  <c r="S208"/>
  <c r="E208"/>
  <c r="K208"/>
  <c r="B206"/>
  <c r="D206"/>
  <c r="R206"/>
  <c r="AE206"/>
  <c r="G204"/>
  <c r="C204"/>
  <c r="O204"/>
  <c r="R204"/>
  <c r="D204"/>
  <c r="E202"/>
  <c r="K202"/>
  <c r="Q202"/>
  <c r="H202"/>
  <c r="G202"/>
  <c r="N200"/>
  <c r="Q200"/>
  <c r="H200"/>
  <c r="L198"/>
  <c r="D198"/>
  <c r="C196"/>
  <c r="AE196"/>
  <c r="D196"/>
  <c r="J194"/>
  <c r="P192"/>
  <c r="AE192"/>
  <c r="Q190"/>
  <c r="O190"/>
  <c r="K190"/>
  <c r="S190"/>
  <c r="E190"/>
  <c r="F190"/>
  <c r="L186"/>
  <c r="G184"/>
  <c r="N184"/>
  <c r="J184"/>
  <c r="P184"/>
  <c r="L184"/>
  <c r="T184"/>
  <c r="AE182"/>
  <c r="E182"/>
  <c r="D182"/>
  <c r="J182"/>
  <c r="C182"/>
  <c r="N182"/>
  <c r="T182"/>
  <c r="C178"/>
  <c r="O178"/>
  <c r="H178"/>
  <c r="B178"/>
  <c r="F178"/>
  <c r="G178"/>
  <c r="M178"/>
  <c r="K178"/>
  <c r="D178"/>
  <c r="L178"/>
  <c r="J178"/>
  <c r="H174"/>
  <c r="Q174"/>
  <c r="L243"/>
  <c r="D243"/>
  <c r="T243"/>
  <c r="C243"/>
  <c r="G243"/>
  <c r="P243"/>
  <c r="K243"/>
  <c r="I243"/>
  <c r="Q243"/>
  <c r="F243"/>
  <c r="O243"/>
  <c r="S243"/>
  <c r="AE241"/>
  <c r="S241"/>
  <c r="J241"/>
  <c r="E241"/>
  <c r="C241"/>
  <c r="O241"/>
  <c r="N241"/>
  <c r="D241"/>
  <c r="G241"/>
  <c r="P241"/>
  <c r="K241"/>
  <c r="B241"/>
  <c r="R241"/>
  <c r="O239"/>
  <c r="C239"/>
  <c r="D239"/>
  <c r="R239"/>
  <c r="F239"/>
  <c r="I239"/>
  <c r="S239"/>
  <c r="J239"/>
  <c r="L239"/>
  <c r="N239"/>
  <c r="M239"/>
  <c r="G239"/>
  <c r="AE239"/>
  <c r="D237"/>
  <c r="J237"/>
  <c r="E237"/>
  <c r="N237"/>
  <c r="Q237"/>
  <c r="B237"/>
  <c r="AE237"/>
  <c r="M237"/>
  <c r="T237"/>
  <c r="C237"/>
  <c r="R235"/>
  <c r="D235"/>
  <c r="H235"/>
  <c r="L235"/>
  <c r="P235"/>
  <c r="C235"/>
  <c r="B235"/>
  <c r="Q235"/>
  <c r="E235"/>
  <c r="G235"/>
  <c r="E233"/>
  <c r="B233"/>
  <c r="D233"/>
  <c r="K233"/>
  <c r="F233"/>
  <c r="C233"/>
  <c r="S233"/>
  <c r="T233"/>
  <c r="G233"/>
  <c r="P233"/>
  <c r="T231"/>
  <c r="O231"/>
  <c r="L231"/>
  <c r="K231"/>
  <c r="M231"/>
  <c r="D231"/>
  <c r="E231"/>
  <c r="AE231"/>
  <c r="H231"/>
  <c r="J231"/>
  <c r="T229"/>
  <c r="E229"/>
  <c r="N229"/>
  <c r="M227"/>
  <c r="E225"/>
  <c r="AE225"/>
  <c r="B225"/>
  <c r="M225"/>
  <c r="L225"/>
  <c r="I225"/>
  <c r="R225"/>
  <c r="N225"/>
  <c r="T225"/>
  <c r="O225"/>
  <c r="G225"/>
  <c r="D223"/>
  <c r="K223"/>
  <c r="S223"/>
  <c r="O223"/>
  <c r="T223"/>
  <c r="J223"/>
  <c r="F223"/>
  <c r="AE223"/>
  <c r="L223"/>
  <c r="B223"/>
  <c r="G216"/>
  <c r="N216"/>
  <c r="H216"/>
  <c r="Q216"/>
  <c r="P216"/>
  <c r="F214"/>
  <c r="N214"/>
  <c r="H214"/>
  <c r="M214"/>
  <c r="J214"/>
  <c r="L214"/>
  <c r="D214"/>
  <c r="B214"/>
  <c r="K214"/>
  <c r="C214"/>
  <c r="I169"/>
  <c r="B169"/>
  <c r="K169"/>
  <c r="D169"/>
  <c r="N169"/>
  <c r="M169"/>
  <c r="O169"/>
  <c r="H169"/>
  <c r="G169"/>
  <c r="Q169"/>
  <c r="E169"/>
  <c r="F169"/>
  <c r="S169"/>
  <c r="AE169"/>
  <c r="R169"/>
  <c r="H163"/>
  <c r="O163"/>
  <c r="M163"/>
  <c r="E163"/>
  <c r="C163"/>
  <c r="L163"/>
  <c r="N163"/>
  <c r="R163"/>
  <c r="J163"/>
  <c r="G163"/>
  <c r="K163"/>
  <c r="Q159"/>
  <c r="S159"/>
  <c r="T159"/>
  <c r="P159"/>
  <c r="G159"/>
  <c r="J159"/>
  <c r="F159"/>
  <c r="E159"/>
  <c r="N159"/>
  <c r="M159"/>
  <c r="K159"/>
  <c r="L159"/>
  <c r="T252"/>
  <c r="T186"/>
  <c r="T198"/>
  <c r="T210"/>
  <c r="S204"/>
  <c r="AE178"/>
  <c r="G190"/>
  <c r="P206"/>
  <c r="G206"/>
  <c r="J198"/>
  <c r="E174"/>
  <c r="C210"/>
  <c r="J176"/>
  <c r="N178"/>
  <c r="N190"/>
  <c r="M198"/>
  <c r="AE198"/>
  <c r="P202"/>
  <c r="AE202"/>
  <c r="Q206"/>
  <c r="O206"/>
  <c r="R252"/>
  <c r="AE252"/>
  <c r="T254"/>
  <c r="R188"/>
  <c r="AE190"/>
  <c r="N250"/>
  <c r="J202"/>
  <c r="L182"/>
  <c r="L250"/>
  <c r="J206"/>
  <c r="I206"/>
  <c r="C200"/>
  <c r="D200"/>
  <c r="O182"/>
  <c r="N188"/>
  <c r="Q196"/>
  <c r="H196"/>
  <c r="AE204"/>
  <c r="T204"/>
  <c r="Q212"/>
  <c r="J246"/>
  <c r="L246"/>
  <c r="M250"/>
  <c r="M219"/>
  <c r="B221"/>
  <c r="Q219"/>
  <c r="S221"/>
  <c r="E184"/>
  <c r="B184"/>
  <c r="G208"/>
  <c r="I250"/>
  <c r="M182"/>
  <c r="T212"/>
  <c r="C190"/>
  <c r="K188"/>
  <c r="T202"/>
  <c r="K252"/>
  <c r="K206"/>
  <c r="I190"/>
  <c r="T196"/>
  <c r="H248"/>
  <c r="R186"/>
  <c r="R184"/>
  <c r="G196"/>
  <c r="P200"/>
  <c r="N196"/>
  <c r="D176"/>
  <c r="I178"/>
  <c r="J210"/>
  <c r="C184"/>
  <c r="F200"/>
  <c r="B208"/>
  <c r="H172"/>
  <c r="H184"/>
  <c r="S186"/>
  <c r="P198"/>
  <c r="C202"/>
  <c r="E206"/>
  <c r="H210"/>
  <c r="S210"/>
  <c r="Q214"/>
  <c r="R214"/>
  <c r="P252"/>
  <c r="N252"/>
  <c r="T200"/>
  <c r="S202"/>
  <c r="N198"/>
  <c r="L196"/>
  <c r="B202"/>
  <c r="J174"/>
  <c r="E210"/>
  <c r="G212"/>
  <c r="D184"/>
  <c r="E200"/>
  <c r="B182"/>
  <c r="P196"/>
  <c r="F196"/>
  <c r="S200"/>
  <c r="R200"/>
  <c r="P204"/>
  <c r="H204"/>
  <c r="D208"/>
  <c r="P212"/>
  <c r="H212"/>
  <c r="J216"/>
  <c r="K246"/>
  <c r="AE250"/>
  <c r="R231"/>
  <c r="AE221"/>
  <c r="AE243"/>
  <c r="P231"/>
  <c r="E223"/>
  <c r="F237"/>
  <c r="F225"/>
  <c r="P239"/>
  <c r="J229"/>
  <c r="I223"/>
  <c r="G223"/>
  <c r="N231"/>
  <c r="F231"/>
  <c r="O235"/>
  <c r="R219"/>
  <c r="O219"/>
  <c r="S237"/>
  <c r="C221"/>
  <c r="I159"/>
  <c r="B219"/>
  <c r="P221"/>
  <c r="K221"/>
  <c r="Q225"/>
  <c r="P225"/>
  <c r="D225"/>
  <c r="O233"/>
  <c r="L237"/>
  <c r="O237"/>
  <c r="I241"/>
  <c r="M241"/>
  <c r="P214"/>
  <c r="D163"/>
  <c r="S225"/>
  <c r="I233"/>
  <c r="C250"/>
  <c r="J190"/>
  <c r="C206"/>
  <c r="J250"/>
  <c r="I214"/>
  <c r="R196"/>
  <c r="K196"/>
  <c r="D190"/>
  <c r="K184"/>
  <c r="H252"/>
  <c r="H198"/>
  <c r="Q250"/>
  <c r="I182"/>
  <c r="B212"/>
  <c r="N206"/>
  <c r="M190"/>
  <c r="J208"/>
  <c r="F198"/>
  <c r="J204"/>
  <c r="R178"/>
  <c r="AE184"/>
  <c r="Q184"/>
  <c r="E186"/>
  <c r="H190"/>
  <c r="R198"/>
  <c r="L202"/>
  <c r="P210"/>
  <c r="G210"/>
  <c r="G214"/>
  <c r="O214"/>
  <c r="T248"/>
  <c r="B252"/>
  <c r="R190"/>
  <c r="Q178"/>
  <c r="O210"/>
  <c r="M196"/>
  <c r="F246"/>
  <c r="C198"/>
  <c r="E204"/>
  <c r="I200"/>
  <c r="F184"/>
  <c r="S182"/>
  <c r="K182"/>
  <c r="I196"/>
  <c r="J196"/>
  <c r="M200"/>
  <c r="O200"/>
  <c r="N204"/>
  <c r="B204"/>
  <c r="T208"/>
  <c r="Q208"/>
  <c r="E212"/>
  <c r="M212"/>
  <c r="S216"/>
  <c r="AE246"/>
  <c r="H246"/>
  <c r="P250"/>
  <c r="O184"/>
  <c r="H241"/>
  <c r="N235"/>
  <c r="L229"/>
  <c r="E219"/>
  <c r="I231"/>
  <c r="T239"/>
  <c r="H243"/>
  <c r="K229"/>
  <c r="O229"/>
  <c r="J235"/>
  <c r="B159"/>
  <c r="R237"/>
  <c r="B231"/>
  <c r="J169"/>
  <c r="AE159"/>
  <c r="F163"/>
  <c r="T163"/>
  <c r="L169"/>
  <c r="P169"/>
  <c r="H219"/>
  <c r="D221"/>
  <c r="C225"/>
  <c r="K225"/>
  <c r="AE229"/>
  <c r="G237"/>
  <c r="K216"/>
  <c r="E178"/>
  <c r="E239"/>
  <c r="Q163"/>
  <c r="M235"/>
  <c r="C223"/>
  <c r="M208"/>
  <c r="N246"/>
  <c r="G182"/>
  <c r="S214"/>
  <c r="S246"/>
  <c r="K253"/>
  <c r="I253"/>
  <c r="K249"/>
  <c r="P249"/>
  <c r="C249"/>
  <c r="L247"/>
  <c r="G220"/>
  <c r="L218"/>
  <c r="B218"/>
  <c r="M209"/>
  <c r="G209"/>
  <c r="C209"/>
  <c r="J209"/>
  <c r="AE209"/>
  <c r="I209"/>
  <c r="P209"/>
  <c r="H209"/>
  <c r="AE207"/>
  <c r="F207"/>
  <c r="H207"/>
  <c r="J207"/>
  <c r="G207"/>
  <c r="J205"/>
  <c r="P205"/>
  <c r="M199"/>
  <c r="O199"/>
  <c r="Q193"/>
  <c r="F193"/>
  <c r="N193"/>
  <c r="E193"/>
  <c r="H191"/>
  <c r="D187"/>
  <c r="E187"/>
  <c r="P187"/>
  <c r="S185"/>
  <c r="AE181"/>
  <c r="H179"/>
  <c r="O173"/>
  <c r="M173"/>
  <c r="F171"/>
  <c r="G171"/>
  <c r="AE171"/>
  <c r="S220"/>
  <c r="D218"/>
  <c r="T218"/>
  <c r="AE218"/>
  <c r="Q220"/>
  <c r="E220"/>
  <c r="N218"/>
  <c r="J218"/>
  <c r="T181"/>
  <c r="AE199"/>
  <c r="H185"/>
  <c r="N173"/>
  <c r="L185"/>
  <c r="G181"/>
  <c r="I173"/>
  <c r="J249"/>
  <c r="D199"/>
  <c r="R173"/>
  <c r="B247"/>
  <c r="F205"/>
  <c r="L171"/>
  <c r="D171"/>
  <c r="P173"/>
  <c r="B173"/>
  <c r="F183"/>
  <c r="AE187"/>
  <c r="P193"/>
  <c r="J193"/>
  <c r="K193"/>
  <c r="E247"/>
  <c r="F247"/>
  <c r="H247"/>
  <c r="D249"/>
  <c r="E253"/>
  <c r="P247"/>
  <c r="O209"/>
  <c r="L207"/>
  <c r="F175"/>
  <c r="F181"/>
  <c r="R199"/>
  <c r="N207"/>
  <c r="B207"/>
  <c r="Q207"/>
  <c r="S207"/>
  <c r="F209"/>
  <c r="K209"/>
  <c r="M193"/>
  <c r="I199"/>
  <c r="H187"/>
  <c r="G187"/>
  <c r="K187"/>
  <c r="S187"/>
  <c r="T187"/>
  <c r="B187"/>
  <c r="Q187"/>
  <c r="K185"/>
  <c r="P185"/>
  <c r="E185"/>
  <c r="O185"/>
  <c r="C185"/>
  <c r="D185"/>
  <c r="AE185"/>
  <c r="M185"/>
  <c r="R185"/>
  <c r="B185"/>
  <c r="I185"/>
  <c r="Q181"/>
  <c r="O181"/>
  <c r="P181"/>
  <c r="K181"/>
  <c r="L181"/>
  <c r="M181"/>
  <c r="N181"/>
  <c r="B181"/>
  <c r="J181"/>
  <c r="I181"/>
  <c r="H181"/>
  <c r="E179"/>
  <c r="M179"/>
  <c r="S179"/>
  <c r="N179"/>
  <c r="P179"/>
  <c r="L179"/>
  <c r="R179"/>
  <c r="Q179"/>
  <c r="T179"/>
  <c r="F179"/>
  <c r="AE179"/>
  <c r="K179"/>
  <c r="G179"/>
  <c r="I179"/>
  <c r="I175"/>
  <c r="Q175"/>
  <c r="J175"/>
  <c r="D175"/>
  <c r="K175"/>
  <c r="N175"/>
  <c r="B175"/>
  <c r="S175"/>
  <c r="P175"/>
  <c r="L175"/>
  <c r="E175"/>
  <c r="AE175"/>
  <c r="C175"/>
  <c r="R175"/>
  <c r="O175"/>
  <c r="L173"/>
  <c r="D173"/>
  <c r="E173"/>
  <c r="Q173"/>
  <c r="J173"/>
  <c r="K171"/>
  <c r="M171"/>
  <c r="B171"/>
  <c r="C171"/>
  <c r="T166"/>
  <c r="L166"/>
  <c r="F166"/>
  <c r="E166"/>
  <c r="I166"/>
  <c r="AE160"/>
  <c r="C160"/>
  <c r="I160"/>
  <c r="B160"/>
  <c r="J160"/>
  <c r="C156"/>
  <c r="G156"/>
  <c r="B156"/>
  <c r="E156"/>
  <c r="I210"/>
  <c r="L208"/>
  <c r="R208"/>
  <c r="I208"/>
  <c r="P208"/>
  <c r="H206"/>
  <c r="L206"/>
  <c r="T206"/>
  <c r="I204"/>
  <c r="Q204"/>
  <c r="F204"/>
  <c r="M202"/>
  <c r="I202"/>
  <c r="N202"/>
  <c r="D202"/>
  <c r="O202"/>
  <c r="AE200"/>
  <c r="J200"/>
  <c r="G200"/>
  <c r="B200"/>
  <c r="G198"/>
  <c r="S198"/>
  <c r="E198"/>
  <c r="S196"/>
  <c r="B196"/>
  <c r="E196"/>
  <c r="O196"/>
  <c r="O253"/>
  <c r="P253"/>
  <c r="Q253"/>
  <c r="J253"/>
  <c r="T253"/>
  <c r="L253"/>
  <c r="AE253"/>
  <c r="C253"/>
  <c r="M253"/>
  <c r="F253"/>
  <c r="S253"/>
  <c r="D253"/>
  <c r="I249"/>
  <c r="L249"/>
  <c r="Q249"/>
  <c r="B249"/>
  <c r="H249"/>
  <c r="M249"/>
  <c r="K247"/>
  <c r="O247"/>
  <c r="R247"/>
  <c r="T247"/>
  <c r="J247"/>
  <c r="B245"/>
  <c r="P228"/>
  <c r="B228"/>
  <c r="Q228"/>
  <c r="S228"/>
  <c r="I228"/>
  <c r="D228"/>
  <c r="C228"/>
  <c r="O224"/>
  <c r="B224"/>
  <c r="L224"/>
  <c r="D224"/>
  <c r="AP250"/>
  <c r="AN250"/>
  <c r="AM250"/>
  <c r="AL250"/>
  <c r="BJ250"/>
  <c r="AH250"/>
  <c r="AW250"/>
  <c r="AY250"/>
  <c r="AQ250"/>
  <c r="AP247"/>
  <c r="AU247"/>
  <c r="AJ247"/>
  <c r="AY247"/>
  <c r="AQ247"/>
  <c r="AG247"/>
  <c r="AW247"/>
  <c r="AL247"/>
  <c r="AI247"/>
  <c r="AM247"/>
  <c r="AH247"/>
  <c r="BJ247"/>
  <c r="AS247"/>
  <c r="AX247"/>
  <c r="AY244"/>
  <c r="AK244"/>
  <c r="AQ244"/>
  <c r="AU244"/>
  <c r="AM244"/>
  <c r="AJ244"/>
  <c r="AV244"/>
  <c r="AN244"/>
  <c r="AW244"/>
  <c r="AI244"/>
  <c r="AL244"/>
  <c r="AP244"/>
  <c r="AR244"/>
  <c r="AO244"/>
  <c r="AY239"/>
  <c r="AW239"/>
  <c r="AR239"/>
  <c r="AI239"/>
  <c r="AM239"/>
  <c r="AN239"/>
  <c r="AP239"/>
  <c r="AU239"/>
  <c r="AG239"/>
  <c r="AO239"/>
  <c r="AH239"/>
  <c r="AL239"/>
  <c r="AT239"/>
  <c r="AQ239"/>
  <c r="AJ239"/>
  <c r="AV239"/>
  <c r="AK239"/>
  <c r="AY227"/>
  <c r="AP227"/>
  <c r="AN227"/>
  <c r="AQ227"/>
  <c r="AR227"/>
  <c r="AS227"/>
  <c r="AX227"/>
  <c r="AX224"/>
  <c r="AQ224"/>
  <c r="AN224"/>
  <c r="AU224"/>
  <c r="AW224"/>
  <c r="AM221"/>
  <c r="AJ221"/>
  <c r="AK221"/>
  <c r="BJ221"/>
  <c r="AP221"/>
  <c r="AG221"/>
  <c r="AN221"/>
  <c r="AH215"/>
  <c r="AQ215"/>
  <c r="BJ215"/>
  <c r="AO215"/>
  <c r="AS215"/>
  <c r="AL215"/>
  <c r="AP215"/>
  <c r="AJ212"/>
  <c r="AP212"/>
  <c r="BJ212"/>
  <c r="AM212"/>
  <c r="AN212"/>
  <c r="AI212"/>
  <c r="AR212"/>
  <c r="AY209"/>
  <c r="AT209"/>
  <c r="AU209"/>
  <c r="AR209"/>
  <c r="AI209"/>
  <c r="AP209"/>
  <c r="AV209"/>
  <c r="AM209"/>
  <c r="AK209"/>
  <c r="AJ207"/>
  <c r="AT207"/>
  <c r="AY207"/>
  <c r="AP207"/>
  <c r="AV207"/>
  <c r="AS207"/>
  <c r="AO207"/>
  <c r="AW207"/>
  <c r="BJ207"/>
  <c r="AU207"/>
  <c r="AI207"/>
  <c r="AH207"/>
  <c r="AQ207"/>
  <c r="AG205"/>
  <c r="AP205"/>
  <c r="AR205"/>
  <c r="AN205"/>
  <c r="AW205"/>
  <c r="AI205"/>
  <c r="AS205"/>
  <c r="AJ205"/>
  <c r="AM205"/>
  <c r="AQ205"/>
  <c r="AY205"/>
  <c r="AO205"/>
  <c r="AK205"/>
  <c r="AP200"/>
  <c r="AR200"/>
  <c r="AY200"/>
  <c r="AL200"/>
  <c r="AJ200"/>
  <c r="AQ200"/>
  <c r="AX200"/>
  <c r="AN200"/>
  <c r="AM200"/>
  <c r="AS200"/>
  <c r="AY194"/>
  <c r="AU194"/>
  <c r="AX194"/>
  <c r="AL194"/>
  <c r="AS194"/>
  <c r="AW194"/>
  <c r="AQ194"/>
  <c r="AR194"/>
  <c r="AY191"/>
  <c r="AP191"/>
  <c r="AN191"/>
  <c r="AQ191"/>
  <c r="AG191"/>
  <c r="AJ191"/>
  <c r="BJ191"/>
  <c r="AS191"/>
  <c r="AT191"/>
  <c r="AL191"/>
  <c r="AK191"/>
  <c r="AM191"/>
  <c r="AH191"/>
  <c r="AM188"/>
  <c r="AT188"/>
  <c r="AP188"/>
  <c r="AN188"/>
  <c r="AW188"/>
  <c r="AL188"/>
  <c r="AS188"/>
  <c r="AY188"/>
  <c r="AH188"/>
  <c r="AJ188"/>
  <c r="AL183"/>
  <c r="AK183"/>
  <c r="AX183"/>
  <c r="AS183"/>
  <c r="AR183"/>
  <c r="AP183"/>
  <c r="AV183"/>
  <c r="AQ183"/>
  <c r="AO183"/>
  <c r="AU183"/>
  <c r="AJ183"/>
  <c r="AH180"/>
  <c r="AU180"/>
  <c r="AJ180"/>
  <c r="AK180"/>
  <c r="AY180"/>
  <c r="AN180"/>
  <c r="AL180"/>
  <c r="AM180"/>
  <c r="AT180"/>
  <c r="AO169"/>
  <c r="AV169"/>
  <c r="AW163"/>
  <c r="AQ163"/>
  <c r="AG159"/>
  <c r="AO159"/>
  <c r="AO156"/>
  <c r="AL156"/>
  <c r="AY156"/>
  <c r="BJ216"/>
  <c r="BJ188"/>
  <c r="AV224"/>
  <c r="AT200"/>
  <c r="AO212"/>
  <c r="AG216"/>
  <c r="AH194"/>
  <c r="AI200"/>
  <c r="AY216"/>
  <c r="AM214"/>
  <c r="AX214"/>
  <c r="BJ224"/>
  <c r="BJ200"/>
  <c r="AP180"/>
  <c r="AW184"/>
  <c r="AU212"/>
  <c r="AH240"/>
  <c r="AR210"/>
  <c r="AK194"/>
  <c r="AJ184"/>
  <c r="AL159"/>
  <c r="AU163"/>
  <c r="AI167"/>
  <c r="BJ183"/>
  <c r="AX187"/>
  <c r="AO191"/>
  <c r="AT205"/>
  <c r="BJ205"/>
  <c r="AR207"/>
  <c r="AX209"/>
  <c r="AT215"/>
  <c r="AO221"/>
  <c r="AP223"/>
  <c r="AG223"/>
  <c r="AS239"/>
  <c r="AR247"/>
  <c r="AI180"/>
  <c r="AI224"/>
  <c r="AW180"/>
  <c r="AY224"/>
  <c r="AI250"/>
  <c r="AH183"/>
  <c r="AG183"/>
  <c r="AI183"/>
  <c r="AO227"/>
  <c r="AL221"/>
  <c r="AT247"/>
  <c r="AN207"/>
  <c r="AX205"/>
  <c r="AX191"/>
  <c r="AX239"/>
  <c r="AU251"/>
  <c r="AG251"/>
  <c r="AS251"/>
  <c r="AP251"/>
  <c r="AR251"/>
  <c r="BJ251"/>
  <c r="AL251"/>
  <c r="AV251"/>
  <c r="AO251"/>
  <c r="AW251"/>
  <c r="AT251"/>
  <c r="AI249"/>
  <c r="AO249"/>
  <c r="AU249"/>
  <c r="AV249"/>
  <c r="AR249"/>
  <c r="AX249"/>
  <c r="AM249"/>
  <c r="AS249"/>
  <c r="BJ249"/>
  <c r="AN249"/>
  <c r="AW249"/>
  <c r="AQ249"/>
  <c r="AP249"/>
  <c r="AM240"/>
  <c r="AY240"/>
  <c r="AS240"/>
  <c r="AN240"/>
  <c r="AO240"/>
  <c r="AP240"/>
  <c r="AH233"/>
  <c r="AU233"/>
  <c r="AM233"/>
  <c r="AT233"/>
  <c r="AW233"/>
  <c r="AO233"/>
  <c r="AV233"/>
  <c r="AG233"/>
  <c r="AI233"/>
  <c r="AN233"/>
  <c r="AJ233"/>
  <c r="AY228"/>
  <c r="AJ228"/>
  <c r="AV228"/>
  <c r="AI228"/>
  <c r="AU228"/>
  <c r="AG228"/>
  <c r="AQ228"/>
  <c r="AM228"/>
  <c r="AT228"/>
  <c r="AW228"/>
  <c r="AX228"/>
  <c r="AO228"/>
  <c r="AP228"/>
  <c r="AK223"/>
  <c r="AQ223"/>
  <c r="AM223"/>
  <c r="AI223"/>
  <c r="AH223"/>
  <c r="AL223"/>
  <c r="AO223"/>
  <c r="AS223"/>
  <c r="BJ223"/>
  <c r="AN223"/>
  <c r="AV223"/>
  <c r="AM216"/>
  <c r="AS216"/>
  <c r="AV216"/>
  <c r="AI216"/>
  <c r="AP216"/>
  <c r="AH216"/>
  <c r="AU216"/>
  <c r="BJ214"/>
  <c r="AW214"/>
  <c r="AY214"/>
  <c r="AR214"/>
  <c r="AL214"/>
  <c r="AG214"/>
  <c r="AQ214"/>
  <c r="AI214"/>
  <c r="AY210"/>
  <c r="AS210"/>
  <c r="AJ210"/>
  <c r="AM210"/>
  <c r="AO210"/>
  <c r="AQ210"/>
  <c r="AU210"/>
  <c r="AH210"/>
  <c r="AR208"/>
  <c r="BJ208"/>
  <c r="AW208"/>
  <c r="AX208"/>
  <c r="AO208"/>
  <c r="AH208"/>
  <c r="AK208"/>
  <c r="AN208"/>
  <c r="AP208"/>
  <c r="AT206"/>
  <c r="AG206"/>
  <c r="AW206"/>
  <c r="AI206"/>
  <c r="AX206"/>
  <c r="AK206"/>
  <c r="AV193"/>
  <c r="BJ193"/>
  <c r="AL193"/>
  <c r="AM193"/>
  <c r="AI181"/>
  <c r="AU181"/>
  <c r="AQ181"/>
  <c r="AQ179"/>
  <c r="AR179"/>
  <c r="AI176"/>
  <c r="AO176"/>
  <c r="AH176"/>
  <c r="AR176"/>
  <c r="AP167"/>
  <c r="AS167"/>
  <c r="AU167"/>
  <c r="AX167"/>
  <c r="AV164"/>
  <c r="AY164"/>
  <c r="AK164"/>
  <c r="AW164"/>
  <c r="AQ161"/>
  <c r="AV161"/>
  <c r="AS157"/>
  <c r="BJ157"/>
  <c r="AW157"/>
  <c r="AQ157"/>
  <c r="AK157"/>
  <c r="AX157"/>
  <c r="AI208"/>
  <c r="BJ244"/>
  <c r="AV200"/>
  <c r="AU250"/>
  <c r="AI194"/>
  <c r="AU164"/>
  <c r="AT210"/>
  <c r="AT224"/>
  <c r="AT176"/>
  <c r="AS214"/>
  <c r="AS180"/>
  <c r="AN228"/>
  <c r="AR228"/>
  <c r="AN216"/>
  <c r="AG250"/>
  <c r="AJ240"/>
  <c r="AK200"/>
  <c r="AI240"/>
  <c r="AX216"/>
  <c r="AW212"/>
  <c r="AV250"/>
  <c r="AV194"/>
  <c r="AU184"/>
  <c r="AT214"/>
  <c r="AS224"/>
  <c r="AR188"/>
  <c r="AQ184"/>
  <c r="AJ250"/>
  <c r="AJ216"/>
  <c r="AO157"/>
  <c r="AG161"/>
  <c r="AW161"/>
  <c r="AH167"/>
  <c r="AN179"/>
  <c r="AN183"/>
  <c r="AY183"/>
  <c r="AR191"/>
  <c r="AW191"/>
  <c r="AH205"/>
  <c r="AK207"/>
  <c r="AQ209"/>
  <c r="AW209"/>
  <c r="AM215"/>
  <c r="AR221"/>
  <c r="AY221"/>
  <c r="AU223"/>
  <c r="AJ227"/>
  <c r="AP233"/>
  <c r="AG249"/>
  <c r="AY212"/>
  <c r="AP184"/>
  <c r="AT194"/>
  <c r="AM194"/>
  <c r="AP214"/>
  <c r="BJ228"/>
  <c r="AM224"/>
  <c r="BJ184"/>
  <c r="AL212"/>
  <c r="BJ240"/>
  <c r="AK247"/>
  <c r="AO247"/>
  <c r="AR215"/>
  <c r="AU157"/>
  <c r="AU193"/>
  <c r="AX223"/>
  <c r="AM207"/>
  <c r="BJ156"/>
  <c r="AP156"/>
  <c r="AN156"/>
  <c r="AJ176"/>
  <c r="BJ176"/>
  <c r="AU176"/>
  <c r="AK156"/>
  <c r="AJ157"/>
  <c r="AI157"/>
  <c r="AI159"/>
  <c r="AN161"/>
  <c r="AT161"/>
  <c r="AO161"/>
  <c r="AX161"/>
  <c r="AM163"/>
  <c r="AQ167"/>
  <c r="AR167"/>
  <c r="AT169"/>
  <c r="AK169"/>
  <c r="AM176"/>
  <c r="AX176"/>
  <c r="AN176"/>
  <c r="AW253"/>
  <c r="AU253"/>
  <c r="AI253"/>
  <c r="AH253"/>
  <c r="AL253"/>
  <c r="AO248"/>
  <c r="AR248"/>
  <c r="AW245"/>
  <c r="AU245"/>
  <c r="AI245"/>
  <c r="AN237"/>
  <c r="AX237"/>
  <c r="AS237"/>
  <c r="AO235"/>
  <c r="AN235"/>
  <c r="AO232"/>
  <c r="AT232"/>
  <c r="AQ232"/>
  <c r="AW230"/>
  <c r="AK230"/>
  <c r="AP230"/>
  <c r="AL230"/>
  <c r="AK222"/>
  <c r="AG222"/>
  <c r="AJ222"/>
  <c r="AT219"/>
  <c r="AO219"/>
  <c r="AN219"/>
  <c r="AV219"/>
  <c r="AL219"/>
  <c r="AM213"/>
  <c r="AP213"/>
  <c r="AR213"/>
  <c r="AO213"/>
  <c r="AW213"/>
  <c r="AU213"/>
  <c r="AU203"/>
  <c r="AN203"/>
  <c r="AY195"/>
  <c r="AH195"/>
  <c r="AN195"/>
  <c r="AP195"/>
  <c r="AV195"/>
  <c r="AQ192"/>
  <c r="AM192"/>
  <c r="AJ192"/>
  <c r="AM189"/>
  <c r="AI189"/>
  <c r="AM186"/>
  <c r="AR186"/>
  <c r="AY176"/>
  <c r="AQ176"/>
  <c r="AG176"/>
  <c r="BJ167"/>
  <c r="AV167"/>
  <c r="AT167"/>
  <c r="AO167"/>
  <c r="AN164"/>
  <c r="AO164"/>
  <c r="AP164"/>
  <c r="AT164"/>
  <c r="BJ161"/>
  <c r="AY161"/>
  <c r="AS161"/>
  <c r="AI161"/>
  <c r="AV157"/>
  <c r="AT157"/>
  <c r="AN157"/>
  <c r="AL157"/>
  <c r="AH157"/>
  <c r="AP157"/>
  <c r="BJ164"/>
  <c r="AL176"/>
  <c r="AQ164"/>
  <c r="AW176"/>
  <c r="AG164"/>
  <c r="AK176"/>
  <c r="AG157"/>
  <c r="AY157"/>
  <c r="AL161"/>
  <c r="AP161"/>
  <c r="AU161"/>
  <c r="AT163"/>
  <c r="AK167"/>
  <c r="AM167"/>
  <c r="AM156"/>
  <c r="AS164"/>
  <c r="AI164"/>
  <c r="AM164"/>
  <c r="AG167"/>
  <c r="AK161"/>
  <c r="AW167"/>
  <c r="AY167"/>
  <c r="AM157"/>
  <c r="AM254"/>
  <c r="AW254"/>
  <c r="AH252"/>
  <c r="AG252"/>
  <c r="AX252"/>
  <c r="AN252"/>
  <c r="AM246"/>
  <c r="AL246"/>
  <c r="AS246"/>
  <c r="AN246"/>
  <c r="AO246"/>
  <c r="AV246"/>
  <c r="AM243"/>
  <c r="AX243"/>
  <c r="AJ243"/>
  <c r="AK243"/>
  <c r="AP241"/>
  <c r="AS241"/>
  <c r="AY241"/>
  <c r="AQ241"/>
  <c r="AM238"/>
  <c r="AK238"/>
  <c r="AR238"/>
  <c r="AQ238"/>
  <c r="AX236"/>
  <c r="AU236"/>
  <c r="AN236"/>
  <c r="AP236"/>
  <c r="AH236"/>
  <c r="AX234"/>
  <c r="AR234"/>
  <c r="AP234"/>
  <c r="AG234"/>
  <c r="AH234"/>
  <c r="AK234"/>
  <c r="AS231"/>
  <c r="AY231"/>
  <c r="AX231"/>
  <c r="AJ231"/>
  <c r="AV231"/>
  <c r="AO231"/>
  <c r="AM229"/>
  <c r="AP229"/>
  <c r="AW229"/>
  <c r="AU229"/>
  <c r="AG229"/>
  <c r="AI229"/>
  <c r="AK229"/>
  <c r="AL229"/>
  <c r="AJ229"/>
  <c r="AM226"/>
  <c r="AQ226"/>
  <c r="AL226"/>
  <c r="AP226"/>
  <c r="AI226"/>
  <c r="AJ226"/>
  <c r="AP220"/>
  <c r="AR220"/>
  <c r="AI220"/>
  <c r="AX220"/>
  <c r="AY220"/>
  <c r="AM218"/>
  <c r="AU218"/>
  <c r="AQ218"/>
  <c r="AV218"/>
  <c r="AL218"/>
  <c r="AN218"/>
  <c r="AS218"/>
  <c r="AJ218"/>
  <c r="AN217"/>
  <c r="BJ217"/>
  <c r="AR217"/>
  <c r="AL217"/>
  <c r="AM204"/>
  <c r="AL204"/>
  <c r="AH204"/>
  <c r="AY202"/>
  <c r="AU202"/>
  <c r="AW202"/>
  <c r="AP199"/>
  <c r="AR199"/>
  <c r="AP198"/>
  <c r="AM198"/>
  <c r="BJ198"/>
  <c r="AP196"/>
  <c r="AM196"/>
  <c r="AK196"/>
  <c r="AU196"/>
  <c r="AY196"/>
  <c r="AP190"/>
  <c r="AU190"/>
  <c r="AN190"/>
  <c r="AL190"/>
  <c r="AV190"/>
  <c r="AV185"/>
  <c r="AT185"/>
  <c r="AH185"/>
  <c r="AK185"/>
  <c r="AX185"/>
  <c r="AJ185"/>
  <c r="AP182"/>
  <c r="AT182"/>
  <c r="AY182"/>
  <c r="AL182"/>
  <c r="AW182"/>
  <c r="AG182"/>
  <c r="AH182"/>
  <c r="AY177"/>
  <c r="BJ177"/>
  <c r="AT177"/>
  <c r="AK177"/>
  <c r="AI177"/>
  <c r="AY211"/>
  <c r="AJ211"/>
  <c r="AR211"/>
  <c r="AQ211"/>
  <c r="AP193"/>
  <c r="AS193"/>
  <c r="AI193"/>
  <c r="AO193"/>
  <c r="BJ187"/>
  <c r="AV187"/>
  <c r="AW187"/>
  <c r="AT187"/>
  <c r="AS187"/>
  <c r="AL187"/>
  <c r="AG184"/>
  <c r="AK184"/>
  <c r="AL184"/>
  <c r="BJ181"/>
  <c r="AO181"/>
  <c r="AG181"/>
  <c r="AJ181"/>
  <c r="AM181"/>
  <c r="AS181"/>
  <c r="AL181"/>
  <c r="AH181"/>
  <c r="AY179"/>
  <c r="AH179"/>
  <c r="AU179"/>
  <c r="BJ179"/>
  <c r="AP178"/>
  <c r="AV178"/>
  <c r="AI169"/>
  <c r="AY169"/>
  <c r="AL169"/>
  <c r="AN169"/>
  <c r="AH169"/>
  <c r="AP169"/>
  <c r="AR169"/>
  <c r="AQ169"/>
  <c r="AY163"/>
  <c r="AX163"/>
  <c r="AR163"/>
  <c r="AX159"/>
  <c r="AU159"/>
  <c r="AS159"/>
  <c r="AH159"/>
  <c r="AK159"/>
  <c r="AG156"/>
  <c r="AW156"/>
  <c r="AQ156"/>
  <c r="AU156"/>
  <c r="AS178"/>
  <c r="AI184"/>
  <c r="AI156"/>
  <c r="AN206"/>
  <c r="AT156"/>
  <c r="AQ178"/>
  <c r="AJ206"/>
  <c r="AL206"/>
  <c r="AY159"/>
  <c r="AP159"/>
  <c r="AS163"/>
  <c r="AP163"/>
  <c r="AJ163"/>
  <c r="AS169"/>
  <c r="AM169"/>
  <c r="BJ169"/>
  <c r="AL179"/>
  <c r="AP179"/>
  <c r="AP181"/>
  <c r="AR181"/>
  <c r="AY181"/>
  <c r="AJ187"/>
  <c r="AO187"/>
  <c r="AX193"/>
  <c r="AG193"/>
  <c r="AG211"/>
  <c r="BJ211"/>
  <c r="AU211"/>
  <c r="AS156"/>
  <c r="AH206"/>
  <c r="AS206"/>
  <c r="AK178"/>
  <c r="AW178"/>
  <c r="AR178"/>
  <c r="AI178"/>
  <c r="AR184"/>
  <c r="AJ197"/>
  <c r="AQ159"/>
  <c r="AS179"/>
  <c r="AK187"/>
  <c r="AR193"/>
  <c r="AT193"/>
  <c r="AW159"/>
  <c r="AW179"/>
  <c r="AX169"/>
  <c r="BJ159"/>
  <c r="AX211"/>
  <c r="AI211"/>
  <c r="AM211"/>
  <c r="AM159"/>
  <c r="AM248"/>
  <c r="AN248"/>
  <c r="AG248"/>
  <c r="AH248"/>
  <c r="AK248"/>
  <c r="AP245"/>
  <c r="AN245"/>
  <c r="AO245"/>
  <c r="AM245"/>
  <c r="AX242"/>
  <c r="AM242"/>
  <c r="AH242"/>
  <c r="AV237"/>
  <c r="AT237"/>
  <c r="AQ237"/>
  <c r="AW237"/>
  <c r="AU237"/>
  <c r="AM232"/>
  <c r="AU232"/>
  <c r="BJ232"/>
  <c r="AM230"/>
  <c r="AI227"/>
  <c r="BJ227"/>
  <c r="AH227"/>
  <c r="AV227"/>
  <c r="AK227"/>
  <c r="AM227"/>
  <c r="AW227"/>
  <c r="AT227"/>
  <c r="AG227"/>
  <c r="AP224"/>
  <c r="AJ224"/>
  <c r="AV221"/>
  <c r="AT221"/>
  <c r="AX221"/>
  <c r="AW221"/>
  <c r="AU221"/>
  <c r="AQ221"/>
  <c r="AW215"/>
  <c r="AI215"/>
  <c r="AK215"/>
  <c r="AX215"/>
  <c r="AU215"/>
  <c r="AN215"/>
  <c r="AH212"/>
  <c r="AS212"/>
  <c r="AL209"/>
  <c r="AO209"/>
  <c r="AN209"/>
  <c r="BJ209"/>
  <c r="AS209"/>
  <c r="AH209"/>
  <c r="AM251"/>
  <c r="AX251"/>
  <c r="AH251"/>
  <c r="AQ251"/>
  <c r="AJ251"/>
  <c r="AH249"/>
  <c r="AY249"/>
  <c r="AK249"/>
  <c r="AJ249"/>
  <c r="AL249"/>
  <c r="AX240"/>
  <c r="AQ240"/>
  <c r="AY233"/>
  <c r="BJ233"/>
  <c r="AL233"/>
  <c r="AS233"/>
  <c r="AQ233"/>
  <c r="AX225"/>
  <c r="AN225"/>
  <c r="BJ222"/>
  <c r="AT222"/>
  <c r="AI222"/>
  <c r="AU219"/>
  <c r="AH219"/>
  <c r="AP219"/>
  <c r="AJ219"/>
  <c r="AO163"/>
  <c r="AH211"/>
  <c r="AK163"/>
  <c r="AT179"/>
  <c r="AJ179"/>
  <c r="AV159"/>
  <c r="AV179"/>
  <c r="AG187"/>
  <c r="AX179"/>
  <c r="AH163"/>
  <c r="AJ159"/>
  <c r="AY193"/>
  <c r="AM179"/>
  <c r="AX184"/>
  <c r="BJ178"/>
  <c r="AH184"/>
  <c r="AO184"/>
  <c r="AM184"/>
  <c r="AM206"/>
  <c r="AN159"/>
  <c r="AR159"/>
  <c r="AV163"/>
  <c r="AN163"/>
  <c r="AG163"/>
  <c r="AJ169"/>
  <c r="AU169"/>
  <c r="AG169"/>
  <c r="AK179"/>
  <c r="AI179"/>
  <c r="AT181"/>
  <c r="AK181"/>
  <c r="AW181"/>
  <c r="AM187"/>
  <c r="AY187"/>
  <c r="AH193"/>
  <c r="AJ193"/>
  <c r="AK193"/>
  <c r="AT211"/>
  <c r="AL211"/>
  <c r="AP211"/>
  <c r="AP206"/>
  <c r="AH156"/>
  <c r="AV206"/>
  <c r="AJ156"/>
  <c r="AO206"/>
  <c r="AY184"/>
  <c r="AY178"/>
  <c r="AR156"/>
  <c r="AS184"/>
  <c r="AQ206"/>
  <c r="AH178"/>
  <c r="AO178"/>
  <c r="AL178"/>
  <c r="AX156"/>
  <c r="AN187"/>
  <c r="AQ187"/>
  <c r="AK211"/>
  <c r="AL163"/>
  <c r="AT159"/>
  <c r="AU187"/>
  <c r="AW193"/>
  <c r="AI187"/>
  <c r="AP187"/>
  <c r="AG208"/>
  <c r="AT208"/>
  <c r="AQ208"/>
  <c r="BJ206"/>
  <c r="AW203"/>
  <c r="AG203"/>
  <c r="AX203"/>
  <c r="AQ203"/>
  <c r="AH203"/>
  <c r="AH201"/>
  <c r="AY201"/>
  <c r="AV201"/>
  <c r="AT201"/>
  <c r="AS201"/>
  <c r="AX201"/>
  <c r="AW201"/>
  <c r="AU201"/>
  <c r="AI197"/>
  <c r="AH197"/>
  <c r="AN197"/>
  <c r="AM197"/>
  <c r="AU195"/>
  <c r="AO195"/>
  <c r="AM195"/>
  <c r="AG195"/>
  <c r="AS195"/>
  <c r="AY192"/>
  <c r="AO192"/>
  <c r="AP192"/>
  <c r="AH192"/>
  <c r="AV192"/>
  <c r="AN189"/>
  <c r="AL189"/>
  <c r="AP189"/>
  <c r="AM178"/>
  <c r="BJ174"/>
  <c r="AH174"/>
  <c r="AM172"/>
  <c r="AW172"/>
  <c r="AI168"/>
  <c r="AV168"/>
  <c r="AV165"/>
  <c r="AT165"/>
  <c r="AK165"/>
  <c r="AM165"/>
  <c r="AW165"/>
  <c r="AU165"/>
  <c r="AO165"/>
  <c r="AG165"/>
  <c r="BJ158"/>
  <c r="AN158"/>
  <c r="AK158"/>
  <c r="AO158"/>
  <c r="C226"/>
  <c r="E226"/>
  <c r="AE226"/>
  <c r="I226"/>
  <c r="N226"/>
  <c r="F226"/>
  <c r="L226"/>
  <c r="T226"/>
  <c r="H226"/>
  <c r="G226"/>
  <c r="S226"/>
  <c r="P226"/>
  <c r="R226"/>
  <c r="K194"/>
  <c r="P194"/>
  <c r="S194"/>
  <c r="N194"/>
  <c r="F194"/>
  <c r="D194"/>
  <c r="I194"/>
  <c r="AE194"/>
  <c r="M194"/>
  <c r="H194"/>
  <c r="O194"/>
  <c r="R194"/>
  <c r="B194"/>
  <c r="Q188"/>
  <c r="C188"/>
  <c r="H188"/>
  <c r="AE188"/>
  <c r="E188"/>
  <c r="T188"/>
  <c r="M188"/>
  <c r="D188"/>
  <c r="L188"/>
  <c r="B188"/>
  <c r="G188"/>
  <c r="F188"/>
  <c r="I188"/>
  <c r="P188"/>
  <c r="O188"/>
  <c r="J188"/>
  <c r="M183"/>
  <c r="O183"/>
  <c r="J183"/>
  <c r="K183"/>
  <c r="Q183"/>
  <c r="L183"/>
  <c r="T183"/>
  <c r="H183"/>
  <c r="N183"/>
  <c r="I183"/>
  <c r="C183"/>
  <c r="P183"/>
  <c r="S183"/>
  <c r="B183"/>
  <c r="G183"/>
  <c r="D183"/>
  <c r="E183"/>
  <c r="C177"/>
  <c r="B177"/>
  <c r="S177"/>
  <c r="L177"/>
  <c r="O177"/>
  <c r="AE177"/>
  <c r="N177"/>
  <c r="P177"/>
  <c r="T177"/>
  <c r="Q177"/>
  <c r="G177"/>
  <c r="R177"/>
  <c r="F177"/>
  <c r="M177"/>
  <c r="D177"/>
  <c r="P167"/>
  <c r="C167"/>
  <c r="D167"/>
  <c r="N167"/>
  <c r="S167"/>
  <c r="AE167"/>
  <c r="B167"/>
  <c r="L167"/>
  <c r="O167"/>
  <c r="H167"/>
  <c r="G167"/>
  <c r="R167"/>
  <c r="K167"/>
  <c r="M167"/>
  <c r="E167"/>
  <c r="Q167"/>
  <c r="J164"/>
  <c r="B164"/>
  <c r="I164"/>
  <c r="P164"/>
  <c r="AE164"/>
  <c r="O164"/>
  <c r="G164"/>
  <c r="E164"/>
  <c r="L164"/>
  <c r="C164"/>
  <c r="M164"/>
  <c r="B161"/>
  <c r="O161"/>
  <c r="AE161"/>
  <c r="L161"/>
  <c r="G161"/>
  <c r="P161"/>
  <c r="N161"/>
  <c r="J161"/>
  <c r="H161"/>
  <c r="K161"/>
  <c r="M161"/>
  <c r="F161"/>
  <c r="S161"/>
  <c r="Q161"/>
  <c r="C161"/>
  <c r="E161"/>
  <c r="I161"/>
  <c r="K180"/>
  <c r="L194"/>
  <c r="O180"/>
  <c r="O226"/>
  <c r="L191"/>
  <c r="D157"/>
  <c r="Q226"/>
  <c r="L254"/>
  <c r="AE254"/>
  <c r="G254"/>
  <c r="C254"/>
  <c r="E254"/>
  <c r="Q254"/>
  <c r="R254"/>
  <c r="S254"/>
  <c r="H254"/>
  <c r="M254"/>
  <c r="P254"/>
  <c r="B254"/>
  <c r="E251"/>
  <c r="H251"/>
  <c r="S251"/>
  <c r="T251"/>
  <c r="B251"/>
  <c r="D251"/>
  <c r="I251"/>
  <c r="AE251"/>
  <c r="O251"/>
  <c r="G251"/>
  <c r="C251"/>
  <c r="P251"/>
  <c r="Q251"/>
  <c r="J251"/>
  <c r="M251"/>
  <c r="R251"/>
  <c r="L251"/>
  <c r="N251"/>
  <c r="F251"/>
  <c r="E248"/>
  <c r="L248"/>
  <c r="D248"/>
  <c r="C248"/>
  <c r="K248"/>
  <c r="R248"/>
  <c r="F248"/>
  <c r="P248"/>
  <c r="N248"/>
  <c r="S248"/>
  <c r="G248"/>
  <c r="B248"/>
  <c r="Q248"/>
  <c r="O248"/>
  <c r="M248"/>
  <c r="J242"/>
  <c r="Q242"/>
  <c r="G242"/>
  <c r="F242"/>
  <c r="B242"/>
  <c r="D242"/>
  <c r="C242"/>
  <c r="S242"/>
  <c r="P242"/>
  <c r="H242"/>
  <c r="I242"/>
  <c r="K242"/>
  <c r="B232"/>
  <c r="J232"/>
  <c r="I232"/>
  <c r="T232"/>
  <c r="Q232"/>
  <c r="P232"/>
  <c r="G232"/>
  <c r="R232"/>
  <c r="K232"/>
  <c r="H232"/>
  <c r="D232"/>
  <c r="E232"/>
  <c r="B227"/>
  <c r="P227"/>
  <c r="O227"/>
  <c r="J227"/>
  <c r="R227"/>
  <c r="I227"/>
  <c r="E227"/>
  <c r="K227"/>
  <c r="S227"/>
  <c r="AE227"/>
  <c r="C227"/>
  <c r="H227"/>
  <c r="N227"/>
  <c r="L227"/>
  <c r="D227"/>
  <c r="O211"/>
  <c r="R211"/>
  <c r="P211"/>
  <c r="H211"/>
  <c r="L211"/>
  <c r="Q211"/>
  <c r="J211"/>
  <c r="D211"/>
  <c r="B211"/>
  <c r="G211"/>
  <c r="E211"/>
  <c r="T211"/>
  <c r="S211"/>
  <c r="F211"/>
  <c r="AE211"/>
  <c r="M211"/>
  <c r="N211"/>
  <c r="L203"/>
  <c r="C203"/>
  <c r="M203"/>
  <c r="J203"/>
  <c r="I203"/>
  <c r="Q203"/>
  <c r="K203"/>
  <c r="O203"/>
  <c r="F203"/>
  <c r="B203"/>
  <c r="D203"/>
  <c r="AE203"/>
  <c r="E203"/>
  <c r="N203"/>
  <c r="R203"/>
  <c r="T203"/>
  <c r="S203"/>
  <c r="G203"/>
  <c r="S201"/>
  <c r="O201"/>
  <c r="I201"/>
  <c r="B201"/>
  <c r="Q201"/>
  <c r="P201"/>
  <c r="E201"/>
  <c r="D201"/>
  <c r="H201"/>
  <c r="N201"/>
  <c r="C201"/>
  <c r="K201"/>
  <c r="L201"/>
  <c r="F201"/>
  <c r="G201"/>
  <c r="D197"/>
  <c r="O197"/>
  <c r="F197"/>
  <c r="K197"/>
  <c r="E197"/>
  <c r="L197"/>
  <c r="B197"/>
  <c r="H197"/>
  <c r="J197"/>
  <c r="S197"/>
  <c r="I197"/>
  <c r="P197"/>
  <c r="AE197"/>
  <c r="Q197"/>
  <c r="R197"/>
  <c r="T197"/>
  <c r="P195"/>
  <c r="AE195"/>
  <c r="S195"/>
  <c r="D195"/>
  <c r="E195"/>
  <c r="B195"/>
  <c r="I195"/>
  <c r="L195"/>
  <c r="K195"/>
  <c r="M195"/>
  <c r="N195"/>
  <c r="Q195"/>
  <c r="T195"/>
  <c r="R195"/>
  <c r="J195"/>
  <c r="G195"/>
  <c r="F195"/>
  <c r="L192"/>
  <c r="S192"/>
  <c r="E192"/>
  <c r="I192"/>
  <c r="G192"/>
  <c r="D192"/>
  <c r="O192"/>
  <c r="J192"/>
  <c r="Q192"/>
  <c r="F192"/>
  <c r="C192"/>
  <c r="H192"/>
  <c r="M189"/>
  <c r="N189"/>
  <c r="B189"/>
  <c r="D189"/>
  <c r="I189"/>
  <c r="O189"/>
  <c r="K189"/>
  <c r="G189"/>
  <c r="F189"/>
  <c r="T189"/>
  <c r="C189"/>
  <c r="R189"/>
  <c r="AE189"/>
  <c r="E189"/>
  <c r="L189"/>
  <c r="P189"/>
  <c r="J189"/>
  <c r="S189"/>
  <c r="I186"/>
  <c r="J186"/>
  <c r="AE186"/>
  <c r="P186"/>
  <c r="M186"/>
  <c r="B186"/>
  <c r="D186"/>
  <c r="H186"/>
  <c r="F186"/>
  <c r="Q186"/>
  <c r="AE174"/>
  <c r="N174"/>
  <c r="T174"/>
  <c r="G174"/>
  <c r="R174"/>
  <c r="C174"/>
  <c r="O174"/>
  <c r="K174"/>
  <c r="F174"/>
  <c r="D174"/>
  <c r="M174"/>
  <c r="L174"/>
  <c r="S174"/>
  <c r="N172"/>
  <c r="P172"/>
  <c r="E172"/>
  <c r="R172"/>
  <c r="Q172"/>
  <c r="D172"/>
  <c r="C172"/>
  <c r="AE172"/>
  <c r="O172"/>
  <c r="L172"/>
  <c r="F172"/>
  <c r="T172"/>
  <c r="M172"/>
  <c r="B172"/>
  <c r="B168"/>
  <c r="L168"/>
  <c r="H168"/>
  <c r="C168"/>
  <c r="D168"/>
  <c r="G168"/>
  <c r="N168"/>
  <c r="Q168"/>
  <c r="I168"/>
  <c r="M168"/>
  <c r="P168"/>
  <c r="K168"/>
  <c r="T168"/>
  <c r="E168"/>
  <c r="F168"/>
  <c r="N165"/>
  <c r="AE165"/>
  <c r="E165"/>
  <c r="D165"/>
  <c r="F165"/>
  <c r="B165"/>
  <c r="R165"/>
  <c r="C165"/>
  <c r="M165"/>
  <c r="P165"/>
  <c r="T165"/>
  <c r="K165"/>
  <c r="Q165"/>
  <c r="J165"/>
  <c r="G165"/>
  <c r="I165"/>
  <c r="L165"/>
  <c r="I162"/>
  <c r="N162"/>
  <c r="J162"/>
  <c r="B162"/>
  <c r="C162"/>
  <c r="E162"/>
  <c r="L162"/>
  <c r="AE162"/>
  <c r="T162"/>
  <c r="D162"/>
  <c r="S162"/>
  <c r="K162"/>
  <c r="E158"/>
  <c r="AE158"/>
  <c r="J158"/>
  <c r="G158"/>
  <c r="M158"/>
  <c r="H158"/>
  <c r="O158"/>
  <c r="L158"/>
  <c r="B158"/>
  <c r="P158"/>
  <c r="K158"/>
  <c r="N158"/>
  <c r="K172"/>
  <c r="K254"/>
  <c r="I254"/>
  <c r="N242"/>
  <c r="B192"/>
  <c r="P162"/>
  <c r="Q164"/>
  <c r="G172"/>
  <c r="H176"/>
  <c r="L180"/>
  <c r="K186"/>
  <c r="C194"/>
  <c r="M232"/>
  <c r="M242"/>
  <c r="R162"/>
  <c r="N192"/>
  <c r="I158"/>
  <c r="T192"/>
  <c r="M226"/>
  <c r="F254"/>
  <c r="AE242"/>
  <c r="R201"/>
  <c r="H165"/>
  <c r="R245"/>
  <c r="S157"/>
  <c r="D161"/>
  <c r="T161"/>
  <c r="F167"/>
  <c r="R183"/>
  <c r="AE183"/>
  <c r="E191"/>
  <c r="M197"/>
  <c r="T201"/>
  <c r="K211"/>
  <c r="T227"/>
  <c r="O195"/>
  <c r="O191"/>
  <c r="J191"/>
  <c r="B191"/>
  <c r="T191"/>
  <c r="AE191"/>
  <c r="M191"/>
  <c r="D191"/>
  <c r="C191"/>
  <c r="F191"/>
  <c r="Q191"/>
  <c r="P191"/>
  <c r="I191"/>
  <c r="S191"/>
  <c r="G191"/>
  <c r="N191"/>
  <c r="AE180"/>
  <c r="C180"/>
  <c r="G180"/>
  <c r="I180"/>
  <c r="T180"/>
  <c r="B180"/>
  <c r="Q180"/>
  <c r="J180"/>
  <c r="E180"/>
  <c r="D180"/>
  <c r="P180"/>
  <c r="S180"/>
  <c r="H180"/>
  <c r="R176"/>
  <c r="L176"/>
  <c r="O176"/>
  <c r="B176"/>
  <c r="E176"/>
  <c r="P176"/>
  <c r="C176"/>
  <c r="I176"/>
  <c r="M176"/>
  <c r="F176"/>
  <c r="S176"/>
  <c r="N176"/>
  <c r="K176"/>
  <c r="I157"/>
  <c r="E157"/>
  <c r="J157"/>
  <c r="L157"/>
  <c r="AE157"/>
  <c r="O157"/>
  <c r="R157"/>
  <c r="M157"/>
  <c r="P157"/>
  <c r="B157"/>
  <c r="Q157"/>
  <c r="G157"/>
  <c r="C157"/>
  <c r="K157"/>
  <c r="F180"/>
  <c r="R164"/>
  <c r="Q176"/>
  <c r="G194"/>
  <c r="E194"/>
  <c r="E177"/>
  <c r="I167"/>
  <c r="J177"/>
  <c r="K191"/>
  <c r="K245"/>
  <c r="M245"/>
  <c r="I245"/>
  <c r="Q245"/>
  <c r="J245"/>
  <c r="P245"/>
  <c r="F245"/>
  <c r="AE245"/>
  <c r="S245"/>
  <c r="N245"/>
  <c r="H245"/>
  <c r="E245"/>
  <c r="O245"/>
  <c r="D245"/>
  <c r="G245"/>
  <c r="T245"/>
  <c r="C245"/>
  <c r="L245"/>
  <c r="T164"/>
  <c r="K226"/>
  <c r="T194"/>
  <c r="D254"/>
  <c r="C186"/>
  <c r="K192"/>
  <c r="G162"/>
  <c r="K164"/>
  <c r="AE168"/>
  <c r="R158"/>
  <c r="P174"/>
  <c r="J254"/>
  <c r="J168"/>
  <c r="F164"/>
  <c r="G176"/>
  <c r="H162"/>
  <c r="S164"/>
  <c r="R168"/>
  <c r="S172"/>
  <c r="T176"/>
  <c r="R180"/>
  <c r="G186"/>
  <c r="Q194"/>
  <c r="N232"/>
  <c r="AE248"/>
  <c r="AE176"/>
  <c r="R242"/>
  <c r="N180"/>
  <c r="I172"/>
  <c r="D164"/>
  <c r="S158"/>
  <c r="M192"/>
  <c r="H157"/>
  <c r="F227"/>
  <c r="N157"/>
  <c r="R161"/>
  <c r="T167"/>
  <c r="I177"/>
  <c r="R191"/>
  <c r="C197"/>
  <c r="M201"/>
  <c r="I211"/>
  <c r="G227"/>
  <c r="H189"/>
  <c r="Q189"/>
  <c r="K251"/>
  <c r="J167"/>
  <c r="O212"/>
  <c r="S212"/>
  <c r="I212"/>
  <c r="H244"/>
  <c r="I244"/>
  <c r="L244"/>
  <c r="G229"/>
  <c r="D229"/>
  <c r="H229"/>
  <c r="B229"/>
  <c r="M229"/>
  <c r="I229"/>
  <c r="R229"/>
  <c r="F229"/>
  <c r="S252"/>
  <c r="Q252"/>
  <c r="G252"/>
  <c r="F252"/>
  <c r="O252"/>
  <c r="I252"/>
  <c r="C252"/>
  <c r="D252"/>
  <c r="R249"/>
  <c r="E249"/>
  <c r="H233"/>
  <c r="C224"/>
  <c r="F224"/>
  <c r="AE224"/>
  <c r="Q224"/>
  <c r="G224"/>
  <c r="N220"/>
  <c r="Q213"/>
  <c r="AE213"/>
  <c r="M238"/>
  <c r="J238"/>
  <c r="J236"/>
  <c r="S236"/>
  <c r="N236"/>
  <c r="E236"/>
  <c r="O234"/>
  <c r="AE222"/>
  <c r="J222"/>
  <c r="B216"/>
  <c r="R216"/>
  <c r="L216"/>
  <c r="I216"/>
  <c r="N210"/>
  <c r="Q210"/>
  <c r="M210"/>
  <c r="D210"/>
  <c r="F210"/>
  <c r="Q205"/>
  <c r="L205"/>
  <c r="AE29" i="72" l="1"/>
  <c r="C156" s="1"/>
  <c r="E156" l="1"/>
  <c r="T156"/>
  <c r="S156"/>
  <c r="R156"/>
  <c r="I156"/>
  <c r="D156"/>
  <c r="P156"/>
  <c r="N156"/>
  <c r="M156"/>
  <c r="G156"/>
  <c r="B156"/>
  <c r="J156"/>
  <c r="F156"/>
  <c r="L156"/>
  <c r="O156"/>
  <c r="K156"/>
  <c r="H156"/>
  <c r="AE156"/>
  <c r="Q156"/>
</calcChain>
</file>

<file path=xl/sharedStrings.xml><?xml version="1.0" encoding="utf-8"?>
<sst xmlns="http://schemas.openxmlformats.org/spreadsheetml/2006/main" count="401" uniqueCount="154">
  <si>
    <t>Source</t>
  </si>
  <si>
    <t>Mean</t>
  </si>
  <si>
    <t>v01</t>
  </si>
  <si>
    <t>Template - initial version</t>
  </si>
  <si>
    <t>Date</t>
  </si>
  <si>
    <t>Version</t>
  </si>
  <si>
    <t>Company</t>
  </si>
  <si>
    <t>Comments</t>
  </si>
  <si>
    <t>Upload results</t>
    <phoneticPr fontId="25" type="noConversion"/>
  </si>
  <si>
    <t>v03</t>
  </si>
  <si>
    <t>Upload results</t>
  </si>
  <si>
    <t>v04</t>
  </si>
  <si>
    <t>v05</t>
  </si>
  <si>
    <t>Upload failed</t>
  </si>
  <si>
    <t>v06</t>
  </si>
  <si>
    <t>v07</t>
  </si>
  <si>
    <t>v08</t>
  </si>
  <si>
    <t>v09</t>
  </si>
  <si>
    <t>v16</t>
  </si>
  <si>
    <t>upload results</t>
    <phoneticPr fontId="25" type="noConversion"/>
  </si>
  <si>
    <t>v19</t>
  </si>
  <si>
    <t>Upload revised results</t>
  </si>
  <si>
    <t>upload revised results</t>
    <phoneticPr fontId="25" type="noConversion"/>
  </si>
  <si>
    <t>v24</t>
  </si>
  <si>
    <t>v25</t>
  </si>
  <si>
    <t>v36</t>
  </si>
  <si>
    <t>v37</t>
  </si>
  <si>
    <t>Update results</t>
    <phoneticPr fontId="25" type="noConversion"/>
  </si>
  <si>
    <t>v38</t>
    <phoneticPr fontId="25" type="noConversion"/>
  </si>
  <si>
    <t>Huawei</t>
  </si>
  <si>
    <t>xxx</t>
  </si>
  <si>
    <t>Upload results</t>
    <phoneticPr fontId="25" type="noConversion"/>
  </si>
  <si>
    <t>Upload results</t>
    <phoneticPr fontId="25" type="noConversion"/>
  </si>
  <si>
    <t>v18</t>
  </si>
  <si>
    <t>v32</t>
    <phoneticPr fontId="25" type="noConversion"/>
  </si>
  <si>
    <t>v34</t>
    <phoneticPr fontId="25" type="noConversion"/>
  </si>
  <si>
    <t>v35</t>
    <phoneticPr fontId="25" type="noConversion"/>
  </si>
  <si>
    <t>v39</t>
    <phoneticPr fontId="25" type="noConversion"/>
  </si>
  <si>
    <t>SNR (dB)</t>
  </si>
  <si>
    <t xml:space="preserve"> BLER w/o PA</t>
  </si>
  <si>
    <t>BLER w/ PA</t>
  </si>
  <si>
    <t>Frequency (MHz)</t>
  </si>
  <si>
    <t xml:space="preserve"> PSD w/o PA (dBm/30kHz)</t>
  </si>
  <si>
    <t>PSD w/ PA (dBm/30kHz)</t>
  </si>
  <si>
    <t>Company2</t>
  </si>
  <si>
    <t>CompanyX</t>
  </si>
  <si>
    <t>To clarify assumptions that are not aligned yet but may cause result deviation, companies are encouraged to report them.</t>
  </si>
  <si>
    <t>Please feel free to extend the table below with more assumption items</t>
  </si>
  <si>
    <t>Company3</t>
  </si>
  <si>
    <t>The number of Turbo decoding iteration</t>
  </si>
  <si>
    <t>Turbo decoding algorithm</t>
  </si>
  <si>
    <t xml:space="preserve">max-log-MAP algorithm </t>
  </si>
  <si>
    <t>No</t>
  </si>
  <si>
    <t>The number of subframes for simulations</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</si>
  <si>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</si>
  <si>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</si>
  <si>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</si>
  <si>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</si>
  <si>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</si>
  <si>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</si>
  <si>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</si>
  <si>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</si>
  <si>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</si>
  <si>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</si>
  <si>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</si>
  <si>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</si>
  <si>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</si>
  <si>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</si>
  <si>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</si>
  <si>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</si>
  <si>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</si>
  <si>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</si>
  <si>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</si>
  <si>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</si>
  <si>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</si>
  <si>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</si>
  <si>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</si>
  <si>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</si>
  <si>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</si>
  <si>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Whether assume the CRC bits to be part of the information bits in the code rate calculations or not</t>
  </si>
  <si>
    <t>Additional assumptions</t>
  </si>
  <si>
    <t>v00</t>
  </si>
  <si>
    <t>v02</t>
  </si>
  <si>
    <t>v10</t>
  </si>
  <si>
    <t>v11</t>
  </si>
  <si>
    <t>v12</t>
  </si>
  <si>
    <t>v13</t>
  </si>
  <si>
    <t>v14</t>
  </si>
  <si>
    <t>v15</t>
  </si>
  <si>
    <t>v17</t>
  </si>
  <si>
    <t>v20</t>
  </si>
  <si>
    <t>v21</t>
  </si>
  <si>
    <t>v22</t>
  </si>
  <si>
    <t>v23</t>
  </si>
  <si>
    <t>v26</t>
  </si>
  <si>
    <t>v27</t>
  </si>
  <si>
    <t>The output power for the DL Rapp PA model</t>
  </si>
  <si>
    <t xml:space="preserve">46 dBm </t>
  </si>
  <si>
    <t>The output power for the UL polynomial model</t>
    <phoneticPr fontId="30" type="noConversion"/>
  </si>
  <si>
    <t>The common phase compensation for the UL polynomial PA model</t>
  </si>
  <si>
    <t>76.3 degree</t>
  </si>
  <si>
    <t>The baseline waveform chosen for DL</t>
  </si>
  <si>
    <t>CP-OFDM</t>
  </si>
  <si>
    <t>The baseline waveform chosen for UL</t>
  </si>
  <si>
    <t>Whether Extrinsic information scaling (scale = 0.75) or not (scale = 1) in the max-log-MAP algorithm</t>
    <phoneticPr fontId="31" type="noConversion"/>
  </si>
  <si>
    <t>IBO for DL Rapp PA model</t>
  </si>
  <si>
    <t>IBO for UL Polynomial model, 4PRB, SC separation 15 kHz</t>
  </si>
  <si>
    <t>IBO for UL Polynomial model, 2PRB, SC separation 30 kHz</t>
  </si>
  <si>
    <t>W-OFDM settings</t>
  </si>
  <si>
    <t>Details of the proposed/simulated waveform(s), including used parameters and Tx/Rx structure.</t>
  </si>
  <si>
    <t>Tx window type</t>
  </si>
  <si>
    <t>Tx window edge length</t>
  </si>
  <si>
    <t>Tx overlapped window length</t>
  </si>
  <si>
    <t>Rx window type</t>
  </si>
  <si>
    <t>Rx window edge length</t>
  </si>
  <si>
    <t>11.6dB</t>
    <phoneticPr fontId="29" type="noConversion"/>
  </si>
  <si>
    <t>22 dBm</t>
    <phoneticPr fontId="29" type="noConversion"/>
  </si>
  <si>
    <t>8 dB</t>
    <phoneticPr fontId="29" type="noConversion"/>
  </si>
  <si>
    <t>8 dB</t>
    <phoneticPr fontId="29" type="noConversion"/>
  </si>
  <si>
    <t>all cases: Rasied cosine window</t>
    <phoneticPr fontId="29" type="noConversion"/>
  </si>
  <si>
    <t>case 1a: 52_x000D_
case 1b: 52_x000D_
case 2: 52 for target subband; 26 for interfering subband_x000D_
case 3: 52 for all subbands_x000D_
case 4: 52 for target subband; 26 for interfering subband_x000D_</t>
    <phoneticPr fontId="29" type="noConversion"/>
  </si>
  <si>
    <t>case 1a: 52
case 1b: 52
case 2: 52 for target subband; 26 for interfering subband
case 3: 52 for all subbands
case 4: 52 for target subband; 26 for interfering subband</t>
    <phoneticPr fontId="29" type="noConversion"/>
  </si>
  <si>
    <t>Rasied cosine window for all cases</t>
    <phoneticPr fontId="29" type="noConversion"/>
  </si>
  <si>
    <t>10 for all cases</t>
    <phoneticPr fontId="29" type="noConversion"/>
  </si>
  <si>
    <t>SE w/o PA</t>
    <phoneticPr fontId="29" type="noConversion"/>
  </si>
  <si>
    <t>SE w/ PA</t>
    <phoneticPr fontId="29" type="noConversion"/>
  </si>
  <si>
    <t xml:space="preserve"> SE w/o PA</t>
    <phoneticPr fontId="29" type="noConversion"/>
  </si>
  <si>
    <r>
      <rPr>
        <b/>
        <sz val="10"/>
        <rFont val="Arial"/>
        <family val="2"/>
      </rPr>
      <t>Spectrum efficiency = TBS*(1-BLER)/(T*BW)</t>
    </r>
    <r>
      <rPr>
        <sz val="10"/>
        <rFont val="Arial"/>
        <family val="2"/>
      </rPr>
      <t xml:space="preserve">
 -</t>
    </r>
    <r>
      <rPr>
        <b/>
        <sz val="10"/>
        <rFont val="Arial"/>
        <family val="2"/>
      </rPr>
      <t>TBS</t>
    </r>
    <r>
      <rPr>
        <sz val="10"/>
        <rFont val="Arial"/>
        <family val="2"/>
      </rPr>
      <t>: transport block size in bit
 -</t>
    </r>
    <r>
      <rPr>
        <b/>
        <sz val="10"/>
        <rFont val="Arial"/>
        <family val="2"/>
      </rPr>
      <t>BLER:</t>
    </r>
    <r>
      <rPr>
        <sz val="10"/>
        <rFont val="Arial"/>
        <family val="2"/>
      </rPr>
      <t xml:space="preserve"> BLER curve 
 -</t>
    </r>
    <r>
      <rPr>
        <b/>
        <sz val="10"/>
        <rFont val="Arial"/>
        <family val="2"/>
      </rPr>
      <t>T</t>
    </r>
    <r>
      <rPr>
        <sz val="10"/>
        <rFont val="Arial"/>
        <family val="2"/>
      </rPr>
      <t>: The time duration of one subframe
 -</t>
    </r>
    <r>
      <rPr>
        <b/>
        <sz val="10"/>
        <rFont val="Arial"/>
        <family val="2"/>
      </rPr>
      <t>BW:</t>
    </r>
    <r>
      <rPr>
        <sz val="10"/>
        <rFont val="Arial"/>
        <family val="2"/>
      </rPr>
      <t xml:space="preserve"> the actual bandwidth of target subband</t>
    </r>
    <phoneticPr fontId="29" type="noConversion"/>
  </si>
  <si>
    <t>Spectrum efficiency formula</t>
    <phoneticPr fontId="29" type="noConversion"/>
  </si>
  <si>
    <t>TBS</t>
    <phoneticPr fontId="29" type="noConversion"/>
  </si>
  <si>
    <t>T</t>
    <phoneticPr fontId="29" type="noConversion"/>
  </si>
  <si>
    <t>BW</t>
    <phoneticPr fontId="29" type="noConversion"/>
  </si>
  <si>
    <t>Tx/Rx windowing operatioin</t>
    <phoneticPr fontId="29" type="noConversion"/>
  </si>
  <si>
    <t xml:space="preserve">1 ms for all cases
- In FDD, window tail overlaps with neighboring OFDM symbol, no additional time domain overhead
- In TDD, 
(1) No additional overhead within continous DL/UL data burst since window tail overlaps with neighouring OFDM symbol
(2) Only at TDD swiching point, the window tail will enter GP and can be absorbed into GP, so we think in TDD, no addtional tail overhead is needed for W-OFDM. </t>
    <phoneticPr fontId="29" type="noConversion"/>
  </si>
  <si>
    <r>
      <t xml:space="preserve">Case1a: 10MHz  -  2*283KHz_x000D_ ( 238KHz is the frequency range between f-OFDM and  the spectrum mask at -14dBm/30KHz PSD ,as shown below)
Case1b: 720KHz + 146*2*4/50 KHz </t>
    </r>
    <r>
      <rPr>
        <sz val="10"/>
        <rFont val="宋体"/>
        <family val="3"/>
        <charset val="134"/>
      </rPr>
      <t>（</t>
    </r>
    <r>
      <rPr>
        <sz val="10"/>
        <rFont val="Arial"/>
        <family val="2"/>
      </rPr>
      <t xml:space="preserve">146KHz is the frequency range between data band edge and the frequency corrspoding to -18dB/30KHz PSD, as shown below) </t>
    </r>
    <r>
      <rPr>
        <sz val="10"/>
        <rFont val="Arial"/>
        <family val="2"/>
      </rPr>
      <t xml:space="preserve">
Case2:   720KHz + 60KHz (60KHz is the guard band bandwidth)
Case3:   720KHz + 60KHz (60KHz is the guard band bandwidth)
Case4:   720KHz + 60KHz  (60KHz is the guard band bandwidth)
</t>
    </r>
    <phoneticPr fontId="29" type="noConversion"/>
  </si>
  <si>
    <t>Subcarrier grid for case2 mixed numerology cases</t>
    <phoneticPr fontId="29" type="noConversion"/>
  </si>
  <si>
    <t>Subcarrier grid for case4 mixed numerology cases</t>
    <phoneticPr fontId="29" type="noConversion"/>
  </si>
  <si>
    <t xml:space="preserve">case2: 4 guard tone arrangement is shown as follows, the frequency distance between the subcarriers at subband edge is 90KHz </t>
    <phoneticPr fontId="29" type="noConversion"/>
  </si>
  <si>
    <t xml:space="preserve">Case4: 4 guard tone arrangment is shown as follows, the frequency distance between the subcarriers at subband edge is 90KHz
</t>
    <phoneticPr fontId="29" type="noConversion"/>
  </si>
  <si>
    <t>ZTE</t>
    <phoneticPr fontId="25" type="noConversion"/>
  </si>
  <si>
    <t>ZTE</t>
    <phoneticPr fontId="29" type="noConversion"/>
  </si>
  <si>
    <t>Huawei</t>
    <phoneticPr fontId="29" type="noConversion"/>
  </si>
  <si>
    <t>ZTE FB-OFDM</t>
  </si>
  <si>
    <t>ZTE FB-OFDM</t>
    <phoneticPr fontId="29" type="noConversion"/>
  </si>
  <si>
    <t>Huawei W-OFDM</t>
    <phoneticPr fontId="29" type="noConversion"/>
  </si>
  <si>
    <t>ZTE FB-OFDM</t>
    <phoneticPr fontId="25" type="noConversion"/>
  </si>
  <si>
    <t>Huawei W-OFDM</t>
    <phoneticPr fontId="25" type="noConversion"/>
  </si>
  <si>
    <t>ZTE FB-OFDM</t>
    <phoneticPr fontId="29" type="noConversion"/>
  </si>
  <si>
    <t>Huawei W-OFDM</t>
    <phoneticPr fontId="29" type="noConversion"/>
  </si>
  <si>
    <t>1 ms for all cases</t>
  </si>
  <si>
    <t>inverse function of tx matrix for all cases</t>
    <phoneticPr fontId="29" type="noConversion"/>
  </si>
  <si>
    <r>
      <t>Huawei</t>
    </r>
    <r>
      <rPr>
        <b/>
        <sz val="10"/>
        <rFont val="Arial"/>
        <family val="2"/>
      </rPr>
      <t xml:space="preserve"> W-OFDM</t>
    </r>
    <phoneticPr fontId="29" type="noConversion"/>
  </si>
  <si>
    <r>
      <t xml:space="preserve">Case1a: 10MHz  -  2*447.5KHz_x000D_ ( 447.5KHz is the frequency range between f-OFDM and  the spectrum mask at -14dBm/30KHz PSD ,as shown below)
Case1b: 720KHz + 30*2 KHz </t>
    </r>
    <r>
      <rPr>
        <sz val="10"/>
        <rFont val="宋体"/>
        <family val="3"/>
        <charset val="134"/>
      </rPr>
      <t>（</t>
    </r>
    <r>
      <rPr>
        <sz val="10"/>
        <rFont val="Arial"/>
        <family val="2"/>
      </rPr>
      <t xml:space="preserve">30KHz is the frequency range between data band edge and the frequency corrspoding to -18dB/30KHz PSD, as shown below) 
Case2:   720KHz + 60KHz (60KHz is the guard band bandwidth)
Case3:   720KHz + 60KHz (60KHz is the guard band bandwidth)
Case4:   720KHz + 60KHz  (60KHz is the guard band bandwidth)
</t>
    </r>
    <phoneticPr fontId="29" type="noConversion"/>
  </si>
  <si>
    <t xml:space="preserve">all cases: enhanced root raised cosine function with lenth of 5*(1024+72)Ts. Details refer to the embedded Word file
</t>
  </si>
</sst>
</file>

<file path=xl/styles.xml><?xml version="1.0" encoding="utf-8"?>
<styleSheet xmlns="http://schemas.openxmlformats.org/spreadsheetml/2006/main">
  <numFmts count="3">
    <numFmt numFmtId="164" formatCode="0.000_ "/>
    <numFmt numFmtId="165" formatCode="0.0000;[Red]0.0000"/>
    <numFmt numFmtId="166" formatCode="0.0000_);[Red]\(0.0000\)"/>
  </numFmts>
  <fonts count="33">
    <font>
      <sz val="10"/>
      <name val="Arial"/>
      <family val="2"/>
    </font>
    <font>
      <sz val="11"/>
      <color theme="1"/>
      <name val="Calibri"/>
      <family val="2"/>
      <charset val="134"/>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10"/>
      <color rgb="FFFF0000"/>
      <name val="Arial"/>
      <family val="2"/>
    </font>
    <font>
      <sz val="9"/>
      <name val="宋体"/>
      <family val="3"/>
      <charset val="134"/>
    </font>
    <font>
      <sz val="10"/>
      <color theme="1"/>
      <name val="Arial"/>
      <family val="2"/>
      <charset val="134"/>
    </font>
    <font>
      <b/>
      <sz val="10"/>
      <color theme="1"/>
      <name val="Arial"/>
      <family val="2"/>
      <charset val="134"/>
    </font>
    <font>
      <sz val="10"/>
      <name val="宋体"/>
      <family val="3"/>
      <charset val="134"/>
    </font>
  </fonts>
  <fills count="39">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theme="6" tint="0.5999633777886288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rgb="FFCCFFFF"/>
        <bgColor indexed="64"/>
      </patternFill>
    </fill>
    <fill>
      <patternFill patternType="solid">
        <fgColor rgb="FFFFFF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71">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6" borderId="0" applyNumberFormat="0" applyBorder="0" applyAlignment="0" applyProtection="0"/>
    <xf numFmtId="0" fontId="15" fillId="7" borderId="0" applyNumberFormat="0" applyBorder="0" applyAlignment="0" applyProtection="0"/>
    <xf numFmtId="0" fontId="16" fillId="8" borderId="7" applyNumberFormat="0" applyAlignment="0" applyProtection="0"/>
    <xf numFmtId="0" fontId="17" fillId="9" borderId="8" applyNumberFormat="0" applyAlignment="0" applyProtection="0"/>
    <xf numFmtId="0" fontId="18" fillId="9" borderId="7" applyNumberFormat="0" applyAlignment="0" applyProtection="0"/>
    <xf numFmtId="0" fontId="19" fillId="0" borderId="9" applyNumberFormat="0" applyFill="0" applyAlignment="0" applyProtection="0"/>
    <xf numFmtId="0" fontId="20" fillId="10" borderId="10"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2" applyNumberFormat="0" applyFill="0" applyAlignment="0" applyProtection="0"/>
    <xf numFmtId="0" fontId="24"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24" fillId="35" borderId="0" applyNumberFormat="0" applyBorder="0" applyAlignment="0" applyProtection="0"/>
    <xf numFmtId="0" fontId="5" fillId="0" borderId="0"/>
    <xf numFmtId="0" fontId="5" fillId="11" borderId="11"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1"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53">
    <xf numFmtId="0" fontId="0" fillId="0" borderId="0" xfId="0"/>
    <xf numFmtId="0" fontId="6" fillId="0" borderId="0" xfId="0" applyFont="1"/>
    <xf numFmtId="2" fontId="0" fillId="0" borderId="0" xfId="0" applyNumberFormat="1"/>
    <xf numFmtId="0" fontId="6" fillId="0" borderId="1" xfId="0" applyFont="1" applyBorder="1"/>
    <xf numFmtId="164" fontId="0" fillId="0" borderId="1" xfId="0" applyNumberFormat="1" applyFill="1" applyBorder="1"/>
    <xf numFmtId="2" fontId="0" fillId="0" borderId="1" xfId="0" applyNumberFormat="1" applyFill="1" applyBorder="1"/>
    <xf numFmtId="0" fontId="0" fillId="0" borderId="0" xfId="0" applyFill="1"/>
    <xf numFmtId="0" fontId="0" fillId="4" borderId="0" xfId="0" applyFill="1"/>
    <xf numFmtId="0" fontId="0" fillId="3" borderId="0" xfId="0" applyFill="1"/>
    <xf numFmtId="0" fontId="0" fillId="3" borderId="0" xfId="0" applyFill="1" applyBorder="1"/>
    <xf numFmtId="0" fontId="0" fillId="3" borderId="0" xfId="0" applyFill="1" applyAlignment="1">
      <alignment horizontal="center"/>
    </xf>
    <xf numFmtId="164" fontId="0" fillId="0" borderId="0" xfId="0" applyNumberFormat="1"/>
    <xf numFmtId="0" fontId="0" fillId="0" borderId="1" xfId="0" applyNumberFormat="1" applyFill="1" applyBorder="1"/>
    <xf numFmtId="0" fontId="0" fillId="0" borderId="2" xfId="0" applyNumberFormat="1" applyFill="1" applyBorder="1"/>
    <xf numFmtId="0" fontId="0" fillId="0" borderId="3" xfId="0" applyNumberFormat="1" applyFill="1" applyBorder="1"/>
    <xf numFmtId="0" fontId="6" fillId="0" borderId="0" xfId="0" applyFont="1" applyFill="1"/>
    <xf numFmtId="0" fontId="0" fillId="0" borderId="0" xfId="0" applyAlignment="1">
      <alignment horizontal="center"/>
    </xf>
    <xf numFmtId="0" fontId="0" fillId="0" borderId="1" xfId="0" applyNumberFormat="1" applyFill="1" applyBorder="1" applyAlignment="1">
      <alignment horizontal="center"/>
    </xf>
    <xf numFmtId="0" fontId="6" fillId="0" borderId="0" xfId="0" applyFont="1" applyAlignment="1">
      <alignment horizontal="center"/>
    </xf>
    <xf numFmtId="164" fontId="0" fillId="0" borderId="1" xfId="0" applyNumberFormat="1" applyFill="1" applyBorder="1" applyAlignment="1">
      <alignment horizontal="center"/>
    </xf>
    <xf numFmtId="164" fontId="0" fillId="0" borderId="1" xfId="0" applyNumberFormat="1" applyFill="1" applyBorder="1"/>
    <xf numFmtId="14" fontId="0" fillId="0" borderId="0" xfId="0" applyNumberFormat="1"/>
    <xf numFmtId="0" fontId="0" fillId="3" borderId="0" xfId="0" applyFill="1" applyAlignment="1">
      <alignment horizontal="left"/>
    </xf>
    <xf numFmtId="165" fontId="0" fillId="3" borderId="1" xfId="0" applyNumberFormat="1" applyFill="1" applyBorder="1"/>
    <xf numFmtId="165" fontId="0" fillId="3" borderId="1" xfId="0" applyNumberFormat="1" applyFill="1" applyBorder="1" applyAlignment="1">
      <alignment horizontal="center"/>
    </xf>
    <xf numFmtId="165" fontId="28" fillId="3" borderId="1" xfId="0" applyNumberFormat="1" applyFont="1" applyFill="1" applyBorder="1"/>
    <xf numFmtId="165" fontId="0" fillId="37" borderId="1" xfId="0" applyNumberFormat="1" applyFill="1" applyBorder="1"/>
    <xf numFmtId="165" fontId="0" fillId="4" borderId="1" xfId="0" applyNumberFormat="1" applyFill="1" applyBorder="1"/>
    <xf numFmtId="165" fontId="0" fillId="5" borderId="1" xfId="0" applyNumberFormat="1" applyFill="1" applyBorder="1"/>
    <xf numFmtId="165" fontId="0" fillId="36" borderId="1" xfId="0" applyNumberFormat="1" applyFill="1" applyBorder="1"/>
    <xf numFmtId="165" fontId="28" fillId="5" borderId="1" xfId="0" applyNumberFormat="1" applyFont="1" applyFill="1" applyBorder="1"/>
    <xf numFmtId="0" fontId="0" fillId="0" borderId="0" xfId="0" applyFont="1"/>
    <xf numFmtId="2" fontId="0" fillId="3" borderId="1" xfId="0" applyNumberFormat="1" applyFill="1" applyBorder="1"/>
    <xf numFmtId="2" fontId="0" fillId="4" borderId="1" xfId="0" applyNumberFormat="1" applyFill="1" applyBorder="1"/>
    <xf numFmtId="2" fontId="0" fillId="3" borderId="1" xfId="0" applyNumberFormat="1" applyFill="1" applyBorder="1" applyAlignment="1">
      <alignment horizontal="center"/>
    </xf>
    <xf numFmtId="2" fontId="28" fillId="3" borderId="1" xfId="0" applyNumberFormat="1" applyFont="1" applyFill="1" applyBorder="1"/>
    <xf numFmtId="2" fontId="0" fillId="37" borderId="1" xfId="0" applyNumberFormat="1" applyFill="1" applyBorder="1"/>
    <xf numFmtId="2" fontId="0" fillId="5" borderId="1" xfId="0" applyNumberFormat="1" applyFill="1" applyBorder="1"/>
    <xf numFmtId="2" fontId="0" fillId="36" borderId="1" xfId="0" applyNumberFormat="1" applyFill="1" applyBorder="1"/>
    <xf numFmtId="2" fontId="28" fillId="5" borderId="1" xfId="0" applyNumberFormat="1" applyFont="1" applyFill="1" applyBorder="1"/>
    <xf numFmtId="166" fontId="0" fillId="3" borderId="1" xfId="0" applyNumberFormat="1" applyFill="1" applyBorder="1"/>
    <xf numFmtId="0" fontId="0" fillId="38" borderId="0" xfId="0" applyFill="1"/>
    <xf numFmtId="0" fontId="0" fillId="0" borderId="0" xfId="0" applyAlignment="1">
      <alignment wrapText="1"/>
    </xf>
    <xf numFmtId="14" fontId="0" fillId="0" borderId="0" xfId="0" applyNumberFormat="1" applyAlignment="1">
      <alignment wrapText="1"/>
    </xf>
    <xf numFmtId="0" fontId="0" fillId="0" borderId="0" xfId="0" applyAlignment="1">
      <alignment horizontal="left" vertical="center" wrapText="1"/>
    </xf>
    <xf numFmtId="14" fontId="0" fillId="0" borderId="0" xfId="0" applyNumberFormat="1" applyAlignment="1">
      <alignment horizontal="left" vertical="center" wrapText="1"/>
    </xf>
    <xf numFmtId="0" fontId="0" fillId="0" borderId="0" xfId="0" applyAlignment="1">
      <alignment horizontal="right" vertical="center" wrapText="1"/>
    </xf>
    <xf numFmtId="0" fontId="0" fillId="0" borderId="0" xfId="0" applyAlignment="1">
      <alignment horizontal="right" wrapText="1"/>
    </xf>
    <xf numFmtId="0" fontId="0" fillId="0" borderId="0" xfId="0" applyAlignment="1">
      <alignment horizontal="right"/>
    </xf>
    <xf numFmtId="0" fontId="0" fillId="0" borderId="0" xfId="0" applyAlignment="1">
      <alignment vertical="center" wrapText="1"/>
    </xf>
    <xf numFmtId="14" fontId="0" fillId="0" borderId="0" xfId="0" applyNumberFormat="1" applyAlignment="1">
      <alignment vertical="center" wrapText="1"/>
    </xf>
    <xf numFmtId="0" fontId="0" fillId="0" borderId="0" xfId="0" applyAlignment="1">
      <alignment vertical="top" wrapText="1"/>
    </xf>
    <xf numFmtId="165" fontId="0" fillId="5" borderId="1" xfId="0" applyNumberFormat="1" applyFont="1" applyFill="1" applyBorder="1"/>
  </cellXfs>
  <cellStyles count="71">
    <cellStyle name="20% - Accent1" xfId="19" builtinId="30" customBuiltin="1"/>
    <cellStyle name="20% - Accent1 2" xfId="49"/>
    <cellStyle name="20% - Accent2" xfId="23" builtinId="34" customBuiltin="1"/>
    <cellStyle name="20% - Accent2 2" xfId="51"/>
    <cellStyle name="20% - Accent3" xfId="27" builtinId="38" customBuiltin="1"/>
    <cellStyle name="20% - Accent3 2" xfId="53"/>
    <cellStyle name="20% - Accent4" xfId="31" builtinId="42" customBuiltin="1"/>
    <cellStyle name="20% - Accent4 2" xfId="55"/>
    <cellStyle name="20% - Accent5" xfId="35" builtinId="46" customBuiltin="1"/>
    <cellStyle name="20% - Accent5 2" xfId="57"/>
    <cellStyle name="20% - Accent6" xfId="39" builtinId="50" customBuiltin="1"/>
    <cellStyle name="20% - Accent6 2" xfId="59"/>
    <cellStyle name="40% - Accent1" xfId="20" builtinId="31" customBuiltin="1"/>
    <cellStyle name="40% - Accent1 2" xfId="50"/>
    <cellStyle name="40% - Accent2" xfId="24" builtinId="35" customBuiltin="1"/>
    <cellStyle name="40% - Accent2 2" xfId="52"/>
    <cellStyle name="40% - Accent3" xfId="28" builtinId="39" customBuiltin="1"/>
    <cellStyle name="40% - Accent3 2" xfId="54"/>
    <cellStyle name="40% - Accent4" xfId="32" builtinId="43" customBuiltin="1"/>
    <cellStyle name="40% - Accent4 2" xfId="56"/>
    <cellStyle name="40% - Accent5" xfId="36" builtinId="47" customBuiltin="1"/>
    <cellStyle name="40% - Accent5 2" xfId="58"/>
    <cellStyle name="40% - Accent6" xfId="40" builtinId="51" customBuiltin="1"/>
    <cellStyle name="40% - Accent6 2" xfId="6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9" builtinId="27" customBuiltin="1"/>
    <cellStyle name="Calculation" xfId="12" builtinId="22" customBuiltin="1"/>
    <cellStyle name="Check Cell" xfId="14" builtinId="23" customBuiltin="1"/>
    <cellStyle name="Commentaire 2" xfId="43"/>
    <cellStyle name="Commentaire 2 2" xfId="62"/>
    <cellStyle name="Explanatory Text" xfId="16" builtinId="53" customBuiltin="1"/>
    <cellStyle name="Followed Hyperlink" xfId="66" builtinId="9" hidde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65" builtinId="8" hidden="1"/>
    <cellStyle name="Input" xfId="10" builtinId="20" customBuiltin="1"/>
    <cellStyle name="Linked Cell" xfId="13" builtinId="24" customBuiltin="1"/>
    <cellStyle name="Neutral" xfId="1" builtinId="28" customBuiltin="1"/>
    <cellStyle name="Normal" xfId="0" builtinId="0"/>
    <cellStyle name="Normal 2" xfId="2"/>
    <cellStyle name="Normal 2 2" xfId="46"/>
    <cellStyle name="Normal 2 2 2" xfId="64"/>
    <cellStyle name="Normal 2 3" xfId="48"/>
    <cellStyle name="Normal 3" xfId="42"/>
    <cellStyle name="Normal 3 2" xfId="45"/>
    <cellStyle name="Normal 3 3" xfId="61"/>
    <cellStyle name="Normal 4" xfId="44"/>
    <cellStyle name="Normal 4 2" xfId="63"/>
    <cellStyle name="Output" xfId="11" builtinId="21" customBuiltin="1"/>
    <cellStyle name="Title" xfId="3" builtinId="15" customBuiltin="1"/>
    <cellStyle name="Total" xfId="17" builtinId="25" customBuiltin="1"/>
    <cellStyle name="Warning Text" xfId="15" builtinId="11" customBuiltin="1"/>
    <cellStyle name="一般 2" xfId="47"/>
    <cellStyle name="常规 12" xfId="69"/>
    <cellStyle name="常规 14" xfId="70"/>
    <cellStyle name="常规 15" xfId="68"/>
    <cellStyle name="常规 16" xfId="67"/>
  </cellStyles>
  <dxfs count="0"/>
  <tableStyles count="0" defaultTableStyle="TableStyleMedium9" defaultPivotStyle="PivotStyleLight16"/>
  <colors>
    <mruColors>
      <color rgb="FF00FF00"/>
      <color rgb="FFCCFFFF"/>
      <color rgb="FFFFCC00"/>
      <color rgb="FFFFCC66"/>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8.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12.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13.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14.xml.rels><?xml version="1.0" encoding="UTF-8" standalone="yes"?>
<Relationships xmlns="http://schemas.openxmlformats.org/package/2006/relationships"><Relationship Id="rId1" Type="http://schemas.openxmlformats.org/officeDocument/2006/relationships/themeOverride" Target="../theme/themeOverride11.xml"/></Relationships>
</file>

<file path=xl/charts/_rels/chart16.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17.xml.rels><?xml version="1.0" encoding="UTF-8" standalone="yes"?>
<Relationships xmlns="http://schemas.openxmlformats.org/package/2006/relationships"><Relationship Id="rId1" Type="http://schemas.openxmlformats.org/officeDocument/2006/relationships/themeOverride" Target="../theme/themeOverride13.xml"/></Relationships>
</file>

<file path=xl/charts/_rels/chart18.xml.rels><?xml version="1.0" encoding="UTF-8" standalone="yes"?>
<Relationships xmlns="http://schemas.openxmlformats.org/package/2006/relationships"><Relationship Id="rId1" Type="http://schemas.openxmlformats.org/officeDocument/2006/relationships/themeOverride" Target="../theme/themeOverride14.xml"/></Relationships>
</file>

<file path=xl/charts/_rels/chart20.xml.rels><?xml version="1.0" encoding="UTF-8" standalone="yes"?>
<Relationships xmlns="http://schemas.openxmlformats.org/package/2006/relationships"><Relationship Id="rId1" Type="http://schemas.openxmlformats.org/officeDocument/2006/relationships/themeOverride" Target="../theme/themeOverride15.xml"/></Relationships>
</file>

<file path=xl/charts/_rels/chart21.xml.rels><?xml version="1.0" encoding="UTF-8" standalone="yes"?>
<Relationships xmlns="http://schemas.openxmlformats.org/package/2006/relationships"><Relationship Id="rId1" Type="http://schemas.openxmlformats.org/officeDocument/2006/relationships/themeOverride" Target="../theme/themeOverride16.xml"/></Relationships>
</file>

<file path=xl/charts/_rels/chart22.xml.rels><?xml version="1.0" encoding="UTF-8" standalone="yes"?>
<Relationships xmlns="http://schemas.openxmlformats.org/package/2006/relationships"><Relationship Id="rId1" Type="http://schemas.openxmlformats.org/officeDocument/2006/relationships/themeOverride" Target="../theme/themeOverride17.xml"/></Relationships>
</file>

<file path=xl/charts/_rels/chart24.xml.rels><?xml version="1.0" encoding="UTF-8" standalone="yes"?>
<Relationships xmlns="http://schemas.openxmlformats.org/package/2006/relationships"><Relationship Id="rId1" Type="http://schemas.openxmlformats.org/officeDocument/2006/relationships/themeOverride" Target="../theme/themeOverride18.xml"/></Relationships>
</file>

<file path=xl/charts/_rels/chart25.xml.rels><?xml version="1.0" encoding="UTF-8" standalone="yes"?>
<Relationships xmlns="http://schemas.openxmlformats.org/package/2006/relationships"><Relationship Id="rId1" Type="http://schemas.openxmlformats.org/officeDocument/2006/relationships/themeOverride" Target="../theme/themeOverride19.xml"/></Relationships>
</file>

<file path=xl/charts/_rels/chart26.xml.rels><?xml version="1.0" encoding="UTF-8" standalone="yes"?>
<Relationships xmlns="http://schemas.openxmlformats.org/package/2006/relationships"><Relationship Id="rId1" Type="http://schemas.openxmlformats.org/officeDocument/2006/relationships/themeOverride" Target="../theme/themeOverride20.xml"/></Relationships>
</file>

<file path=xl/charts/_rels/chart28.xml.rels><?xml version="1.0" encoding="UTF-8" standalone="yes"?>
<Relationships xmlns="http://schemas.openxmlformats.org/package/2006/relationships"><Relationship Id="rId1" Type="http://schemas.openxmlformats.org/officeDocument/2006/relationships/themeOverride" Target="../theme/themeOverride21.xml"/></Relationships>
</file>

<file path=xl/charts/_rels/chart29.xml.rels><?xml version="1.0" encoding="UTF-8" standalone="yes"?>
<Relationships xmlns="http://schemas.openxmlformats.org/package/2006/relationships"><Relationship Id="rId1" Type="http://schemas.openxmlformats.org/officeDocument/2006/relationships/themeOverride" Target="../theme/themeOverride22.xml"/></Relationships>
</file>

<file path=xl/charts/_rels/chart30.xml.rels><?xml version="1.0" encoding="UTF-8" standalone="yes"?>
<Relationships xmlns="http://schemas.openxmlformats.org/package/2006/relationships"><Relationship Id="rId1" Type="http://schemas.openxmlformats.org/officeDocument/2006/relationships/themeOverride" Target="../theme/themeOverride23.xml"/></Relationships>
</file>

<file path=xl/charts/_rels/chart32.xml.rels><?xml version="1.0" encoding="UTF-8" standalone="yes"?>
<Relationships xmlns="http://schemas.openxmlformats.org/package/2006/relationships"><Relationship Id="rId1" Type="http://schemas.openxmlformats.org/officeDocument/2006/relationships/themeOverride" Target="../theme/themeOverride24.xml"/></Relationships>
</file>

<file path=xl/charts/_rels/chart33.xml.rels><?xml version="1.0" encoding="UTF-8" standalone="yes"?>
<Relationships xmlns="http://schemas.openxmlformats.org/package/2006/relationships"><Relationship Id="rId1" Type="http://schemas.openxmlformats.org/officeDocument/2006/relationships/themeOverride" Target="../theme/themeOverride25.xml"/></Relationships>
</file>

<file path=xl/charts/_rels/chart34.xml.rels><?xml version="1.0" encoding="UTF-8" standalone="yes"?>
<Relationships xmlns="http://schemas.openxmlformats.org/package/2006/relationships"><Relationship Id="rId1" Type="http://schemas.openxmlformats.org/officeDocument/2006/relationships/themeOverride" Target="../theme/themeOverride26.xml"/></Relationships>
</file>

<file path=xl/charts/_rels/chart36.xml.rels><?xml version="1.0" encoding="UTF-8" standalone="yes"?>
<Relationships xmlns="http://schemas.openxmlformats.org/package/2006/relationships"><Relationship Id="rId1" Type="http://schemas.openxmlformats.org/officeDocument/2006/relationships/themeOverride" Target="../theme/themeOverride27.xml"/></Relationships>
</file>

<file path=xl/charts/_rels/chart37.xml.rels><?xml version="1.0" encoding="UTF-8" standalone="yes"?>
<Relationships xmlns="http://schemas.openxmlformats.org/package/2006/relationships"><Relationship Id="rId1" Type="http://schemas.openxmlformats.org/officeDocument/2006/relationships/themeOverride" Target="../theme/themeOverride28.xml"/></Relationships>
</file>

<file path=xl/charts/_rels/chart38.xml.rels><?xml version="1.0" encoding="UTF-8" standalone="yes"?>
<Relationships xmlns="http://schemas.openxmlformats.org/package/2006/relationships"><Relationship Id="rId1" Type="http://schemas.openxmlformats.org/officeDocument/2006/relationships/themeOverride" Target="../theme/themeOverride29.xml"/></Relationships>
</file>

<file path=xl/charts/_rels/chart40.xml.rels><?xml version="1.0" encoding="UTF-8" standalone="yes"?>
<Relationships xmlns="http://schemas.openxmlformats.org/package/2006/relationships"><Relationship Id="rId1" Type="http://schemas.openxmlformats.org/officeDocument/2006/relationships/themeOverride" Target="../theme/themeOverride30.xml"/></Relationships>
</file>

<file path=xl/charts/_rels/chart41.xml.rels><?xml version="1.0" encoding="UTF-8" standalone="yes"?>
<Relationships xmlns="http://schemas.openxmlformats.org/package/2006/relationships"><Relationship Id="rId1" Type="http://schemas.openxmlformats.org/officeDocument/2006/relationships/themeOverride" Target="../theme/themeOverride31.xml"/></Relationships>
</file>

<file path=xl/charts/_rels/chart42.xml.rels><?xml version="1.0" encoding="UTF-8" standalone="yes"?>
<Relationships xmlns="http://schemas.openxmlformats.org/package/2006/relationships"><Relationship Id="rId1" Type="http://schemas.openxmlformats.org/officeDocument/2006/relationships/themeOverride" Target="../theme/themeOverride32.xml"/></Relationships>
</file>

<file path=xl/charts/_rels/chart44.xml.rels><?xml version="1.0" encoding="UTF-8" standalone="yes"?>
<Relationships xmlns="http://schemas.openxmlformats.org/package/2006/relationships"><Relationship Id="rId1" Type="http://schemas.openxmlformats.org/officeDocument/2006/relationships/themeOverride" Target="../theme/themeOverride33.xml"/></Relationships>
</file>

<file path=xl/charts/_rels/chart45.xml.rels><?xml version="1.0" encoding="UTF-8" standalone="yes"?>
<Relationships xmlns="http://schemas.openxmlformats.org/package/2006/relationships"><Relationship Id="rId1" Type="http://schemas.openxmlformats.org/officeDocument/2006/relationships/themeOverride" Target="../theme/themeOverride34.xml"/></Relationships>
</file>

<file path=xl/charts/_rels/chart46.xml.rels><?xml version="1.0" encoding="UTF-8" standalone="yes"?>
<Relationships xmlns="http://schemas.openxmlformats.org/package/2006/relationships"><Relationship Id="rId1" Type="http://schemas.openxmlformats.org/officeDocument/2006/relationships/themeOverride" Target="../theme/themeOverride35.xml"/></Relationships>
</file>

<file path=xl/charts/_rels/chart48.xml.rels><?xml version="1.0" encoding="UTF-8" standalone="yes"?>
<Relationships xmlns="http://schemas.openxmlformats.org/package/2006/relationships"><Relationship Id="rId1" Type="http://schemas.openxmlformats.org/officeDocument/2006/relationships/themeOverride" Target="../theme/themeOverride36.xml"/></Relationships>
</file>

<file path=xl/charts/chart1.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1a SE'!$B$25</c:f>
              <c:strCache>
                <c:ptCount val="1"/>
                <c:pt idx="0">
                  <c:v>Huawei W-OFDM</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SE'!$B$29:$B$129</c:f>
              <c:numCache>
                <c:formatCode>0.0000;[Red]0.0000</c:formatCode>
                <c:ptCount val="101"/>
                <c:pt idx="0">
                  <c:v>0.1704</c:v>
                </c:pt>
                <c:pt idx="1">
                  <c:v>0.70840000000000003</c:v>
                </c:pt>
                <c:pt idx="2">
                  <c:v>1.486</c:v>
                </c:pt>
                <c:pt idx="3">
                  <c:v>2.1200999999999999</c:v>
                </c:pt>
                <c:pt idx="4">
                  <c:v>2.5181</c:v>
                </c:pt>
                <c:pt idx="5">
                  <c:v>2.6413000000000002</c:v>
                </c:pt>
              </c:numCache>
            </c:numRef>
          </c:yVal>
        </c:ser>
        <c:ser>
          <c:idx val="3"/>
          <c:order val="1"/>
          <c:tx>
            <c:strRef>
              <c:f>'Case 1a SE'!$C$25</c:f>
              <c:strCache>
                <c:ptCount val="1"/>
                <c:pt idx="0">
                  <c:v>ZTE FB-OFDM</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SE'!$C$29:$C$129</c:f>
              <c:numCache>
                <c:formatCode>0.0000;[Red]0.0000</c:formatCode>
                <c:ptCount val="101"/>
              </c:numCache>
            </c:numRef>
          </c:yVal>
        </c:ser>
        <c:ser>
          <c:idx val="4"/>
          <c:order val="2"/>
          <c:tx>
            <c:strRef>
              <c:f>'Case 1a SE'!$D$25</c:f>
              <c:strCache>
                <c:ptCount val="1"/>
                <c:pt idx="0">
                  <c:v>Company2</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SE'!$D$29:$D$129</c:f>
              <c:numCache>
                <c:formatCode>0.0000;[Red]0.0000</c:formatCode>
                <c:ptCount val="101"/>
              </c:numCache>
            </c:numRef>
          </c:yVal>
        </c:ser>
        <c:ser>
          <c:idx val="5"/>
          <c:order val="3"/>
          <c:tx>
            <c:strRef>
              <c:f>'Case 1a SE'!$E$25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SE'!$E$29:$E$129</c:f>
              <c:numCache>
                <c:formatCode>0.0000;[Red]0.0000</c:formatCode>
                <c:ptCount val="101"/>
              </c:numCache>
            </c:numRef>
          </c:yVal>
        </c:ser>
        <c:ser>
          <c:idx val="6"/>
          <c:order val="4"/>
          <c:tx>
            <c:strRef>
              <c:f>'Case 1a SE'!$F$25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SE'!$F$29:$F$129</c:f>
              <c:numCache>
                <c:formatCode>0.0000;[Red]0.0000</c:formatCode>
                <c:ptCount val="101"/>
              </c:numCache>
            </c:numRef>
          </c:yVal>
        </c:ser>
        <c:ser>
          <c:idx val="7"/>
          <c:order val="5"/>
          <c:tx>
            <c:strRef>
              <c:f>'Case 1a SE'!$G$25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SE'!$G$29:$G$129</c:f>
              <c:numCache>
                <c:formatCode>0.0000;[Red]0.0000</c:formatCode>
                <c:ptCount val="101"/>
              </c:numCache>
            </c:numRef>
          </c:yVal>
        </c:ser>
        <c:ser>
          <c:idx val="11"/>
          <c:order val="6"/>
          <c:tx>
            <c:strRef>
              <c:f>'Case 1a SE'!$H$25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SE'!$H$29:$H$129</c:f>
              <c:numCache>
                <c:formatCode>0.0000;[Red]0.0000</c:formatCode>
                <c:ptCount val="101"/>
              </c:numCache>
            </c:numRef>
          </c:yVal>
        </c:ser>
        <c:ser>
          <c:idx val="9"/>
          <c:order val="7"/>
          <c:tx>
            <c:strRef>
              <c:f>'Case 1a SE'!$I$25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SE'!$I$29:$I$129</c:f>
              <c:numCache>
                <c:formatCode>0.0000;[Red]0.0000</c:formatCode>
                <c:ptCount val="101"/>
              </c:numCache>
            </c:numRef>
          </c:yVal>
        </c:ser>
        <c:ser>
          <c:idx val="8"/>
          <c:order val="8"/>
          <c:tx>
            <c:strRef>
              <c:f>'Case 1a SE'!$J$25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SE'!$J$29:$J$129</c:f>
              <c:numCache>
                <c:formatCode>0.0000;[Red]0.0000</c:formatCode>
                <c:ptCount val="101"/>
              </c:numCache>
            </c:numRef>
          </c:yVal>
        </c:ser>
        <c:ser>
          <c:idx val="12"/>
          <c:order val="9"/>
          <c:tx>
            <c:strRef>
              <c:f>'Case 1a SE'!$K$25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SE'!$K$29:$K$129</c:f>
              <c:numCache>
                <c:formatCode>0.0000;[Red]0.0000</c:formatCode>
                <c:ptCount val="101"/>
              </c:numCache>
            </c:numRef>
          </c:yVal>
        </c:ser>
        <c:ser>
          <c:idx val="10"/>
          <c:order val="10"/>
          <c:tx>
            <c:strRef>
              <c:f>'Case 1a SE'!$L$25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SE'!$L$29:$L$129</c:f>
              <c:numCache>
                <c:formatCode>0.0000;[Red]0.0000</c:formatCode>
                <c:ptCount val="101"/>
              </c:numCache>
            </c:numRef>
          </c:yVal>
        </c:ser>
        <c:ser>
          <c:idx val="13"/>
          <c:order val="11"/>
          <c:tx>
            <c:strRef>
              <c:f>'Case 1a SE'!$M$25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SE'!$M$29:$M$129</c:f>
              <c:numCache>
                <c:formatCode>0.0000;[Red]0.0000</c:formatCode>
                <c:ptCount val="101"/>
              </c:numCache>
            </c:numRef>
          </c:yVal>
        </c:ser>
        <c:ser>
          <c:idx val="14"/>
          <c:order val="12"/>
          <c:tx>
            <c:strRef>
              <c:f>'Case 1a SE'!$N$25</c:f>
              <c:strCache>
                <c:ptCount val="1"/>
              </c:strCache>
            </c:strRef>
          </c:tx>
          <c:spPr>
            <a:ln w="28575"/>
          </c:spPr>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SE'!$N$29:$N$129</c:f>
              <c:numCache>
                <c:formatCode>0.0000;[Red]0.0000</c:formatCode>
                <c:ptCount val="101"/>
              </c:numCache>
            </c:numRef>
          </c:yVal>
        </c:ser>
        <c:ser>
          <c:idx val="15"/>
          <c:order val="13"/>
          <c:tx>
            <c:strRef>
              <c:f>'Case 1a SE'!$O$25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SE'!$O$29:$O$129</c:f>
              <c:numCache>
                <c:formatCode>0.0000;[Red]0.0000</c:formatCode>
                <c:ptCount val="101"/>
              </c:numCache>
            </c:numRef>
          </c:yVal>
        </c:ser>
        <c:ser>
          <c:idx val="16"/>
          <c:order val="14"/>
          <c:tx>
            <c:strRef>
              <c:f>'Case 1a SE'!$P$25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SE'!$P$29:$P$129</c:f>
              <c:numCache>
                <c:formatCode>0.0000;[Red]0.0000</c:formatCode>
                <c:ptCount val="101"/>
              </c:numCache>
            </c:numRef>
          </c:yVal>
        </c:ser>
        <c:ser>
          <c:idx val="17"/>
          <c:order val="15"/>
          <c:tx>
            <c:strRef>
              <c:f>'Case 1a SE'!$Q$25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SE'!$Q$29:$Q$129</c:f>
              <c:numCache>
                <c:formatCode>0.0000;[Red]0.0000</c:formatCode>
                <c:ptCount val="101"/>
              </c:numCache>
            </c:numRef>
          </c:yVal>
        </c:ser>
        <c:ser>
          <c:idx val="18"/>
          <c:order val="16"/>
          <c:tx>
            <c:strRef>
              <c:f>'Case 1a SE'!$R$25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SE'!$R$29:$R$129</c:f>
              <c:numCache>
                <c:formatCode>0.0000;[Red]0.0000</c:formatCode>
                <c:ptCount val="101"/>
              </c:numCache>
            </c:numRef>
          </c:yVal>
        </c:ser>
        <c:ser>
          <c:idx val="19"/>
          <c:order val="17"/>
          <c:tx>
            <c:strRef>
              <c:f>'Case 1a SE'!$S$25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SE'!$S$29:$S$129</c:f>
              <c:numCache>
                <c:formatCode>0.0000;[Red]0.0000</c:formatCode>
                <c:ptCount val="101"/>
              </c:numCache>
            </c:numRef>
          </c:yVal>
        </c:ser>
        <c:ser>
          <c:idx val="20"/>
          <c:order val="18"/>
          <c:tx>
            <c:strRef>
              <c:f>'Case 1a SE'!$T$25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SE'!$T$29:$T$129</c:f>
              <c:numCache>
                <c:formatCode>0.0000;[Red]0.0000</c:formatCode>
                <c:ptCount val="101"/>
              </c:numCache>
            </c:numRef>
          </c:yVal>
        </c:ser>
        <c:ser>
          <c:idx val="21"/>
          <c:order val="19"/>
          <c:tx>
            <c:strRef>
              <c:f>'Case 1a SE'!$U$25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SE'!$U$29:$U$129</c:f>
              <c:numCache>
                <c:formatCode>0.0000;[Red]0.0000</c:formatCode>
                <c:ptCount val="101"/>
              </c:numCache>
            </c:numRef>
          </c:yVal>
        </c:ser>
        <c:ser>
          <c:idx val="22"/>
          <c:order val="20"/>
          <c:tx>
            <c:strRef>
              <c:f>'Case 1a SE'!$V$25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SE'!$V$29:$V$129</c:f>
              <c:numCache>
                <c:formatCode>0.0000;[Red]0.0000</c:formatCode>
                <c:ptCount val="101"/>
              </c:numCache>
            </c:numRef>
          </c:yVal>
        </c:ser>
        <c:ser>
          <c:idx val="23"/>
          <c:order val="21"/>
          <c:tx>
            <c:strRef>
              <c:f>'Case 1a SE'!$W$25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SE'!$W$29:$W$129</c:f>
              <c:numCache>
                <c:formatCode>0.0000;[Red]0.0000</c:formatCode>
                <c:ptCount val="101"/>
              </c:numCache>
            </c:numRef>
          </c:yVal>
        </c:ser>
        <c:ser>
          <c:idx val="24"/>
          <c:order val="22"/>
          <c:tx>
            <c:strRef>
              <c:f>'Case 1a SE'!$X$25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SE'!$X$29:$X$129</c:f>
              <c:numCache>
                <c:formatCode>0.0000;[Red]0.0000</c:formatCode>
                <c:ptCount val="101"/>
              </c:numCache>
            </c:numRef>
          </c:yVal>
        </c:ser>
        <c:ser>
          <c:idx val="25"/>
          <c:order val="23"/>
          <c:tx>
            <c:strRef>
              <c:f>'Case 1a SE'!$Y$25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SE'!$Y$29:$Y$129</c:f>
              <c:numCache>
                <c:formatCode>0.0000;[Red]0.0000</c:formatCode>
                <c:ptCount val="101"/>
              </c:numCache>
            </c:numRef>
          </c:yVal>
        </c:ser>
        <c:ser>
          <c:idx val="26"/>
          <c:order val="24"/>
          <c:tx>
            <c:strRef>
              <c:f>'Case 1a SE'!$Z$25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SE'!$Z$29:$Z$129</c:f>
              <c:numCache>
                <c:formatCode>0.0000;[Red]0.0000</c:formatCode>
                <c:ptCount val="101"/>
              </c:numCache>
            </c:numRef>
          </c:yVal>
        </c:ser>
        <c:ser>
          <c:idx val="27"/>
          <c:order val="25"/>
          <c:tx>
            <c:strRef>
              <c:f>'Case 1a SE'!$AA$25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SE'!$AA$29:$AA$129</c:f>
              <c:numCache>
                <c:formatCode>0.0000;[Red]0.0000</c:formatCode>
                <c:ptCount val="101"/>
              </c:numCache>
            </c:numRef>
          </c:yVal>
        </c:ser>
        <c:ser>
          <c:idx val="28"/>
          <c:order val="26"/>
          <c:tx>
            <c:strRef>
              <c:f>'Case 1a SE'!$AB$25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SE'!$AB$29:$AB$129</c:f>
              <c:numCache>
                <c:formatCode>0.0000;[Red]0.0000</c:formatCode>
                <c:ptCount val="101"/>
              </c:numCache>
            </c:numRef>
          </c:yVal>
        </c:ser>
        <c:ser>
          <c:idx val="0"/>
          <c:order val="27"/>
          <c:tx>
            <c:strRef>
              <c:f>'Case 1a SE'!$AC$25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SE'!$AC$29:$AC$129</c:f>
              <c:numCache>
                <c:formatCode>0.0000;[Red]0.0000</c:formatCode>
                <c:ptCount val="101"/>
              </c:numCache>
            </c:numRef>
          </c:yVal>
        </c:ser>
        <c:ser>
          <c:idx val="2"/>
          <c:order val="28"/>
          <c:tx>
            <c:strRef>
              <c:f>'Case 1a SE'!$AD$25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SE'!$AD$29:$AD$129</c:f>
              <c:numCache>
                <c:formatCode>0.0000;[Red]0.0000</c:formatCode>
                <c:ptCount val="101"/>
              </c:numCache>
            </c:numRef>
          </c:yVal>
        </c:ser>
        <c:axId val="118028928"/>
        <c:axId val="119419648"/>
      </c:scatterChart>
      <c:valAx>
        <c:axId val="118028928"/>
        <c:scaling>
          <c:orientation val="minMax"/>
          <c:min val="8"/>
        </c:scaling>
        <c:axPos val="b"/>
        <c:majorGridlines/>
        <c:title>
          <c:tx>
            <c:rich>
              <a:bodyPr/>
              <a:lstStyle/>
              <a:p>
                <a:pPr>
                  <a:defRPr lang="en-US"/>
                </a:pPr>
                <a:r>
                  <a:rPr lang="en-US"/>
                  <a:t>SNR</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19419648"/>
        <c:crosses val="autoZero"/>
        <c:crossBetween val="midCat"/>
        <c:minorUnit val="0.5"/>
      </c:valAx>
      <c:valAx>
        <c:axId val="119419648"/>
        <c:scaling>
          <c:orientation val="minMax"/>
          <c:max val="3"/>
          <c:min val="0"/>
        </c:scaling>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6.3211903540277064E-3"/>
              <c:y val="0.22875791261386447"/>
            </c:manualLayout>
          </c:layout>
        </c:title>
        <c:numFmt formatCode="#,##0" sourceLinked="0"/>
        <c:majorTickMark val="cross"/>
        <c:minorTickMark val="out"/>
        <c:tickLblPos val="low"/>
        <c:spPr>
          <a:ln/>
        </c:spPr>
        <c:txPr>
          <a:bodyPr rot="0" vert="horz"/>
          <a:lstStyle/>
          <a:p>
            <a:pPr>
              <a:defRPr lang="en-US"/>
            </a:pPr>
            <a:endParaRPr lang="en-US"/>
          </a:p>
        </c:txPr>
        <c:crossAx val="118028928"/>
        <c:crosses val="autoZero"/>
        <c:crossBetween val="midCat"/>
        <c:majorUnit val="1"/>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1" r="0.7500000000000141"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1a SE'!$AG$25</c:f>
              <c:strCache>
                <c:ptCount val="1"/>
                <c:pt idx="0">
                  <c:v>Huawei W-OFDM</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SE'!$AG$29:$AG$129</c:f>
              <c:numCache>
                <c:formatCode>0.0000;[Red]0.0000</c:formatCode>
                <c:ptCount val="101"/>
                <c:pt idx="0">
                  <c:v>0.1661</c:v>
                </c:pt>
                <c:pt idx="1">
                  <c:v>0.69850000000000001</c:v>
                </c:pt>
                <c:pt idx="2">
                  <c:v>1.4769000000000001</c:v>
                </c:pt>
                <c:pt idx="3">
                  <c:v>2.1147999999999998</c:v>
                </c:pt>
                <c:pt idx="4">
                  <c:v>2.516</c:v>
                </c:pt>
                <c:pt idx="5">
                  <c:v>2.641</c:v>
                </c:pt>
              </c:numCache>
            </c:numRef>
          </c:yVal>
        </c:ser>
        <c:ser>
          <c:idx val="3"/>
          <c:order val="1"/>
          <c:tx>
            <c:strRef>
              <c:f>'Case 1a SE'!$AH$25</c:f>
              <c:strCache>
                <c:ptCount val="1"/>
                <c:pt idx="0">
                  <c:v>ZTE FB-OFDM</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SE'!$AH$29:$AH$129</c:f>
              <c:numCache>
                <c:formatCode>0.0000;[Red]0.0000</c:formatCode>
                <c:ptCount val="101"/>
                <c:pt idx="0">
                  <c:v>0.24355848434925859</c:v>
                </c:pt>
                <c:pt idx="1">
                  <c:v>0.78409225700164742</c:v>
                </c:pt>
                <c:pt idx="2">
                  <c:v>1.6586886326194394</c:v>
                </c:pt>
                <c:pt idx="3">
                  <c:v>2.2454431630971996</c:v>
                </c:pt>
                <c:pt idx="4">
                  <c:v>2.6312619439868201</c:v>
                </c:pt>
                <c:pt idx="5">
                  <c:v>2.7380955518945629</c:v>
                </c:pt>
              </c:numCache>
            </c:numRef>
          </c:yVal>
        </c:ser>
        <c:ser>
          <c:idx val="4"/>
          <c:order val="2"/>
          <c:tx>
            <c:strRef>
              <c:f>'Case 1a SE'!$AI$25</c:f>
              <c:strCache>
                <c:ptCount val="1"/>
                <c:pt idx="0">
                  <c:v>Company2</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SE'!$AI$29:$AI$129</c:f>
              <c:numCache>
                <c:formatCode>0.0000;[Red]0.0000</c:formatCode>
                <c:ptCount val="101"/>
              </c:numCache>
            </c:numRef>
          </c:yVal>
        </c:ser>
        <c:ser>
          <c:idx val="5"/>
          <c:order val="3"/>
          <c:tx>
            <c:strRef>
              <c:f>'Case 1a SE'!$AJ$25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SE'!$AJ$29:$AJ$129</c:f>
              <c:numCache>
                <c:formatCode>0.0000;[Red]0.0000</c:formatCode>
                <c:ptCount val="101"/>
              </c:numCache>
            </c:numRef>
          </c:yVal>
        </c:ser>
        <c:ser>
          <c:idx val="6"/>
          <c:order val="4"/>
          <c:tx>
            <c:strRef>
              <c:f>'Case 1a SE'!$AK$25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SE'!$AK$29:$AK$129</c:f>
              <c:numCache>
                <c:formatCode>0.0000;[Red]0.0000</c:formatCode>
                <c:ptCount val="101"/>
              </c:numCache>
            </c:numRef>
          </c:yVal>
        </c:ser>
        <c:ser>
          <c:idx val="7"/>
          <c:order val="5"/>
          <c:tx>
            <c:strRef>
              <c:f>'Case 1a SE'!$AL$25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SE'!$AL$29:$AL$129</c:f>
              <c:numCache>
                <c:formatCode>0.0000;[Red]0.0000</c:formatCode>
                <c:ptCount val="101"/>
              </c:numCache>
            </c:numRef>
          </c:yVal>
        </c:ser>
        <c:ser>
          <c:idx val="11"/>
          <c:order val="6"/>
          <c:tx>
            <c:strRef>
              <c:f>'Case 1a SE'!$AM$25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SE'!$AM$29:$AM$129</c:f>
              <c:numCache>
                <c:formatCode>0.0000;[Red]0.0000</c:formatCode>
                <c:ptCount val="101"/>
              </c:numCache>
            </c:numRef>
          </c:yVal>
        </c:ser>
        <c:ser>
          <c:idx val="9"/>
          <c:order val="7"/>
          <c:tx>
            <c:strRef>
              <c:f>'Case 1a SE'!$AN$25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SE'!$AN$29:$AN$129</c:f>
              <c:numCache>
                <c:formatCode>0.0000;[Red]0.0000</c:formatCode>
                <c:ptCount val="101"/>
              </c:numCache>
            </c:numRef>
          </c:yVal>
        </c:ser>
        <c:ser>
          <c:idx val="8"/>
          <c:order val="8"/>
          <c:tx>
            <c:strRef>
              <c:f>'Case 1a SE'!$AO$25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SE'!$AO$29:$AO$129</c:f>
              <c:numCache>
                <c:formatCode>0.0000;[Red]0.0000</c:formatCode>
                <c:ptCount val="101"/>
              </c:numCache>
            </c:numRef>
          </c:yVal>
        </c:ser>
        <c:ser>
          <c:idx val="12"/>
          <c:order val="9"/>
          <c:tx>
            <c:strRef>
              <c:f>'Case 1a SE'!$AP$25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SE'!$AP$29:$AP$129</c:f>
              <c:numCache>
                <c:formatCode>0.0000;[Red]0.0000</c:formatCode>
                <c:ptCount val="101"/>
              </c:numCache>
            </c:numRef>
          </c:yVal>
        </c:ser>
        <c:ser>
          <c:idx val="10"/>
          <c:order val="10"/>
          <c:tx>
            <c:strRef>
              <c:f>'Case 1a SE'!$AQ$25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SE'!$AQ$29:$AQ$129</c:f>
              <c:numCache>
                <c:formatCode>0.0000;[Red]0.0000</c:formatCode>
                <c:ptCount val="101"/>
              </c:numCache>
            </c:numRef>
          </c:yVal>
        </c:ser>
        <c:ser>
          <c:idx val="13"/>
          <c:order val="11"/>
          <c:tx>
            <c:strRef>
              <c:f>'Case 1a SE'!$AR$25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SE'!$AR$29:$AR$129</c:f>
              <c:numCache>
                <c:formatCode>0.0000;[Red]0.0000</c:formatCode>
                <c:ptCount val="101"/>
              </c:numCache>
            </c:numRef>
          </c:yVal>
        </c:ser>
        <c:ser>
          <c:idx val="14"/>
          <c:order val="12"/>
          <c:tx>
            <c:strRef>
              <c:f>'Case 1a SE'!$AS$25</c:f>
              <c:strCache>
                <c:ptCount val="1"/>
                <c:pt idx="0">
                  <c:v>0</c:v>
                </c:pt>
              </c:strCache>
            </c:strRef>
          </c:tx>
          <c:spPr>
            <a:ln w="28575"/>
          </c:spPr>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SE'!$AS$29:$AS$129</c:f>
              <c:numCache>
                <c:formatCode>0.0000;[Red]0.0000</c:formatCode>
                <c:ptCount val="101"/>
              </c:numCache>
            </c:numRef>
          </c:yVal>
        </c:ser>
        <c:ser>
          <c:idx val="15"/>
          <c:order val="13"/>
          <c:tx>
            <c:strRef>
              <c:f>'Case 1a SE'!$AT$25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SE'!$AT$29:$AT$129</c:f>
              <c:numCache>
                <c:formatCode>0.0000;[Red]0.0000</c:formatCode>
                <c:ptCount val="101"/>
              </c:numCache>
            </c:numRef>
          </c:yVal>
        </c:ser>
        <c:ser>
          <c:idx val="16"/>
          <c:order val="14"/>
          <c:tx>
            <c:strRef>
              <c:f>'Case 1a SE'!$AU$25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SE'!$AU$29:$AU$129</c:f>
              <c:numCache>
                <c:formatCode>0.0000;[Red]0.0000</c:formatCode>
                <c:ptCount val="101"/>
              </c:numCache>
            </c:numRef>
          </c:yVal>
        </c:ser>
        <c:ser>
          <c:idx val="17"/>
          <c:order val="15"/>
          <c:tx>
            <c:strRef>
              <c:f>'Case 1a SE'!$AV$25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SE'!$AV$29:$AV$129</c:f>
              <c:numCache>
                <c:formatCode>0.0000;[Red]0.0000</c:formatCode>
                <c:ptCount val="101"/>
              </c:numCache>
            </c:numRef>
          </c:yVal>
        </c:ser>
        <c:ser>
          <c:idx val="18"/>
          <c:order val="16"/>
          <c:tx>
            <c:strRef>
              <c:f>'Case 1a SE'!$AW$25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SE'!$AW$29:$AW$129</c:f>
              <c:numCache>
                <c:formatCode>0.0000;[Red]0.0000</c:formatCode>
                <c:ptCount val="101"/>
              </c:numCache>
            </c:numRef>
          </c:yVal>
        </c:ser>
        <c:ser>
          <c:idx val="19"/>
          <c:order val="17"/>
          <c:tx>
            <c:strRef>
              <c:f>'Case 1a SE'!$AX$25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SE'!$AX$29:$AX$129</c:f>
              <c:numCache>
                <c:formatCode>0.0000;[Red]0.0000</c:formatCode>
                <c:ptCount val="101"/>
              </c:numCache>
            </c:numRef>
          </c:yVal>
        </c:ser>
        <c:ser>
          <c:idx val="20"/>
          <c:order val="18"/>
          <c:tx>
            <c:strRef>
              <c:f>'Case 1a SE'!$AY$25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SE'!$AY$29:$AY$129</c:f>
              <c:numCache>
                <c:formatCode>0.0000;[Red]0.0000</c:formatCode>
                <c:ptCount val="101"/>
              </c:numCache>
            </c:numRef>
          </c:yVal>
        </c:ser>
        <c:ser>
          <c:idx val="21"/>
          <c:order val="19"/>
          <c:tx>
            <c:strRef>
              <c:f>'Case 1a SE'!$AZ$25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SE'!$AZ$29:$AZ$129</c:f>
              <c:numCache>
                <c:formatCode>0.0000;[Red]0.0000</c:formatCode>
                <c:ptCount val="101"/>
              </c:numCache>
            </c:numRef>
          </c:yVal>
        </c:ser>
        <c:ser>
          <c:idx val="22"/>
          <c:order val="20"/>
          <c:tx>
            <c:strRef>
              <c:f>'Case 1a SE'!$BA$25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SE'!$BA$29:$BA$129</c:f>
              <c:numCache>
                <c:formatCode>0.0000;[Red]0.0000</c:formatCode>
                <c:ptCount val="101"/>
              </c:numCache>
            </c:numRef>
          </c:yVal>
        </c:ser>
        <c:ser>
          <c:idx val="23"/>
          <c:order val="21"/>
          <c:tx>
            <c:strRef>
              <c:f>'Case 1a SE'!$BB$25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SE'!$BB$29:$BB$129</c:f>
              <c:numCache>
                <c:formatCode>0.0000;[Red]0.0000</c:formatCode>
                <c:ptCount val="101"/>
              </c:numCache>
            </c:numRef>
          </c:yVal>
        </c:ser>
        <c:ser>
          <c:idx val="24"/>
          <c:order val="22"/>
          <c:tx>
            <c:strRef>
              <c:f>'Case 1a SE'!$BC$25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SE'!$BC$29:$BC$129</c:f>
              <c:numCache>
                <c:formatCode>0.0000;[Red]0.0000</c:formatCode>
                <c:ptCount val="101"/>
              </c:numCache>
            </c:numRef>
          </c:yVal>
        </c:ser>
        <c:ser>
          <c:idx val="25"/>
          <c:order val="23"/>
          <c:tx>
            <c:strRef>
              <c:f>'Case 1a SE'!$BD$25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SE'!$BD$29:$BD$129</c:f>
              <c:numCache>
                <c:formatCode>0.0000;[Red]0.0000</c:formatCode>
                <c:ptCount val="101"/>
              </c:numCache>
            </c:numRef>
          </c:yVal>
        </c:ser>
        <c:axId val="119657216"/>
        <c:axId val="119659136"/>
      </c:scatterChart>
      <c:valAx>
        <c:axId val="119657216"/>
        <c:scaling>
          <c:orientation val="minMax"/>
          <c:min val="8"/>
        </c:scaling>
        <c:axPos val="b"/>
        <c:majorGridlines/>
        <c:title>
          <c:tx>
            <c:rich>
              <a:bodyPr/>
              <a:lstStyle/>
              <a:p>
                <a:pPr>
                  <a:defRPr lang="en-US"/>
                </a:pPr>
                <a:r>
                  <a:rPr lang="en-US"/>
                  <a:t>SNR</a:t>
                </a:r>
              </a:p>
            </c:rich>
          </c:tx>
          <c:layout>
            <c:manualLayout>
              <c:xMode val="edge"/>
              <c:yMode val="edge"/>
              <c:x val="0.38337799313547466"/>
              <c:y val="0.91117035370578681"/>
            </c:manualLayout>
          </c:layout>
        </c:title>
        <c:numFmt formatCode="0.00" sourceLinked="0"/>
        <c:majorTickMark val="cross"/>
        <c:minorTickMark val="cross"/>
        <c:tickLblPos val="low"/>
        <c:spPr>
          <a:ln/>
        </c:spPr>
        <c:txPr>
          <a:bodyPr rot="0" vert="horz"/>
          <a:lstStyle/>
          <a:p>
            <a:pPr>
              <a:defRPr lang="en-US"/>
            </a:pPr>
            <a:endParaRPr lang="en-US"/>
          </a:p>
        </c:txPr>
        <c:crossAx val="119659136"/>
        <c:crossesAt val="1.0000000000000005E-2"/>
        <c:crossBetween val="midCat"/>
        <c:minorUnit val="0.5"/>
      </c:valAx>
      <c:valAx>
        <c:axId val="119659136"/>
        <c:scaling>
          <c:orientation val="minMax"/>
          <c:max val="3"/>
          <c:min val="0"/>
        </c:scaling>
        <c:axPos val="l"/>
        <c:majorGridlines/>
        <c:title>
          <c:tx>
            <c:rich>
              <a:bodyPr/>
              <a:lstStyle/>
              <a:p>
                <a:pPr>
                  <a:defRPr lang="en-US"/>
                </a:pPr>
                <a:r>
                  <a:rPr lang="en-US"/>
                  <a:t>Spectrum</a:t>
                </a:r>
                <a:r>
                  <a:rPr lang="en-US" baseline="0"/>
                  <a:t> Efficiency (bps/Hz)</a:t>
                </a:r>
                <a:endParaRPr lang="en-US"/>
              </a:p>
            </c:rich>
          </c:tx>
          <c:layout>
            <c:manualLayout>
              <c:xMode val="edge"/>
              <c:yMode val="edge"/>
              <c:x val="9.0265358821296961E-3"/>
              <c:y val="0.20386684178575543"/>
            </c:manualLayout>
          </c:layout>
        </c:title>
        <c:numFmt formatCode="#,##0" sourceLinked="0"/>
        <c:majorTickMark val="cross"/>
        <c:minorTickMark val="out"/>
        <c:tickLblPos val="low"/>
        <c:spPr>
          <a:ln/>
        </c:spPr>
        <c:txPr>
          <a:bodyPr rot="0" vert="horz"/>
          <a:lstStyle/>
          <a:p>
            <a:pPr>
              <a:defRPr lang="en-US"/>
            </a:pPr>
            <a:endParaRPr lang="en-US"/>
          </a:p>
        </c:txPr>
        <c:crossAx val="119657216"/>
        <c:crosses val="autoZero"/>
        <c:crossBetween val="midCat"/>
        <c:majorUnit val="1"/>
      </c:valAx>
    </c:plotArea>
    <c:legend>
      <c:legendPos val="r"/>
      <c:layout>
        <c:manualLayout>
          <c:xMode val="edge"/>
          <c:yMode val="edge"/>
          <c:x val="0.90153891303030498"/>
          <c:y val="1.22549312933979E-2"/>
          <c:w val="9.5897483923018847E-2"/>
          <c:h val="0.98039450347183199"/>
        </c:manualLayout>
      </c:layout>
      <c:txPr>
        <a:bodyPr/>
        <a:lstStyle/>
        <a:p>
          <a:pPr>
            <a:defRPr lang="en-US"/>
          </a:pPr>
          <a:endParaRPr lang="en-US"/>
        </a:p>
      </c:txPr>
    </c:legend>
    <c:plotVisOnly val="1"/>
    <c:dispBlanksAs val="gap"/>
  </c:chart>
  <c:printSettings>
    <c:headerFooter alignWithMargins="0"/>
    <c:pageMargins b="1" l="0.7500000000000141" r="0.7500000000000141"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1a SE'!$B$155</c:f>
              <c:strCache>
                <c:ptCount val="1"/>
                <c:pt idx="0">
                  <c:v>Huawei W-OFDM</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1a SE'!$C$155</c:f>
              <c:strCache>
                <c:ptCount val="1"/>
                <c:pt idx="0">
                  <c:v>ZTE FB-OFDM</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SE'!$C$156:$C$254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1a SE'!$D$155</c:f>
              <c:strCache>
                <c:ptCount val="1"/>
                <c:pt idx="0">
                  <c:v>Company2</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SE'!$D$156:$D$254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1a SE'!$E$155</c:f>
              <c:strCache>
                <c:ptCount val="1"/>
                <c:pt idx="0">
                  <c:v>CompanyX</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SE'!$E$156:$E$254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1a SE'!$F$155</c:f>
              <c:strCache>
                <c:ptCount val="1"/>
                <c:pt idx="0">
                  <c:v>CompanyX</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SE'!$F$156:$F$254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1a SE'!$G$155</c:f>
              <c:strCache>
                <c:ptCount val="1"/>
                <c:pt idx="0">
                  <c:v>CompanyX</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SE'!$G$156:$G$254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1a SE'!$H$155</c:f>
              <c:strCache>
                <c:ptCount val="1"/>
                <c:pt idx="0">
                  <c:v>CompanyX</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SE'!$H$156:$H$254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1a SE'!$I$155</c:f>
              <c:strCache>
                <c:ptCount val="1"/>
                <c:pt idx="0">
                  <c:v>CompanyX</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SE'!$I$156:$I$254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1a SE'!$J$155</c:f>
              <c:strCache>
                <c:ptCount val="1"/>
                <c:pt idx="0">
                  <c:v>CompanyX</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SE'!$J$156:$J$254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1a SE'!$K$155</c:f>
              <c:strCache>
                <c:ptCount val="1"/>
                <c:pt idx="0">
                  <c:v>0</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SE'!$K$156:$K$254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1a SE'!$L$155</c:f>
              <c:strCache>
                <c:ptCount val="1"/>
                <c:pt idx="0">
                  <c:v>0</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SE'!$L$156:$L$254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1a SE'!$M$155</c:f>
              <c:strCache>
                <c:ptCount val="1"/>
                <c:pt idx="0">
                  <c:v>0</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SE'!$M$156:$M$254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1a SE'!$N$155</c:f>
              <c:strCache>
                <c:ptCount val="1"/>
                <c:pt idx="0">
                  <c:v>0</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SE'!$N$156:$N$254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1a SE'!$O$155</c:f>
              <c:strCache>
                <c:ptCount val="1"/>
                <c:pt idx="0">
                  <c:v>0</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SE'!$O$156:$O$254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1a SE'!$P$155</c:f>
              <c:strCache>
                <c:ptCount val="1"/>
                <c:pt idx="0">
                  <c:v>0</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SE'!$P$156:$P$254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1a SE'!$Q$155</c:f>
              <c:strCache>
                <c:ptCount val="1"/>
                <c:pt idx="0">
                  <c:v>0</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SE'!$Q$156:$Q$254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1a SE'!$R$155</c:f>
              <c:strCache>
                <c:ptCount val="1"/>
                <c:pt idx="0">
                  <c:v>0</c:v>
                </c:pt>
              </c:strCache>
            </c:strRef>
          </c:tx>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SE'!$R$156:$R$254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1a SE'!$S$155</c:f>
              <c:strCache>
                <c:ptCount val="1"/>
                <c:pt idx="0">
                  <c:v>0</c:v>
                </c:pt>
              </c:strCache>
            </c:strRef>
          </c:tx>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SE'!$S$156:$S$254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1a SE'!$T$155</c:f>
              <c:strCache>
                <c:ptCount val="1"/>
                <c:pt idx="0">
                  <c:v>0</c:v>
                </c:pt>
              </c:strCache>
            </c:strRef>
          </c:tx>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SE'!$T$156:$T$254</c:f>
              <c:numCache>
                <c:formatCode>0.000_ </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1a SE'!$U$155</c:f>
              <c:strCache>
                <c:ptCount val="1"/>
                <c:pt idx="0">
                  <c:v>0</c:v>
                </c:pt>
              </c:strCache>
            </c:strRef>
          </c:tx>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SE'!$U$156:$U$254</c:f>
              <c:numCache>
                <c:formatCode>0.000_ </c:formatCode>
                <c:ptCount val="99"/>
              </c:numCache>
            </c:numRef>
          </c:yVal>
        </c:ser>
        <c:ser>
          <c:idx val="20"/>
          <c:order val="20"/>
          <c:tx>
            <c:strRef>
              <c:f>'Case 1a SE'!$V$155</c:f>
              <c:strCache>
                <c:ptCount val="1"/>
                <c:pt idx="0">
                  <c:v>0</c:v>
                </c:pt>
              </c:strCache>
            </c:strRef>
          </c:tx>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SE'!$V$156:$V$254</c:f>
              <c:numCache>
                <c:formatCode>0.000_ </c:formatCode>
                <c:ptCount val="99"/>
              </c:numCache>
            </c:numRef>
          </c:yVal>
        </c:ser>
        <c:ser>
          <c:idx val="21"/>
          <c:order val="21"/>
          <c:tx>
            <c:strRef>
              <c:f>'Case 1a SE'!$W$155</c:f>
              <c:strCache>
                <c:ptCount val="1"/>
                <c:pt idx="0">
                  <c:v>0</c:v>
                </c:pt>
              </c:strCache>
            </c:strRef>
          </c:tx>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SE'!$W$156:$W$254</c:f>
              <c:numCache>
                <c:formatCode>0.000_ </c:formatCode>
                <c:ptCount val="99"/>
              </c:numCache>
            </c:numRef>
          </c:yVal>
        </c:ser>
        <c:ser>
          <c:idx val="22"/>
          <c:order val="22"/>
          <c:tx>
            <c:strRef>
              <c:f>'Case 1a SE'!$X$155</c:f>
              <c:strCache>
                <c:ptCount val="1"/>
                <c:pt idx="0">
                  <c:v>0</c:v>
                </c:pt>
              </c:strCache>
            </c:strRef>
          </c:tx>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SE'!$X$156:$X$254</c:f>
              <c:numCache>
                <c:formatCode>0.000_ </c:formatCode>
                <c:ptCount val="99"/>
              </c:numCache>
            </c:numRef>
          </c:yVal>
        </c:ser>
        <c:ser>
          <c:idx val="23"/>
          <c:order val="23"/>
          <c:tx>
            <c:strRef>
              <c:f>'Case 1a SE'!$Y$155</c:f>
              <c:strCache>
                <c:ptCount val="1"/>
                <c:pt idx="0">
                  <c:v>0</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SE'!$Y$156:$Y$254</c:f>
              <c:numCache>
                <c:formatCode>0.000_ </c:formatCode>
                <c:ptCount val="99"/>
              </c:numCache>
            </c:numRef>
          </c:yVal>
        </c:ser>
        <c:ser>
          <c:idx val="24"/>
          <c:order val="24"/>
          <c:tx>
            <c:strRef>
              <c:f>'Case 1a SE'!$Z$155</c:f>
              <c:strCache>
                <c:ptCount val="1"/>
                <c:pt idx="0">
                  <c:v>0</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SE'!$Z$156:$Z$254</c:f>
              <c:numCache>
                <c:formatCode>0.000_ </c:formatCode>
                <c:ptCount val="99"/>
              </c:numCache>
            </c:numRef>
          </c:yVal>
        </c:ser>
        <c:ser>
          <c:idx val="25"/>
          <c:order val="25"/>
          <c:tx>
            <c:strRef>
              <c:f>'Case 1a SE'!$AA$155</c:f>
              <c:strCache>
                <c:ptCount val="1"/>
                <c:pt idx="0">
                  <c:v>0</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SE'!$AA$156:$AA$254</c:f>
              <c:numCache>
                <c:formatCode>0.000_ </c:formatCode>
                <c:ptCount val="99"/>
              </c:numCache>
            </c:numRef>
          </c:yVal>
        </c:ser>
        <c:ser>
          <c:idx val="26"/>
          <c:order val="26"/>
          <c:tx>
            <c:strRef>
              <c:f>'Case 1a SE'!$AB$155</c:f>
              <c:strCache>
                <c:ptCount val="1"/>
                <c:pt idx="0">
                  <c:v>0</c:v>
                </c:pt>
              </c:strCache>
            </c:strRef>
          </c:tx>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SE'!$AB$156:$AB$254</c:f>
              <c:numCache>
                <c:formatCode>0.000_ </c:formatCode>
                <c:ptCount val="99"/>
              </c:numCache>
            </c:numRef>
          </c:yVal>
        </c:ser>
        <c:ser>
          <c:idx val="27"/>
          <c:order val="27"/>
          <c:tx>
            <c:strRef>
              <c:f>'Case 1a SE'!$AC$155</c:f>
              <c:strCache>
                <c:ptCount val="1"/>
                <c:pt idx="0">
                  <c:v>0</c:v>
                </c:pt>
              </c:strCache>
            </c:strRef>
          </c:tx>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SE'!$AC$156:$AC$254</c:f>
              <c:numCache>
                <c:formatCode>0.000_ </c:formatCode>
                <c:ptCount val="99"/>
              </c:numCache>
            </c:numRef>
          </c:yVal>
        </c:ser>
        <c:ser>
          <c:idx val="28"/>
          <c:order val="28"/>
          <c:tx>
            <c:strRef>
              <c:f>'Case 1a SE'!$AD$155</c:f>
              <c:strCache>
                <c:ptCount val="1"/>
                <c:pt idx="0">
                  <c:v>0</c:v>
                </c:pt>
              </c:strCache>
            </c:strRef>
          </c:tx>
          <c:marker>
            <c:symbol val="none"/>
          </c:marker>
          <c:xVal>
            <c:numRef>
              <c:f>'Case 1a SE'!$AE$156:$AE$254</c:f>
              <c:numCache>
                <c:formatCode>0.00</c:formatCode>
                <c:ptCount val="99"/>
                <c:pt idx="0">
                  <c:v>0.1704</c:v>
                </c:pt>
                <c:pt idx="1">
                  <c:v>0.70840000000000003</c:v>
                </c:pt>
                <c:pt idx="2">
                  <c:v>1.486</c:v>
                </c:pt>
                <c:pt idx="3">
                  <c:v>2.1200999999999999</c:v>
                </c:pt>
                <c:pt idx="4">
                  <c:v>2.5181</c:v>
                </c:pt>
                <c:pt idx="5">
                  <c:v>2.6413000000000002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SE'!$AD$156:$AD$254</c:f>
              <c:numCache>
                <c:formatCode>0.000_ </c:formatCode>
                <c:ptCount val="99"/>
              </c:numCache>
            </c:numRef>
          </c:yVal>
        </c:ser>
        <c:axId val="121545472"/>
        <c:axId val="121547392"/>
      </c:scatterChart>
      <c:valAx>
        <c:axId val="121545472"/>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35"/>
              <c:y val="0.92089267540215902"/>
            </c:manualLayout>
          </c:layout>
        </c:title>
        <c:numFmt formatCode="0.E+00" sourceLinked="0"/>
        <c:majorTickMark val="cross"/>
        <c:minorTickMark val="cross"/>
        <c:tickLblPos val="nextTo"/>
        <c:txPr>
          <a:bodyPr rot="0" vert="horz"/>
          <a:lstStyle/>
          <a:p>
            <a:pPr>
              <a:defRPr lang="ja-JP"/>
            </a:pPr>
            <a:endParaRPr lang="en-US"/>
          </a:p>
        </c:txPr>
        <c:crossAx val="121547392"/>
        <c:crossesAt val="-0.5"/>
        <c:crossBetween val="midCat"/>
      </c:valAx>
      <c:valAx>
        <c:axId val="121547392"/>
        <c:scaling>
          <c:orientation val="minMax"/>
          <c:max val="0.1"/>
          <c:min val="-0.1"/>
        </c:scaling>
        <c:axPos val="l"/>
        <c:majorGridlines/>
        <c:title>
          <c:tx>
            <c:rich>
              <a:bodyPr/>
              <a:lstStyle/>
              <a:p>
                <a:pPr>
                  <a:defRPr lang="ja-JP"/>
                </a:pPr>
                <a:r>
                  <a:rPr lang="en-US"/>
                  <a:t>Deviation </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2154547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54" r="0.75000000000001454"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1a SE'!$B$155</c:f>
              <c:strCache>
                <c:ptCount val="1"/>
                <c:pt idx="0">
                  <c:v>Huawei W-OFDM</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SE'!$AG$156:$AG$254</c:f>
              <c:numCache>
                <c:formatCode>0.000_ </c:formatCode>
                <c:ptCount val="99"/>
                <c:pt idx="0">
                  <c:v>-3.872924217462928E-2</c:v>
                </c:pt>
                <c:pt idx="1">
                  <c:v>-4.2796128500823705E-2</c:v>
                </c:pt>
                <c:pt idx="2">
                  <c:v>-9.089431630971978E-2</c:v>
                </c:pt>
                <c:pt idx="3">
                  <c:v>-6.5321581548599905E-2</c:v>
                </c:pt>
                <c:pt idx="4">
                  <c:v>-5.763097199340983E-2</c:v>
                </c:pt>
                <c:pt idx="5">
                  <c:v>-4.8547775947281657E-2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1a SE'!$AH$155</c:f>
              <c:strCache>
                <c:ptCount val="1"/>
                <c:pt idx="0">
                  <c:v>ZTE FB-OFDM</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SE'!$AH$156:$AH$254</c:f>
              <c:numCache>
                <c:formatCode>0.000_ </c:formatCode>
                <c:ptCount val="99"/>
                <c:pt idx="0">
                  <c:v>3.8729242174629308E-2</c:v>
                </c:pt>
                <c:pt idx="1">
                  <c:v>4.2796128500823705E-2</c:v>
                </c:pt>
                <c:pt idx="2">
                  <c:v>9.0894316309719558E-2</c:v>
                </c:pt>
                <c:pt idx="3">
                  <c:v>6.5321581548599905E-2</c:v>
                </c:pt>
                <c:pt idx="4">
                  <c:v>5.7630971993410274E-2</c:v>
                </c:pt>
                <c:pt idx="5">
                  <c:v>4.8547775947281213E-2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1a SE'!$AI$155</c:f>
              <c:strCache>
                <c:ptCount val="1"/>
                <c:pt idx="0">
                  <c:v>Company2</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SE'!$AI$156:$AI$254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1a SE'!$AJ$155</c:f>
              <c:strCache>
                <c:ptCount val="1"/>
                <c:pt idx="0">
                  <c:v>CompanyX</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SE'!$AJ$156:$AJ$254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1a SE'!$AK$155</c:f>
              <c:strCache>
                <c:ptCount val="1"/>
                <c:pt idx="0">
                  <c:v>CompanyX</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SE'!$AK$156:$AK$254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1a SE'!$AL$155</c:f>
              <c:strCache>
                <c:ptCount val="1"/>
                <c:pt idx="0">
                  <c:v>CompanyX</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SE'!$AL$156:$AL$254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1a SE'!$AM$155</c:f>
              <c:strCache>
                <c:ptCount val="1"/>
                <c:pt idx="0">
                  <c:v>CompanyX</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SE'!$AM$156:$AM$254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1a SE'!$AN$155</c:f>
              <c:strCache>
                <c:ptCount val="1"/>
                <c:pt idx="0">
                  <c:v>CompanyX</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SE'!$AN$156:$AN$254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1a SE'!$J$155</c:f>
              <c:strCache>
                <c:ptCount val="1"/>
                <c:pt idx="0">
                  <c:v>CompanyX</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SE'!$AO$156:$AO$254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1a SE'!$AP$155</c:f>
              <c:strCache>
                <c:ptCount val="1"/>
                <c:pt idx="0">
                  <c:v>0</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SE'!$AP$156:$AP$254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1a SE'!$AQ$155</c:f>
              <c:strCache>
                <c:ptCount val="1"/>
                <c:pt idx="0">
                  <c:v>0</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SE'!$AQ$156:$AQ$254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1a SE'!$AR$155</c:f>
              <c:strCache>
                <c:ptCount val="1"/>
                <c:pt idx="0">
                  <c:v>0</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SE'!$AR$156:$AR$254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1a SE'!$AS$155</c:f>
              <c:strCache>
                <c:ptCount val="1"/>
                <c:pt idx="0">
                  <c:v>0</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SE'!$AS$156:$AS$254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1a SE'!$AT$155</c:f>
              <c:strCache>
                <c:ptCount val="1"/>
                <c:pt idx="0">
                  <c:v>0</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SE'!$AT$156:$AT$254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1a SE'!$AU$155</c:f>
              <c:strCache>
                <c:ptCount val="1"/>
                <c:pt idx="0">
                  <c:v>0</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SE'!$AU$156:$AU$254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1a SE'!$AV$155</c:f>
              <c:strCache>
                <c:ptCount val="1"/>
                <c:pt idx="0">
                  <c:v>0</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SE'!$AV$156:$AV$254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1a SE'!$AW$155</c:f>
              <c:strCache>
                <c:ptCount val="1"/>
                <c:pt idx="0">
                  <c:v>0</c:v>
                </c:pt>
              </c:strCache>
            </c:strRef>
          </c:tx>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SE'!$AW$156:$AW$254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1a SE'!$AX$155</c:f>
              <c:strCache>
                <c:ptCount val="1"/>
                <c:pt idx="0">
                  <c:v>0</c:v>
                </c:pt>
              </c:strCache>
            </c:strRef>
          </c:tx>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SE'!$AX$156:$AX$254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1a SE'!$AY$155</c:f>
              <c:strCache>
                <c:ptCount val="1"/>
                <c:pt idx="0">
                  <c:v>0</c:v>
                </c:pt>
              </c:strCache>
            </c:strRef>
          </c:tx>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SE'!$AY$156:$AY$254</c:f>
              <c:numCache>
                <c:formatCode>0.000_ </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1a SE'!$AZ$155</c:f>
              <c:strCache>
                <c:ptCount val="1"/>
                <c:pt idx="0">
                  <c:v>0</c:v>
                </c:pt>
              </c:strCache>
            </c:strRef>
          </c:tx>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SE'!$AZ$156:$AZ$254</c:f>
              <c:numCache>
                <c:formatCode>0.000_ </c:formatCode>
                <c:ptCount val="99"/>
              </c:numCache>
            </c:numRef>
          </c:yVal>
        </c:ser>
        <c:ser>
          <c:idx val="20"/>
          <c:order val="20"/>
          <c:tx>
            <c:strRef>
              <c:f>'Case 1a SE'!$BA$155</c:f>
              <c:strCache>
                <c:ptCount val="1"/>
                <c:pt idx="0">
                  <c:v>0</c:v>
                </c:pt>
              </c:strCache>
            </c:strRef>
          </c:tx>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SE'!$BA$156:$BA$254</c:f>
              <c:numCache>
                <c:formatCode>0.000_ </c:formatCode>
                <c:ptCount val="99"/>
              </c:numCache>
            </c:numRef>
          </c:yVal>
        </c:ser>
        <c:ser>
          <c:idx val="21"/>
          <c:order val="21"/>
          <c:tx>
            <c:strRef>
              <c:f>'Case 1a SE'!$BB$155</c:f>
              <c:strCache>
                <c:ptCount val="1"/>
                <c:pt idx="0">
                  <c:v>0</c:v>
                </c:pt>
              </c:strCache>
            </c:strRef>
          </c:tx>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SE'!$BB$156:$BB$254</c:f>
              <c:numCache>
                <c:formatCode>0.000_ </c:formatCode>
                <c:ptCount val="99"/>
              </c:numCache>
            </c:numRef>
          </c:yVal>
        </c:ser>
        <c:ser>
          <c:idx val="22"/>
          <c:order val="22"/>
          <c:tx>
            <c:strRef>
              <c:f>'Case 1a SE'!$BC$155</c:f>
              <c:strCache>
                <c:ptCount val="1"/>
                <c:pt idx="0">
                  <c:v>0</c:v>
                </c:pt>
              </c:strCache>
            </c:strRef>
          </c:tx>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SE'!$BC$156:$BC$254</c:f>
              <c:numCache>
                <c:formatCode>0.000_ </c:formatCode>
                <c:ptCount val="99"/>
              </c:numCache>
            </c:numRef>
          </c:yVal>
        </c:ser>
        <c:ser>
          <c:idx val="23"/>
          <c:order val="23"/>
          <c:tx>
            <c:strRef>
              <c:f>'Case 1a SE'!$BD$155</c:f>
              <c:strCache>
                <c:ptCount val="1"/>
                <c:pt idx="0">
                  <c:v>0</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SE'!$BD$156:$BD$254</c:f>
              <c:numCache>
                <c:formatCode>0.000_ </c:formatCode>
                <c:ptCount val="99"/>
              </c:numCache>
            </c:numRef>
          </c:yVal>
        </c:ser>
        <c:ser>
          <c:idx val="24"/>
          <c:order val="24"/>
          <c:tx>
            <c:strRef>
              <c:f>'Case 1a SE'!$BE$155</c:f>
              <c:strCache>
                <c:ptCount val="1"/>
                <c:pt idx="0">
                  <c:v>0</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SE'!$BE$156:$BE$254</c:f>
              <c:numCache>
                <c:formatCode>0.000_ </c:formatCode>
                <c:ptCount val="99"/>
              </c:numCache>
            </c:numRef>
          </c:yVal>
        </c:ser>
        <c:ser>
          <c:idx val="25"/>
          <c:order val="25"/>
          <c:tx>
            <c:strRef>
              <c:f>'Case 1a SE'!$BF$155</c:f>
              <c:strCache>
                <c:ptCount val="1"/>
                <c:pt idx="0">
                  <c:v>0</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SE'!$BF$156:$BF$254</c:f>
              <c:numCache>
                <c:formatCode>0.000_ </c:formatCode>
                <c:ptCount val="99"/>
              </c:numCache>
            </c:numRef>
          </c:yVal>
        </c:ser>
        <c:ser>
          <c:idx val="26"/>
          <c:order val="26"/>
          <c:tx>
            <c:strRef>
              <c:f>'Case 1a SE'!$BG$155</c:f>
              <c:strCache>
                <c:ptCount val="1"/>
                <c:pt idx="0">
                  <c:v>0</c:v>
                </c:pt>
              </c:strCache>
            </c:strRef>
          </c:tx>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SE'!$BG$156:$BG$254</c:f>
              <c:numCache>
                <c:formatCode>0.000_ </c:formatCode>
                <c:ptCount val="99"/>
              </c:numCache>
            </c:numRef>
          </c:yVal>
        </c:ser>
        <c:ser>
          <c:idx val="27"/>
          <c:order val="27"/>
          <c:tx>
            <c:strRef>
              <c:f>'Case 1a SE'!$BH$155</c:f>
              <c:strCache>
                <c:ptCount val="1"/>
                <c:pt idx="0">
                  <c:v>0</c:v>
                </c:pt>
              </c:strCache>
            </c:strRef>
          </c:tx>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SE'!$BH$156:$BH$254</c:f>
              <c:numCache>
                <c:formatCode>0.000_ </c:formatCode>
                <c:ptCount val="99"/>
              </c:numCache>
            </c:numRef>
          </c:yVal>
        </c:ser>
        <c:ser>
          <c:idx val="28"/>
          <c:order val="28"/>
          <c:tx>
            <c:strRef>
              <c:f>'Case 1a SE'!$BI$155</c:f>
              <c:strCache>
                <c:ptCount val="1"/>
                <c:pt idx="0">
                  <c:v>0</c:v>
                </c:pt>
              </c:strCache>
            </c:strRef>
          </c:tx>
          <c:marker>
            <c:symbol val="none"/>
          </c:marker>
          <c:xVal>
            <c:numRef>
              <c:f>'Case 1a SE'!$BJ$156:$BJ$254</c:f>
              <c:numCache>
                <c:formatCode>0.00</c:formatCode>
                <c:ptCount val="99"/>
                <c:pt idx="0">
                  <c:v>0.20482924217462928</c:v>
                </c:pt>
                <c:pt idx="1">
                  <c:v>0.74129612850082371</c:v>
                </c:pt>
                <c:pt idx="2">
                  <c:v>1.5677943163097199</c:v>
                </c:pt>
                <c:pt idx="3">
                  <c:v>2.1801215815485997</c:v>
                </c:pt>
                <c:pt idx="4">
                  <c:v>2.5736309719934098</c:v>
                </c:pt>
                <c:pt idx="5">
                  <c:v>2.6895477759472817</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SE'!$BI$156:$BI$254</c:f>
              <c:numCache>
                <c:formatCode>0.000_ </c:formatCode>
                <c:ptCount val="99"/>
              </c:numCache>
            </c:numRef>
          </c:yVal>
        </c:ser>
        <c:axId val="122204544"/>
        <c:axId val="122206464"/>
      </c:scatterChart>
      <c:valAx>
        <c:axId val="122204544"/>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41"/>
              <c:y val="0.92089267540215902"/>
            </c:manualLayout>
          </c:layout>
        </c:title>
        <c:numFmt formatCode="0.E+00" sourceLinked="0"/>
        <c:majorTickMark val="cross"/>
        <c:minorTickMark val="cross"/>
        <c:tickLblPos val="nextTo"/>
        <c:txPr>
          <a:bodyPr rot="0" vert="horz"/>
          <a:lstStyle/>
          <a:p>
            <a:pPr>
              <a:defRPr lang="ja-JP"/>
            </a:pPr>
            <a:endParaRPr lang="en-US"/>
          </a:p>
        </c:txPr>
        <c:crossAx val="122206464"/>
        <c:crossesAt val="-0.5"/>
        <c:crossBetween val="midCat"/>
      </c:valAx>
      <c:valAx>
        <c:axId val="122206464"/>
        <c:scaling>
          <c:orientation val="minMax"/>
          <c:max val="0.1"/>
          <c:min val="-0.1"/>
        </c:scaling>
        <c:axPos val="l"/>
        <c:majorGridlines/>
        <c:title>
          <c:tx>
            <c:rich>
              <a:bodyPr/>
              <a:lstStyle/>
              <a:p>
                <a:pPr>
                  <a:defRPr lang="ja-JP"/>
                </a:pPr>
                <a:r>
                  <a:rPr lang="en-US"/>
                  <a:t>Deviation</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2220454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1a BLER'!$B$25</c:f>
              <c:strCache>
                <c:ptCount val="1"/>
                <c:pt idx="0">
                  <c:v>Huawei W-OFDM</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BLER'!$B$29:$B$129</c:f>
              <c:numCache>
                <c:formatCode>0.0000;[Red]0.0000</c:formatCode>
                <c:ptCount val="101"/>
                <c:pt idx="0">
                  <c:v>0.93620000000000003</c:v>
                </c:pt>
                <c:pt idx="1">
                  <c:v>0.73480000000000001</c:v>
                </c:pt>
                <c:pt idx="2">
                  <c:v>0.44369999999999998</c:v>
                </c:pt>
                <c:pt idx="3">
                  <c:v>0.20630000000000001</c:v>
                </c:pt>
                <c:pt idx="4">
                  <c:v>5.7299999999999997E-2</c:v>
                </c:pt>
                <c:pt idx="5">
                  <c:v>1.12E-2</c:v>
                </c:pt>
              </c:numCache>
            </c:numRef>
          </c:yVal>
        </c:ser>
        <c:ser>
          <c:idx val="3"/>
          <c:order val="1"/>
          <c:tx>
            <c:strRef>
              <c:f>'Case 1a BLER'!$C$25</c:f>
              <c:strCache>
                <c:ptCount val="1"/>
                <c:pt idx="0">
                  <c:v>ZTE FB-OFDM</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BLER'!$C$29:$C$129</c:f>
              <c:numCache>
                <c:formatCode>0.0000;[Red]0.0000</c:formatCode>
                <c:ptCount val="101"/>
              </c:numCache>
            </c:numRef>
          </c:yVal>
        </c:ser>
        <c:ser>
          <c:idx val="4"/>
          <c:order val="2"/>
          <c:tx>
            <c:strRef>
              <c:f>'Case 1a BLER'!$D$25</c:f>
              <c:strCache>
                <c:ptCount val="1"/>
                <c:pt idx="0">
                  <c:v>Company2</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BLER'!$D$29:$D$129</c:f>
              <c:numCache>
                <c:formatCode>0.0000;[Red]0.0000</c:formatCode>
                <c:ptCount val="101"/>
              </c:numCache>
            </c:numRef>
          </c:yVal>
        </c:ser>
        <c:ser>
          <c:idx val="5"/>
          <c:order val="3"/>
          <c:tx>
            <c:strRef>
              <c:f>'Case 1a BLER'!$E$25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BLER'!$E$29:$E$129</c:f>
              <c:numCache>
                <c:formatCode>0.0000;[Red]0.0000</c:formatCode>
                <c:ptCount val="101"/>
              </c:numCache>
            </c:numRef>
          </c:yVal>
        </c:ser>
        <c:ser>
          <c:idx val="6"/>
          <c:order val="4"/>
          <c:tx>
            <c:strRef>
              <c:f>'Case 1a BLER'!$F$25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BLER'!$F$29:$F$129</c:f>
              <c:numCache>
                <c:formatCode>0.0000;[Red]0.0000</c:formatCode>
                <c:ptCount val="101"/>
              </c:numCache>
            </c:numRef>
          </c:yVal>
        </c:ser>
        <c:ser>
          <c:idx val="7"/>
          <c:order val="5"/>
          <c:tx>
            <c:strRef>
              <c:f>'Case 1a BLER'!$G$25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BLER'!$G$29:$G$129</c:f>
              <c:numCache>
                <c:formatCode>0.0000;[Red]0.0000</c:formatCode>
                <c:ptCount val="101"/>
              </c:numCache>
            </c:numRef>
          </c:yVal>
        </c:ser>
        <c:ser>
          <c:idx val="11"/>
          <c:order val="6"/>
          <c:tx>
            <c:strRef>
              <c:f>'Case 1a BLER'!$H$25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BLER'!$H$29:$H$129</c:f>
              <c:numCache>
                <c:formatCode>0.0000;[Red]0.0000</c:formatCode>
                <c:ptCount val="101"/>
              </c:numCache>
            </c:numRef>
          </c:yVal>
        </c:ser>
        <c:ser>
          <c:idx val="9"/>
          <c:order val="7"/>
          <c:tx>
            <c:strRef>
              <c:f>'Case 1a BLER'!$I$25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BLER'!$I$29:$I$129</c:f>
              <c:numCache>
                <c:formatCode>0.0000;[Red]0.0000</c:formatCode>
                <c:ptCount val="101"/>
              </c:numCache>
            </c:numRef>
          </c:yVal>
        </c:ser>
        <c:ser>
          <c:idx val="8"/>
          <c:order val="8"/>
          <c:tx>
            <c:strRef>
              <c:f>'Case 1a BLER'!$J$25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BLER'!$J$29:$J$129</c:f>
              <c:numCache>
                <c:formatCode>0.0000;[Red]0.0000</c:formatCode>
                <c:ptCount val="101"/>
              </c:numCache>
            </c:numRef>
          </c:yVal>
        </c:ser>
        <c:ser>
          <c:idx val="12"/>
          <c:order val="9"/>
          <c:tx>
            <c:strRef>
              <c:f>'Case 1a BLER'!$K$25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BLER'!$K$29:$K$129</c:f>
              <c:numCache>
                <c:formatCode>0.0000;[Red]0.0000</c:formatCode>
                <c:ptCount val="101"/>
              </c:numCache>
            </c:numRef>
          </c:yVal>
        </c:ser>
        <c:ser>
          <c:idx val="10"/>
          <c:order val="10"/>
          <c:tx>
            <c:strRef>
              <c:f>'Case 1a BLER'!$L$25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BLER'!$L$29:$L$129</c:f>
              <c:numCache>
                <c:formatCode>0.0000;[Red]0.0000</c:formatCode>
                <c:ptCount val="101"/>
              </c:numCache>
            </c:numRef>
          </c:yVal>
        </c:ser>
        <c:ser>
          <c:idx val="13"/>
          <c:order val="11"/>
          <c:tx>
            <c:strRef>
              <c:f>'Case 1a BLER'!$M$25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BLER'!$M$29:$M$129</c:f>
              <c:numCache>
                <c:formatCode>0.0000;[Red]0.0000</c:formatCode>
                <c:ptCount val="101"/>
              </c:numCache>
            </c:numRef>
          </c:yVal>
        </c:ser>
        <c:ser>
          <c:idx val="14"/>
          <c:order val="12"/>
          <c:tx>
            <c:strRef>
              <c:f>'Case 1a BLER'!$N$25</c:f>
              <c:strCache>
                <c:ptCount val="1"/>
              </c:strCache>
            </c:strRef>
          </c:tx>
          <c:spPr>
            <a:ln w="28575"/>
          </c:spPr>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BLER'!$N$29:$N$129</c:f>
              <c:numCache>
                <c:formatCode>0.0000;[Red]0.0000</c:formatCode>
                <c:ptCount val="101"/>
              </c:numCache>
            </c:numRef>
          </c:yVal>
        </c:ser>
        <c:ser>
          <c:idx val="15"/>
          <c:order val="13"/>
          <c:tx>
            <c:strRef>
              <c:f>'Case 1a BLER'!$O$25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BLER'!$O$29:$O$129</c:f>
              <c:numCache>
                <c:formatCode>0.0000;[Red]0.0000</c:formatCode>
                <c:ptCount val="101"/>
              </c:numCache>
            </c:numRef>
          </c:yVal>
        </c:ser>
        <c:ser>
          <c:idx val="16"/>
          <c:order val="14"/>
          <c:tx>
            <c:strRef>
              <c:f>'Case 1a BLER'!$P$25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BLER'!$P$29:$P$129</c:f>
              <c:numCache>
                <c:formatCode>0.0000;[Red]0.0000</c:formatCode>
                <c:ptCount val="101"/>
              </c:numCache>
            </c:numRef>
          </c:yVal>
        </c:ser>
        <c:ser>
          <c:idx val="17"/>
          <c:order val="15"/>
          <c:tx>
            <c:strRef>
              <c:f>'Case 1a BLER'!$Q$25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BLER'!$Q$29:$Q$129</c:f>
              <c:numCache>
                <c:formatCode>0.0000;[Red]0.0000</c:formatCode>
                <c:ptCount val="101"/>
              </c:numCache>
            </c:numRef>
          </c:yVal>
        </c:ser>
        <c:ser>
          <c:idx val="18"/>
          <c:order val="16"/>
          <c:tx>
            <c:strRef>
              <c:f>'Case 1a BLER'!$R$25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BLER'!$R$29:$R$129</c:f>
              <c:numCache>
                <c:formatCode>0.0000;[Red]0.0000</c:formatCode>
                <c:ptCount val="101"/>
              </c:numCache>
            </c:numRef>
          </c:yVal>
        </c:ser>
        <c:ser>
          <c:idx val="19"/>
          <c:order val="17"/>
          <c:tx>
            <c:strRef>
              <c:f>'Case 1a BLER'!$S$25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BLER'!$S$29:$S$129</c:f>
              <c:numCache>
                <c:formatCode>0.0000;[Red]0.0000</c:formatCode>
                <c:ptCount val="101"/>
              </c:numCache>
            </c:numRef>
          </c:yVal>
        </c:ser>
        <c:ser>
          <c:idx val="20"/>
          <c:order val="18"/>
          <c:tx>
            <c:strRef>
              <c:f>'Case 1a BLER'!$T$25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BLER'!$T$29:$T$129</c:f>
              <c:numCache>
                <c:formatCode>0.0000;[Red]0.0000</c:formatCode>
                <c:ptCount val="101"/>
              </c:numCache>
            </c:numRef>
          </c:yVal>
        </c:ser>
        <c:ser>
          <c:idx val="21"/>
          <c:order val="19"/>
          <c:tx>
            <c:strRef>
              <c:f>'Case 1a BLER'!$U$25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BLER'!$U$29:$U$129</c:f>
              <c:numCache>
                <c:formatCode>0.0000;[Red]0.0000</c:formatCode>
                <c:ptCount val="101"/>
              </c:numCache>
            </c:numRef>
          </c:yVal>
        </c:ser>
        <c:ser>
          <c:idx val="22"/>
          <c:order val="20"/>
          <c:tx>
            <c:strRef>
              <c:f>'Case 1a BLER'!$V$25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BLER'!$V$29:$V$129</c:f>
              <c:numCache>
                <c:formatCode>0.0000;[Red]0.0000</c:formatCode>
                <c:ptCount val="101"/>
              </c:numCache>
            </c:numRef>
          </c:yVal>
        </c:ser>
        <c:ser>
          <c:idx val="23"/>
          <c:order val="21"/>
          <c:tx>
            <c:strRef>
              <c:f>'Case 1a BLER'!$W$25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BLER'!$W$29:$W$129</c:f>
              <c:numCache>
                <c:formatCode>0.0000;[Red]0.0000</c:formatCode>
                <c:ptCount val="101"/>
              </c:numCache>
            </c:numRef>
          </c:yVal>
        </c:ser>
        <c:ser>
          <c:idx val="24"/>
          <c:order val="22"/>
          <c:tx>
            <c:strRef>
              <c:f>'Case 1a BLER'!$X$25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BLER'!$X$29:$X$129</c:f>
              <c:numCache>
                <c:formatCode>0.0000;[Red]0.0000</c:formatCode>
                <c:ptCount val="101"/>
              </c:numCache>
            </c:numRef>
          </c:yVal>
        </c:ser>
        <c:ser>
          <c:idx val="25"/>
          <c:order val="23"/>
          <c:tx>
            <c:strRef>
              <c:f>'Case 1a BLER'!$Y$25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BLER'!$Y$29:$Y$129</c:f>
              <c:numCache>
                <c:formatCode>0.0000;[Red]0.0000</c:formatCode>
                <c:ptCount val="101"/>
              </c:numCache>
            </c:numRef>
          </c:yVal>
        </c:ser>
        <c:ser>
          <c:idx val="26"/>
          <c:order val="24"/>
          <c:tx>
            <c:strRef>
              <c:f>'Case 1a BLER'!$Z$25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BLER'!$Z$29:$Z$129</c:f>
              <c:numCache>
                <c:formatCode>0.0000;[Red]0.0000</c:formatCode>
                <c:ptCount val="101"/>
              </c:numCache>
            </c:numRef>
          </c:yVal>
        </c:ser>
        <c:ser>
          <c:idx val="27"/>
          <c:order val="25"/>
          <c:tx>
            <c:strRef>
              <c:f>'Case 1a BLER'!$AA$25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BLER'!$AA$29:$AA$129</c:f>
              <c:numCache>
                <c:formatCode>0.0000;[Red]0.0000</c:formatCode>
                <c:ptCount val="101"/>
              </c:numCache>
            </c:numRef>
          </c:yVal>
        </c:ser>
        <c:ser>
          <c:idx val="28"/>
          <c:order val="26"/>
          <c:tx>
            <c:strRef>
              <c:f>'Case 1a BLER'!$AB$25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BLER'!$AB$29:$AB$129</c:f>
              <c:numCache>
                <c:formatCode>0.0000;[Red]0.0000</c:formatCode>
                <c:ptCount val="101"/>
              </c:numCache>
            </c:numRef>
          </c:yVal>
        </c:ser>
        <c:ser>
          <c:idx val="0"/>
          <c:order val="27"/>
          <c:tx>
            <c:strRef>
              <c:f>'Case 1a BLER'!$AC$25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BLER'!$AC$29:$AC$129</c:f>
              <c:numCache>
                <c:formatCode>0.0000;[Red]0.0000</c:formatCode>
                <c:ptCount val="101"/>
              </c:numCache>
            </c:numRef>
          </c:yVal>
        </c:ser>
        <c:ser>
          <c:idx val="2"/>
          <c:order val="28"/>
          <c:tx>
            <c:strRef>
              <c:f>'Case 1a BLER'!$AD$25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BLER'!$AD$29:$AD$129</c:f>
              <c:numCache>
                <c:formatCode>0.0000;[Red]0.0000</c:formatCode>
                <c:ptCount val="101"/>
              </c:numCache>
            </c:numRef>
          </c:yVal>
        </c:ser>
        <c:axId val="122938112"/>
        <c:axId val="122940032"/>
      </c:scatterChart>
      <c:valAx>
        <c:axId val="122938112"/>
        <c:scaling>
          <c:orientation val="minMax"/>
          <c:min val="8"/>
        </c:scaling>
        <c:axPos val="b"/>
        <c:majorGridlines/>
        <c:title>
          <c:tx>
            <c:rich>
              <a:bodyPr/>
              <a:lstStyle/>
              <a:p>
                <a:pPr>
                  <a:defRPr lang="en-US"/>
                </a:pPr>
                <a:r>
                  <a:rPr lang="en-US"/>
                  <a:t>SNR</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22940032"/>
        <c:crossesAt val="1.0000000000000005E-2"/>
        <c:crossBetween val="midCat"/>
        <c:minorUnit val="0.5"/>
      </c:valAx>
      <c:valAx>
        <c:axId val="122940032"/>
        <c:scaling>
          <c:logBase val="10"/>
          <c:orientation val="minMax"/>
          <c:max val="1"/>
          <c:min val="1.0000000000000005E-2"/>
        </c:scaling>
        <c:axPos val="l"/>
        <c:majorGridlines/>
        <c:title>
          <c:tx>
            <c:rich>
              <a:bodyPr/>
              <a:lstStyle/>
              <a:p>
                <a:pPr>
                  <a:defRPr lang="en-US"/>
                </a:pPr>
                <a:r>
                  <a:rPr lang="en-US"/>
                  <a:t>BLER </a:t>
                </a:r>
              </a:p>
            </c:rich>
          </c:tx>
          <c:layout>
            <c:manualLayout>
              <c:xMode val="edge"/>
              <c:yMode val="edge"/>
              <c:x val="6.3211997068385734E-3"/>
              <c:y val="0.35294099348692531"/>
            </c:manualLayout>
          </c:layout>
        </c:title>
        <c:numFmt formatCode="0.E+00" sourceLinked="0"/>
        <c:majorTickMark val="cross"/>
        <c:minorTickMark val="out"/>
        <c:tickLblPos val="low"/>
        <c:spPr>
          <a:ln/>
        </c:spPr>
        <c:txPr>
          <a:bodyPr rot="0" vert="horz"/>
          <a:lstStyle/>
          <a:p>
            <a:pPr>
              <a:defRPr lang="en-US"/>
            </a:pPr>
            <a:endParaRPr lang="en-US"/>
          </a:p>
        </c:txPr>
        <c:crossAx val="122938112"/>
        <c:crosses val="autoZero"/>
        <c:crossBetween val="midCat"/>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388" r="0.75000000000001388"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1a BLER'!$AG$25</c:f>
              <c:strCache>
                <c:ptCount val="1"/>
                <c:pt idx="0">
                  <c:v>Huawei W-OFDM</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BLER'!$AG$29:$AG$129</c:f>
              <c:numCache>
                <c:formatCode>0.0000;[Red]0.0000</c:formatCode>
                <c:ptCount val="101"/>
                <c:pt idx="0">
                  <c:v>0.93779999999999997</c:v>
                </c:pt>
                <c:pt idx="1">
                  <c:v>0.73850000000000005</c:v>
                </c:pt>
                <c:pt idx="2">
                  <c:v>0.4471</c:v>
                </c:pt>
                <c:pt idx="3">
                  <c:v>0.20830000000000001</c:v>
                </c:pt>
                <c:pt idx="4">
                  <c:v>5.8099999999999999E-2</c:v>
                </c:pt>
                <c:pt idx="5">
                  <c:v>1.1299999999999999E-2</c:v>
                </c:pt>
              </c:numCache>
            </c:numRef>
          </c:yVal>
        </c:ser>
        <c:ser>
          <c:idx val="3"/>
          <c:order val="1"/>
          <c:tx>
            <c:strRef>
              <c:f>'Case 1a BLER'!$AH$25</c:f>
              <c:strCache>
                <c:ptCount val="1"/>
                <c:pt idx="0">
                  <c:v>ZTE FB-OFDM</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BLER'!$AH$29:$AH$129</c:f>
              <c:numCache>
                <c:formatCode>0.0000;[Red]0.0000</c:formatCode>
                <c:ptCount val="101"/>
                <c:pt idx="0">
                  <c:v>0.91200000000000003</c:v>
                </c:pt>
                <c:pt idx="1">
                  <c:v>0.7167</c:v>
                </c:pt>
                <c:pt idx="2">
                  <c:v>0.4007</c:v>
                </c:pt>
                <c:pt idx="3">
                  <c:v>0.18870000000000001</c:v>
                </c:pt>
                <c:pt idx="4">
                  <c:v>4.9299999999999997E-2</c:v>
                </c:pt>
                <c:pt idx="5">
                  <c:v>1.0699999999999999E-2</c:v>
                </c:pt>
              </c:numCache>
            </c:numRef>
          </c:yVal>
        </c:ser>
        <c:ser>
          <c:idx val="4"/>
          <c:order val="2"/>
          <c:tx>
            <c:strRef>
              <c:f>'Case 1a BLER'!$AI$25</c:f>
              <c:strCache>
                <c:ptCount val="1"/>
                <c:pt idx="0">
                  <c:v>Company2</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BLER'!$AI$29:$AI$129</c:f>
              <c:numCache>
                <c:formatCode>0.0000;[Red]0.0000</c:formatCode>
                <c:ptCount val="101"/>
              </c:numCache>
            </c:numRef>
          </c:yVal>
        </c:ser>
        <c:ser>
          <c:idx val="5"/>
          <c:order val="3"/>
          <c:tx>
            <c:strRef>
              <c:f>'Case 1a BLER'!$AJ$25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BLER'!$AJ$29:$AJ$129</c:f>
              <c:numCache>
                <c:formatCode>0.0000;[Red]0.0000</c:formatCode>
                <c:ptCount val="101"/>
              </c:numCache>
            </c:numRef>
          </c:yVal>
        </c:ser>
        <c:ser>
          <c:idx val="6"/>
          <c:order val="4"/>
          <c:tx>
            <c:strRef>
              <c:f>'Case 1a BLER'!$AK$25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BLER'!$AK$29:$AK$129</c:f>
              <c:numCache>
                <c:formatCode>0.0000;[Red]0.0000</c:formatCode>
                <c:ptCount val="101"/>
              </c:numCache>
            </c:numRef>
          </c:yVal>
        </c:ser>
        <c:ser>
          <c:idx val="7"/>
          <c:order val="5"/>
          <c:tx>
            <c:strRef>
              <c:f>'Case 1a BLER'!$AL$25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BLER'!$AL$29:$AL$129</c:f>
              <c:numCache>
                <c:formatCode>0.0000;[Red]0.0000</c:formatCode>
                <c:ptCount val="101"/>
              </c:numCache>
            </c:numRef>
          </c:yVal>
        </c:ser>
        <c:ser>
          <c:idx val="11"/>
          <c:order val="6"/>
          <c:tx>
            <c:strRef>
              <c:f>'Case 1a BLER'!$AM$25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BLER'!$AM$29:$AM$129</c:f>
              <c:numCache>
                <c:formatCode>0.0000;[Red]0.0000</c:formatCode>
                <c:ptCount val="101"/>
              </c:numCache>
            </c:numRef>
          </c:yVal>
        </c:ser>
        <c:ser>
          <c:idx val="9"/>
          <c:order val="7"/>
          <c:tx>
            <c:strRef>
              <c:f>'Case 1a BLER'!$AN$25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BLER'!$AN$29:$AN$129</c:f>
              <c:numCache>
                <c:formatCode>0.0000;[Red]0.0000</c:formatCode>
                <c:ptCount val="101"/>
              </c:numCache>
            </c:numRef>
          </c:yVal>
        </c:ser>
        <c:ser>
          <c:idx val="8"/>
          <c:order val="8"/>
          <c:tx>
            <c:strRef>
              <c:f>'Case 1a BLER'!$AO$25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BLER'!$AO$29:$AO$129</c:f>
              <c:numCache>
                <c:formatCode>0.0000;[Red]0.0000</c:formatCode>
                <c:ptCount val="101"/>
              </c:numCache>
            </c:numRef>
          </c:yVal>
        </c:ser>
        <c:ser>
          <c:idx val="12"/>
          <c:order val="9"/>
          <c:tx>
            <c:strRef>
              <c:f>'Case 1a BLER'!$AP$25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BLER'!$AP$29:$AP$129</c:f>
              <c:numCache>
                <c:formatCode>0.0000;[Red]0.0000</c:formatCode>
                <c:ptCount val="101"/>
              </c:numCache>
            </c:numRef>
          </c:yVal>
        </c:ser>
        <c:ser>
          <c:idx val="10"/>
          <c:order val="10"/>
          <c:tx>
            <c:strRef>
              <c:f>'Case 1a BLER'!$AQ$25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BLER'!$AQ$29:$AQ$129</c:f>
              <c:numCache>
                <c:formatCode>0.0000;[Red]0.0000</c:formatCode>
                <c:ptCount val="101"/>
              </c:numCache>
            </c:numRef>
          </c:yVal>
        </c:ser>
        <c:ser>
          <c:idx val="13"/>
          <c:order val="11"/>
          <c:tx>
            <c:strRef>
              <c:f>'Case 1a BLER'!$AR$25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BLER'!$AR$29:$AR$129</c:f>
              <c:numCache>
                <c:formatCode>0.0000;[Red]0.0000</c:formatCode>
                <c:ptCount val="101"/>
              </c:numCache>
            </c:numRef>
          </c:yVal>
        </c:ser>
        <c:ser>
          <c:idx val="14"/>
          <c:order val="12"/>
          <c:tx>
            <c:strRef>
              <c:f>'Case 1a BLER'!$AS$25</c:f>
              <c:strCache>
                <c:ptCount val="1"/>
                <c:pt idx="0">
                  <c:v>0</c:v>
                </c:pt>
              </c:strCache>
            </c:strRef>
          </c:tx>
          <c:spPr>
            <a:ln w="28575"/>
          </c:spPr>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BLER'!$AS$29:$AS$129</c:f>
              <c:numCache>
                <c:formatCode>0.0000;[Red]0.0000</c:formatCode>
                <c:ptCount val="101"/>
              </c:numCache>
            </c:numRef>
          </c:yVal>
        </c:ser>
        <c:ser>
          <c:idx val="15"/>
          <c:order val="13"/>
          <c:tx>
            <c:strRef>
              <c:f>'Case 1a BLER'!$AT$25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BLER'!$AT$29:$AT$129</c:f>
              <c:numCache>
                <c:formatCode>0.0000;[Red]0.0000</c:formatCode>
                <c:ptCount val="101"/>
              </c:numCache>
            </c:numRef>
          </c:yVal>
        </c:ser>
        <c:ser>
          <c:idx val="16"/>
          <c:order val="14"/>
          <c:tx>
            <c:strRef>
              <c:f>'Case 1a BLER'!$AU$25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BLER'!$AU$29:$AU$129</c:f>
              <c:numCache>
                <c:formatCode>0.0000;[Red]0.0000</c:formatCode>
                <c:ptCount val="101"/>
              </c:numCache>
            </c:numRef>
          </c:yVal>
        </c:ser>
        <c:ser>
          <c:idx val="17"/>
          <c:order val="15"/>
          <c:tx>
            <c:strRef>
              <c:f>'Case 1a BLER'!$AV$25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BLER'!$AV$29:$AV$129</c:f>
              <c:numCache>
                <c:formatCode>0.0000;[Red]0.0000</c:formatCode>
                <c:ptCount val="101"/>
              </c:numCache>
            </c:numRef>
          </c:yVal>
        </c:ser>
        <c:ser>
          <c:idx val="18"/>
          <c:order val="16"/>
          <c:tx>
            <c:strRef>
              <c:f>'Case 1a BLER'!$AW$25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BLER'!$AW$29:$AW$129</c:f>
              <c:numCache>
                <c:formatCode>0.0000;[Red]0.0000</c:formatCode>
                <c:ptCount val="101"/>
              </c:numCache>
            </c:numRef>
          </c:yVal>
        </c:ser>
        <c:ser>
          <c:idx val="19"/>
          <c:order val="17"/>
          <c:tx>
            <c:strRef>
              <c:f>'Case 1a BLER'!$AX$25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BLER'!$AX$29:$AX$129</c:f>
              <c:numCache>
                <c:formatCode>0.0000;[Red]0.0000</c:formatCode>
                <c:ptCount val="101"/>
              </c:numCache>
            </c:numRef>
          </c:yVal>
        </c:ser>
        <c:ser>
          <c:idx val="20"/>
          <c:order val="18"/>
          <c:tx>
            <c:strRef>
              <c:f>'Case 1a BLER'!$AY$25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BLER'!$AY$29:$AY$129</c:f>
              <c:numCache>
                <c:formatCode>0.0000;[Red]0.0000</c:formatCode>
                <c:ptCount val="101"/>
              </c:numCache>
            </c:numRef>
          </c:yVal>
        </c:ser>
        <c:ser>
          <c:idx val="21"/>
          <c:order val="19"/>
          <c:tx>
            <c:strRef>
              <c:f>'Case 1a BLER'!$AZ$25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BLER'!$AZ$29:$AZ$129</c:f>
              <c:numCache>
                <c:formatCode>0.0000;[Red]0.0000</c:formatCode>
                <c:ptCount val="101"/>
              </c:numCache>
            </c:numRef>
          </c:yVal>
        </c:ser>
        <c:ser>
          <c:idx val="22"/>
          <c:order val="20"/>
          <c:tx>
            <c:strRef>
              <c:f>'Case 1a BLER'!$BA$25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BLER'!$BA$29:$BA$129</c:f>
              <c:numCache>
                <c:formatCode>0.0000;[Red]0.0000</c:formatCode>
                <c:ptCount val="101"/>
              </c:numCache>
            </c:numRef>
          </c:yVal>
        </c:ser>
        <c:ser>
          <c:idx val="23"/>
          <c:order val="21"/>
          <c:tx>
            <c:strRef>
              <c:f>'Case 1a BLER'!$BB$25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BLER'!$BB$29:$BB$129</c:f>
              <c:numCache>
                <c:formatCode>0.0000;[Red]0.0000</c:formatCode>
                <c:ptCount val="101"/>
              </c:numCache>
            </c:numRef>
          </c:yVal>
        </c:ser>
        <c:ser>
          <c:idx val="24"/>
          <c:order val="22"/>
          <c:tx>
            <c:strRef>
              <c:f>'Case 1a BLER'!$BC$25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BLER'!$BC$29:$BC$129</c:f>
              <c:numCache>
                <c:formatCode>0.0000;[Red]0.0000</c:formatCode>
                <c:ptCount val="101"/>
              </c:numCache>
            </c:numRef>
          </c:yVal>
        </c:ser>
        <c:ser>
          <c:idx val="25"/>
          <c:order val="23"/>
          <c:tx>
            <c:strRef>
              <c:f>'Case 1a BLER'!$BD$25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BLER'!$BD$29:$BD$129</c:f>
              <c:numCache>
                <c:formatCode>0.0000;[Red]0.0000</c:formatCode>
                <c:ptCount val="101"/>
              </c:numCache>
            </c:numRef>
          </c:yVal>
        </c:ser>
        <c:axId val="123189888"/>
        <c:axId val="123273984"/>
      </c:scatterChart>
      <c:valAx>
        <c:axId val="123189888"/>
        <c:scaling>
          <c:orientation val="minMax"/>
          <c:min val="8"/>
        </c:scaling>
        <c:axPos val="b"/>
        <c:majorGridlines/>
        <c:title>
          <c:tx>
            <c:rich>
              <a:bodyPr/>
              <a:lstStyle/>
              <a:p>
                <a:pPr>
                  <a:defRPr lang="en-US"/>
                </a:pPr>
                <a:r>
                  <a:rPr lang="en-US"/>
                  <a:t>SNR</a:t>
                </a:r>
              </a:p>
            </c:rich>
          </c:tx>
          <c:layout>
            <c:manualLayout>
              <c:xMode val="edge"/>
              <c:yMode val="edge"/>
              <c:x val="0.38337799313547433"/>
              <c:y val="0.91117035370578681"/>
            </c:manualLayout>
          </c:layout>
        </c:title>
        <c:numFmt formatCode="0.00" sourceLinked="0"/>
        <c:majorTickMark val="cross"/>
        <c:minorTickMark val="cross"/>
        <c:tickLblPos val="low"/>
        <c:spPr>
          <a:ln/>
        </c:spPr>
        <c:txPr>
          <a:bodyPr rot="0" vert="horz"/>
          <a:lstStyle/>
          <a:p>
            <a:pPr>
              <a:defRPr lang="en-US"/>
            </a:pPr>
            <a:endParaRPr lang="en-US"/>
          </a:p>
        </c:txPr>
        <c:crossAx val="123273984"/>
        <c:crossesAt val="1.0000000000000005E-2"/>
        <c:crossBetween val="midCat"/>
        <c:minorUnit val="0.5"/>
      </c:valAx>
      <c:valAx>
        <c:axId val="123273984"/>
        <c:scaling>
          <c:logBase val="10"/>
          <c:orientation val="minMax"/>
          <c:max val="1"/>
          <c:min val="1.0000000000000005E-2"/>
        </c:scaling>
        <c:axPos val="l"/>
        <c:majorGridlines/>
        <c:title>
          <c:tx>
            <c:rich>
              <a:bodyPr/>
              <a:lstStyle/>
              <a:p>
                <a:pPr>
                  <a:defRPr lang="en-US"/>
                </a:pPr>
                <a:r>
                  <a:rPr lang="en-US"/>
                  <a:t>BLER</a:t>
                </a:r>
              </a:p>
            </c:rich>
          </c:tx>
          <c:layout>
            <c:manualLayout>
              <c:xMode val="edge"/>
              <c:yMode val="edge"/>
              <c:x val="6.3211997068385734E-3"/>
              <c:y val="0.35294099348692531"/>
            </c:manualLayout>
          </c:layout>
        </c:title>
        <c:numFmt formatCode="0.E+00" sourceLinked="0"/>
        <c:majorTickMark val="cross"/>
        <c:minorTickMark val="out"/>
        <c:tickLblPos val="low"/>
        <c:spPr>
          <a:ln/>
        </c:spPr>
        <c:txPr>
          <a:bodyPr rot="0" vert="horz"/>
          <a:lstStyle/>
          <a:p>
            <a:pPr>
              <a:defRPr lang="en-US"/>
            </a:pPr>
            <a:endParaRPr lang="en-US"/>
          </a:p>
        </c:txPr>
        <c:crossAx val="123189888"/>
        <c:crosses val="autoZero"/>
        <c:crossBetween val="midCat"/>
      </c:valAx>
    </c:plotArea>
    <c:legend>
      <c:legendPos val="r"/>
      <c:layout>
        <c:manualLayout>
          <c:xMode val="edge"/>
          <c:yMode val="edge"/>
          <c:x val="0.90153891303030498"/>
          <c:y val="1.22549312933979E-2"/>
          <c:w val="9.5897483923018847E-2"/>
          <c:h val="0.98039450347183199"/>
        </c:manualLayout>
      </c:layout>
      <c:txPr>
        <a:bodyPr/>
        <a:lstStyle/>
        <a:p>
          <a:pPr>
            <a:defRPr lang="en-US"/>
          </a:pPr>
          <a:endParaRPr lang="en-US"/>
        </a:p>
      </c:txPr>
    </c:legend>
    <c:plotVisOnly val="1"/>
    <c:dispBlanksAs val="gap"/>
  </c:chart>
  <c:printSettings>
    <c:headerFooter alignWithMargins="0"/>
    <c:pageMargins b="1" l="0.75000000000001388" r="0.75000000000001388"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1a BLER'!$B$155</c:f>
              <c:strCache>
                <c:ptCount val="1"/>
                <c:pt idx="0">
                  <c:v>Huawei W-OFDM</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1a BLER'!$C$155</c:f>
              <c:strCache>
                <c:ptCount val="1"/>
                <c:pt idx="0">
                  <c:v>ZTE FB-OFDM</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BLER'!$C$156:$C$254</c:f>
              <c:numCache>
                <c:formatCode>0.000_ </c:formatCode>
                <c:ptCount val="99"/>
                <c:pt idx="0">
                  <c:v>-2.4199999999999999E-2</c:v>
                </c:pt>
                <c:pt idx="1">
                  <c:v>-1.8100000000000005E-2</c:v>
                </c:pt>
                <c:pt idx="2">
                  <c:v>-4.2999999999999983E-2</c:v>
                </c:pt>
                <c:pt idx="3">
                  <c:v>-1.7600000000000005E-2</c:v>
                </c:pt>
                <c:pt idx="4">
                  <c:v>-8.0000000000000002E-3</c:v>
                </c:pt>
                <c:pt idx="5">
                  <c:v>-5.0000000000000044E-4</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1a BLER'!$D$155</c:f>
              <c:strCache>
                <c:ptCount val="1"/>
                <c:pt idx="0">
                  <c:v>Company2</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BLER'!$D$156:$D$254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1a BLER'!$E$155</c:f>
              <c:strCache>
                <c:ptCount val="1"/>
                <c:pt idx="0">
                  <c:v>CompanyX</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BLER'!$E$156:$E$254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1a BLER'!$F$155</c:f>
              <c:strCache>
                <c:ptCount val="1"/>
                <c:pt idx="0">
                  <c:v>CompanyX</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BLER'!$F$156:$F$254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1a BLER'!$G$155</c:f>
              <c:strCache>
                <c:ptCount val="1"/>
                <c:pt idx="0">
                  <c:v>CompanyX</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BLER'!$G$156:$G$254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1a BLER'!$H$155</c:f>
              <c:strCache>
                <c:ptCount val="1"/>
                <c:pt idx="0">
                  <c:v>CompanyX</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BLER'!$H$156:$H$254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1a BLER'!$I$155</c:f>
              <c:strCache>
                <c:ptCount val="1"/>
                <c:pt idx="0">
                  <c:v>CompanyX</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BLER'!$I$156:$I$254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1a BLER'!$J$155</c:f>
              <c:strCache>
                <c:ptCount val="1"/>
                <c:pt idx="0">
                  <c:v>CompanyX</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BLER'!$J$156:$J$254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1a BLER'!$K$155</c:f>
              <c:strCache>
                <c:ptCount val="1"/>
                <c:pt idx="0">
                  <c:v>0</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BLER'!$K$156:$K$254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1a BLER'!$L$155</c:f>
              <c:strCache>
                <c:ptCount val="1"/>
                <c:pt idx="0">
                  <c:v>0</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BLER'!$L$156:$L$254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1a BLER'!$M$155</c:f>
              <c:strCache>
                <c:ptCount val="1"/>
                <c:pt idx="0">
                  <c:v>0</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BLER'!$M$156:$M$254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1a BLER'!$N$155</c:f>
              <c:strCache>
                <c:ptCount val="1"/>
                <c:pt idx="0">
                  <c:v>0</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BLER'!$N$156:$N$254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1a BLER'!$O$155</c:f>
              <c:strCache>
                <c:ptCount val="1"/>
                <c:pt idx="0">
                  <c:v>0</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BLER'!$O$156:$O$254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1a BLER'!$P$155</c:f>
              <c:strCache>
                <c:ptCount val="1"/>
                <c:pt idx="0">
                  <c:v>0</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BLER'!$P$156:$P$254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1a BLER'!$Q$155</c:f>
              <c:strCache>
                <c:ptCount val="1"/>
                <c:pt idx="0">
                  <c:v>0</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BLER'!$Q$156:$Q$254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1a BLER'!$R$155</c:f>
              <c:strCache>
                <c:ptCount val="1"/>
                <c:pt idx="0">
                  <c:v>0</c:v>
                </c:pt>
              </c:strCache>
            </c:strRef>
          </c:tx>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BLER'!$R$156:$R$254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1a BLER'!$S$155</c:f>
              <c:strCache>
                <c:ptCount val="1"/>
                <c:pt idx="0">
                  <c:v>0</c:v>
                </c:pt>
              </c:strCache>
            </c:strRef>
          </c:tx>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BLER'!$S$156:$S$254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1a BLER'!$T$155</c:f>
              <c:strCache>
                <c:ptCount val="1"/>
                <c:pt idx="0">
                  <c:v>0</c:v>
                </c:pt>
              </c:strCache>
            </c:strRef>
          </c:tx>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BLER'!$T$156:$T$254</c:f>
              <c:numCache>
                <c:formatCode>0.000_ </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1a BLER'!$U$155</c:f>
              <c:strCache>
                <c:ptCount val="1"/>
                <c:pt idx="0">
                  <c:v>0</c:v>
                </c:pt>
              </c:strCache>
            </c:strRef>
          </c:tx>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BLER'!$U$156:$U$254</c:f>
              <c:numCache>
                <c:formatCode>0.000_ </c:formatCode>
                <c:ptCount val="99"/>
              </c:numCache>
            </c:numRef>
          </c:yVal>
        </c:ser>
        <c:ser>
          <c:idx val="20"/>
          <c:order val="20"/>
          <c:tx>
            <c:strRef>
              <c:f>'Case 1a BLER'!$V$155</c:f>
              <c:strCache>
                <c:ptCount val="1"/>
                <c:pt idx="0">
                  <c:v>0</c:v>
                </c:pt>
              </c:strCache>
            </c:strRef>
          </c:tx>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BLER'!$V$156:$V$254</c:f>
              <c:numCache>
                <c:formatCode>0.000_ </c:formatCode>
                <c:ptCount val="99"/>
              </c:numCache>
            </c:numRef>
          </c:yVal>
        </c:ser>
        <c:ser>
          <c:idx val="21"/>
          <c:order val="21"/>
          <c:tx>
            <c:strRef>
              <c:f>'Case 1a BLER'!$W$155</c:f>
              <c:strCache>
                <c:ptCount val="1"/>
                <c:pt idx="0">
                  <c:v>0</c:v>
                </c:pt>
              </c:strCache>
            </c:strRef>
          </c:tx>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BLER'!$W$156:$W$254</c:f>
              <c:numCache>
                <c:formatCode>0.000_ </c:formatCode>
                <c:ptCount val="99"/>
              </c:numCache>
            </c:numRef>
          </c:yVal>
        </c:ser>
        <c:ser>
          <c:idx val="22"/>
          <c:order val="22"/>
          <c:tx>
            <c:strRef>
              <c:f>'Case 1a BLER'!$X$155</c:f>
              <c:strCache>
                <c:ptCount val="1"/>
                <c:pt idx="0">
                  <c:v>0</c:v>
                </c:pt>
              </c:strCache>
            </c:strRef>
          </c:tx>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BLER'!$X$156:$X$254</c:f>
              <c:numCache>
                <c:formatCode>0.000_ </c:formatCode>
                <c:ptCount val="99"/>
              </c:numCache>
            </c:numRef>
          </c:yVal>
        </c:ser>
        <c:ser>
          <c:idx val="23"/>
          <c:order val="23"/>
          <c:tx>
            <c:strRef>
              <c:f>'Case 1a BLER'!$Y$155</c:f>
              <c:strCache>
                <c:ptCount val="1"/>
                <c:pt idx="0">
                  <c:v>0</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BLER'!$Y$156:$Y$254</c:f>
              <c:numCache>
                <c:formatCode>0.000_ </c:formatCode>
                <c:ptCount val="99"/>
              </c:numCache>
            </c:numRef>
          </c:yVal>
        </c:ser>
        <c:ser>
          <c:idx val="24"/>
          <c:order val="24"/>
          <c:tx>
            <c:strRef>
              <c:f>'Case 1a BLER'!$Z$155</c:f>
              <c:strCache>
                <c:ptCount val="1"/>
                <c:pt idx="0">
                  <c:v>0</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BLER'!$Z$156:$Z$254</c:f>
              <c:numCache>
                <c:formatCode>0.000_ </c:formatCode>
                <c:ptCount val="99"/>
              </c:numCache>
            </c:numRef>
          </c:yVal>
        </c:ser>
        <c:ser>
          <c:idx val="25"/>
          <c:order val="25"/>
          <c:tx>
            <c:strRef>
              <c:f>'Case 1a BLER'!$AA$155</c:f>
              <c:strCache>
                <c:ptCount val="1"/>
                <c:pt idx="0">
                  <c:v>0</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BLER'!$AA$156:$AA$254</c:f>
              <c:numCache>
                <c:formatCode>0.000_ </c:formatCode>
                <c:ptCount val="99"/>
              </c:numCache>
            </c:numRef>
          </c:yVal>
        </c:ser>
        <c:ser>
          <c:idx val="26"/>
          <c:order val="26"/>
          <c:tx>
            <c:strRef>
              <c:f>'Case 1a BLER'!$AB$155</c:f>
              <c:strCache>
                <c:ptCount val="1"/>
                <c:pt idx="0">
                  <c:v>0</c:v>
                </c:pt>
              </c:strCache>
            </c:strRef>
          </c:tx>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BLER'!$AB$156:$AB$254</c:f>
              <c:numCache>
                <c:formatCode>0.000_ </c:formatCode>
                <c:ptCount val="99"/>
              </c:numCache>
            </c:numRef>
          </c:yVal>
        </c:ser>
        <c:ser>
          <c:idx val="27"/>
          <c:order val="27"/>
          <c:tx>
            <c:strRef>
              <c:f>'Case 1a BLER'!$AC$155</c:f>
              <c:strCache>
                <c:ptCount val="1"/>
                <c:pt idx="0">
                  <c:v>0</c:v>
                </c:pt>
              </c:strCache>
            </c:strRef>
          </c:tx>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BLER'!$AC$156:$AC$254</c:f>
              <c:numCache>
                <c:formatCode>0.000_ </c:formatCode>
                <c:ptCount val="99"/>
              </c:numCache>
            </c:numRef>
          </c:yVal>
        </c:ser>
        <c:ser>
          <c:idx val="28"/>
          <c:order val="28"/>
          <c:tx>
            <c:strRef>
              <c:f>'Case 1a BLER'!$AD$155</c:f>
              <c:strCache>
                <c:ptCount val="1"/>
                <c:pt idx="0">
                  <c:v>0</c:v>
                </c:pt>
              </c:strCache>
            </c:strRef>
          </c:tx>
          <c:marker>
            <c:symbol val="none"/>
          </c:marker>
          <c:xVal>
            <c:numRef>
              <c:f>'Case 1a BLER'!$AE$156:$AE$254</c:f>
              <c:numCache>
                <c:formatCode>0.00</c:formatCode>
                <c:ptCount val="99"/>
                <c:pt idx="0">
                  <c:v>0.93620000000000003</c:v>
                </c:pt>
                <c:pt idx="1">
                  <c:v>0.73480000000000001</c:v>
                </c:pt>
                <c:pt idx="2">
                  <c:v>0.44369999999999998</c:v>
                </c:pt>
                <c:pt idx="3">
                  <c:v>0.20630000000000001</c:v>
                </c:pt>
                <c:pt idx="4">
                  <c:v>5.7299999999999997E-2</c:v>
                </c:pt>
                <c:pt idx="5">
                  <c:v>1.12E-2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BLER'!$AD$156:$AD$254</c:f>
              <c:numCache>
                <c:formatCode>0.000_ </c:formatCode>
                <c:ptCount val="99"/>
              </c:numCache>
            </c:numRef>
          </c:yVal>
        </c:ser>
        <c:axId val="136272128"/>
        <c:axId val="136302976"/>
      </c:scatterChart>
      <c:valAx>
        <c:axId val="136272128"/>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13"/>
              <c:y val="0.92089267540215902"/>
            </c:manualLayout>
          </c:layout>
        </c:title>
        <c:numFmt formatCode="0.E+00" sourceLinked="0"/>
        <c:majorTickMark val="cross"/>
        <c:minorTickMark val="cross"/>
        <c:tickLblPos val="nextTo"/>
        <c:txPr>
          <a:bodyPr rot="0" vert="horz"/>
          <a:lstStyle/>
          <a:p>
            <a:pPr>
              <a:defRPr lang="ja-JP"/>
            </a:pPr>
            <a:endParaRPr lang="en-US"/>
          </a:p>
        </c:txPr>
        <c:crossAx val="136302976"/>
        <c:crossesAt val="-0.5"/>
        <c:crossBetween val="midCat"/>
      </c:valAx>
      <c:valAx>
        <c:axId val="136302976"/>
        <c:scaling>
          <c:orientation val="minMax"/>
          <c:max val="0.1"/>
          <c:min val="-0.1"/>
        </c:scaling>
        <c:axPos val="l"/>
        <c:majorGridlines/>
        <c:title>
          <c:tx>
            <c:rich>
              <a:bodyPr/>
              <a:lstStyle/>
              <a:p>
                <a:pPr>
                  <a:defRPr lang="ja-JP"/>
                </a:pPr>
                <a:r>
                  <a:rPr lang="en-US"/>
                  <a:t>Deviation </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3627212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32" r="0.75000000000001432"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1a BLER'!$B$155</c:f>
              <c:strCache>
                <c:ptCount val="1"/>
                <c:pt idx="0">
                  <c:v>Huawei W-OFDM</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BLER'!$AG$156:$AG$254</c:f>
              <c:numCache>
                <c:formatCode>0.000_ </c:formatCode>
                <c:ptCount val="99"/>
                <c:pt idx="0">
                  <c:v>1.2899999999999912E-2</c:v>
                </c:pt>
                <c:pt idx="1">
                  <c:v>1.0900000000000021E-2</c:v>
                </c:pt>
                <c:pt idx="2">
                  <c:v>2.3199999999999998E-2</c:v>
                </c:pt>
                <c:pt idx="3">
                  <c:v>9.8000000000000032E-3</c:v>
                </c:pt>
                <c:pt idx="4">
                  <c:v>4.4000000000000011E-3</c:v>
                </c:pt>
                <c:pt idx="5">
                  <c:v>2.9999999999999992E-4</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1a BLER'!$AH$155</c:f>
              <c:strCache>
                <c:ptCount val="1"/>
                <c:pt idx="0">
                  <c:v>ZTE FB-OFDM</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1a BLER'!$AI$155</c:f>
              <c:strCache>
                <c:ptCount val="1"/>
                <c:pt idx="0">
                  <c:v>Company2</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BLER'!$AI$156:$AI$254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1a BLER'!$AJ$155</c:f>
              <c:strCache>
                <c:ptCount val="1"/>
                <c:pt idx="0">
                  <c:v>CompanyX</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BLER'!$AJ$156:$AJ$254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1a BLER'!$AK$155</c:f>
              <c:strCache>
                <c:ptCount val="1"/>
                <c:pt idx="0">
                  <c:v>CompanyX</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BLER'!$AK$156:$AK$254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1a BLER'!$AL$155</c:f>
              <c:strCache>
                <c:ptCount val="1"/>
                <c:pt idx="0">
                  <c:v>CompanyX</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BLER'!$AL$156:$AL$254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1a BLER'!$AM$155</c:f>
              <c:strCache>
                <c:ptCount val="1"/>
                <c:pt idx="0">
                  <c:v>CompanyX</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BLER'!$AM$156:$AM$254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1a BLER'!$AN$155</c:f>
              <c:strCache>
                <c:ptCount val="1"/>
                <c:pt idx="0">
                  <c:v>CompanyX</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BLER'!$AN$156:$AN$254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1a BLER'!$J$155</c:f>
              <c:strCache>
                <c:ptCount val="1"/>
                <c:pt idx="0">
                  <c:v>CompanyX</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BLER'!$AO$156:$AO$254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1a BLER'!$AP$155</c:f>
              <c:strCache>
                <c:ptCount val="1"/>
                <c:pt idx="0">
                  <c:v>0</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BLER'!$AP$156:$AP$254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1a BLER'!$AQ$155</c:f>
              <c:strCache>
                <c:ptCount val="1"/>
                <c:pt idx="0">
                  <c:v>0</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BLER'!$AQ$156:$AQ$254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1a BLER'!$AR$155</c:f>
              <c:strCache>
                <c:ptCount val="1"/>
                <c:pt idx="0">
                  <c:v>0</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BLER'!$AR$156:$AR$254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1a BLER'!$AS$155</c:f>
              <c:strCache>
                <c:ptCount val="1"/>
                <c:pt idx="0">
                  <c:v>0</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BLER'!$AS$156:$AS$254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1a BLER'!$AT$155</c:f>
              <c:strCache>
                <c:ptCount val="1"/>
                <c:pt idx="0">
                  <c:v>0</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BLER'!$AT$156:$AT$254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1a BLER'!$AU$155</c:f>
              <c:strCache>
                <c:ptCount val="1"/>
                <c:pt idx="0">
                  <c:v>0</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BLER'!$AU$156:$AU$254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1a BLER'!$AV$155</c:f>
              <c:strCache>
                <c:ptCount val="1"/>
                <c:pt idx="0">
                  <c:v>0</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BLER'!$AV$156:$AV$254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1a BLER'!$AW$155</c:f>
              <c:strCache>
                <c:ptCount val="1"/>
                <c:pt idx="0">
                  <c:v>0</c:v>
                </c:pt>
              </c:strCache>
            </c:strRef>
          </c:tx>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BLER'!$AW$156:$AW$254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1a BLER'!$AX$155</c:f>
              <c:strCache>
                <c:ptCount val="1"/>
                <c:pt idx="0">
                  <c:v>0</c:v>
                </c:pt>
              </c:strCache>
            </c:strRef>
          </c:tx>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BLER'!$AX$156:$AX$254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1a BLER'!$AY$155</c:f>
              <c:strCache>
                <c:ptCount val="1"/>
                <c:pt idx="0">
                  <c:v>0</c:v>
                </c:pt>
              </c:strCache>
            </c:strRef>
          </c:tx>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BLER'!$AY$156:$AY$254</c:f>
              <c:numCache>
                <c:formatCode>0.000_ </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1a BLER'!$AZ$155</c:f>
              <c:strCache>
                <c:ptCount val="1"/>
                <c:pt idx="0">
                  <c:v>0</c:v>
                </c:pt>
              </c:strCache>
            </c:strRef>
          </c:tx>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BLER'!$AZ$156:$AZ$254</c:f>
              <c:numCache>
                <c:formatCode>0.000_ </c:formatCode>
                <c:ptCount val="99"/>
              </c:numCache>
            </c:numRef>
          </c:yVal>
        </c:ser>
        <c:ser>
          <c:idx val="20"/>
          <c:order val="20"/>
          <c:tx>
            <c:strRef>
              <c:f>'Case 1a BLER'!$BA$155</c:f>
              <c:strCache>
                <c:ptCount val="1"/>
                <c:pt idx="0">
                  <c:v>0</c:v>
                </c:pt>
              </c:strCache>
            </c:strRef>
          </c:tx>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BLER'!$BA$156:$BA$254</c:f>
              <c:numCache>
                <c:formatCode>0.000_ </c:formatCode>
                <c:ptCount val="99"/>
              </c:numCache>
            </c:numRef>
          </c:yVal>
        </c:ser>
        <c:ser>
          <c:idx val="21"/>
          <c:order val="21"/>
          <c:tx>
            <c:strRef>
              <c:f>'Case 1a BLER'!$BB$155</c:f>
              <c:strCache>
                <c:ptCount val="1"/>
                <c:pt idx="0">
                  <c:v>0</c:v>
                </c:pt>
              </c:strCache>
            </c:strRef>
          </c:tx>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BLER'!$BB$156:$BB$254</c:f>
              <c:numCache>
                <c:formatCode>0.000_ </c:formatCode>
                <c:ptCount val="99"/>
              </c:numCache>
            </c:numRef>
          </c:yVal>
        </c:ser>
        <c:ser>
          <c:idx val="22"/>
          <c:order val="22"/>
          <c:tx>
            <c:strRef>
              <c:f>'Case 1a BLER'!$BC$155</c:f>
              <c:strCache>
                <c:ptCount val="1"/>
                <c:pt idx="0">
                  <c:v>0</c:v>
                </c:pt>
              </c:strCache>
            </c:strRef>
          </c:tx>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BLER'!$BC$156:$BC$254</c:f>
              <c:numCache>
                <c:formatCode>0.000_ </c:formatCode>
                <c:ptCount val="99"/>
              </c:numCache>
            </c:numRef>
          </c:yVal>
        </c:ser>
        <c:ser>
          <c:idx val="23"/>
          <c:order val="23"/>
          <c:tx>
            <c:strRef>
              <c:f>'Case 1a BLER'!$BD$155</c:f>
              <c:strCache>
                <c:ptCount val="1"/>
                <c:pt idx="0">
                  <c:v>0</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BLER'!$BD$156:$BD$254</c:f>
              <c:numCache>
                <c:formatCode>0.000_ </c:formatCode>
                <c:ptCount val="99"/>
              </c:numCache>
            </c:numRef>
          </c:yVal>
        </c:ser>
        <c:ser>
          <c:idx val="24"/>
          <c:order val="24"/>
          <c:tx>
            <c:strRef>
              <c:f>'Case 1a BLER'!$BE$155</c:f>
              <c:strCache>
                <c:ptCount val="1"/>
                <c:pt idx="0">
                  <c:v>0</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BLER'!$BE$156:$BE$254</c:f>
              <c:numCache>
                <c:formatCode>0.000_ </c:formatCode>
                <c:ptCount val="99"/>
              </c:numCache>
            </c:numRef>
          </c:yVal>
        </c:ser>
        <c:ser>
          <c:idx val="25"/>
          <c:order val="25"/>
          <c:tx>
            <c:strRef>
              <c:f>'Case 1a BLER'!$BF$155</c:f>
              <c:strCache>
                <c:ptCount val="1"/>
                <c:pt idx="0">
                  <c:v>0</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BLER'!$BF$156:$BF$254</c:f>
              <c:numCache>
                <c:formatCode>0.000_ </c:formatCode>
                <c:ptCount val="99"/>
              </c:numCache>
            </c:numRef>
          </c:yVal>
        </c:ser>
        <c:ser>
          <c:idx val="26"/>
          <c:order val="26"/>
          <c:tx>
            <c:strRef>
              <c:f>'Case 1a BLER'!$BG$155</c:f>
              <c:strCache>
                <c:ptCount val="1"/>
                <c:pt idx="0">
                  <c:v>0</c:v>
                </c:pt>
              </c:strCache>
            </c:strRef>
          </c:tx>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BLER'!$BG$156:$BG$254</c:f>
              <c:numCache>
                <c:formatCode>0.000_ </c:formatCode>
                <c:ptCount val="99"/>
              </c:numCache>
            </c:numRef>
          </c:yVal>
        </c:ser>
        <c:ser>
          <c:idx val="27"/>
          <c:order val="27"/>
          <c:tx>
            <c:strRef>
              <c:f>'Case 1a BLER'!$BH$155</c:f>
              <c:strCache>
                <c:ptCount val="1"/>
                <c:pt idx="0">
                  <c:v>0</c:v>
                </c:pt>
              </c:strCache>
            </c:strRef>
          </c:tx>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BLER'!$BH$156:$BH$254</c:f>
              <c:numCache>
                <c:formatCode>0.000_ </c:formatCode>
                <c:ptCount val="99"/>
              </c:numCache>
            </c:numRef>
          </c:yVal>
        </c:ser>
        <c:ser>
          <c:idx val="28"/>
          <c:order val="28"/>
          <c:tx>
            <c:strRef>
              <c:f>'Case 1a BLER'!$BI$155</c:f>
              <c:strCache>
                <c:ptCount val="1"/>
                <c:pt idx="0">
                  <c:v>0</c:v>
                </c:pt>
              </c:strCache>
            </c:strRef>
          </c:tx>
          <c:marker>
            <c:symbol val="none"/>
          </c:marker>
          <c:xVal>
            <c:numRef>
              <c:f>'Case 1a BLER'!$BJ$156:$BJ$254</c:f>
              <c:numCache>
                <c:formatCode>0.00</c:formatCode>
                <c:ptCount val="99"/>
                <c:pt idx="0">
                  <c:v>0.92490000000000006</c:v>
                </c:pt>
                <c:pt idx="1">
                  <c:v>0.72760000000000002</c:v>
                </c:pt>
                <c:pt idx="2">
                  <c:v>0.4239</c:v>
                </c:pt>
                <c:pt idx="3">
                  <c:v>0.19850000000000001</c:v>
                </c:pt>
                <c:pt idx="4">
                  <c:v>5.3699999999999998E-2</c:v>
                </c:pt>
                <c:pt idx="5">
                  <c:v>1.0999999999999999E-2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BLER'!$BI$156:$BI$254</c:f>
              <c:numCache>
                <c:formatCode>0.000_ </c:formatCode>
                <c:ptCount val="99"/>
              </c:numCache>
            </c:numRef>
          </c:yVal>
        </c:ser>
        <c:axId val="136722304"/>
        <c:axId val="136728576"/>
      </c:scatterChart>
      <c:valAx>
        <c:axId val="136722304"/>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24"/>
              <c:y val="0.92089267540215902"/>
            </c:manualLayout>
          </c:layout>
        </c:title>
        <c:numFmt formatCode="0.E+00" sourceLinked="0"/>
        <c:majorTickMark val="cross"/>
        <c:minorTickMark val="cross"/>
        <c:tickLblPos val="nextTo"/>
        <c:txPr>
          <a:bodyPr rot="0" vert="horz"/>
          <a:lstStyle/>
          <a:p>
            <a:pPr>
              <a:defRPr lang="ja-JP"/>
            </a:pPr>
            <a:endParaRPr lang="en-US"/>
          </a:p>
        </c:txPr>
        <c:crossAx val="136728576"/>
        <c:crossesAt val="-0.5"/>
        <c:crossBetween val="midCat"/>
      </c:valAx>
      <c:valAx>
        <c:axId val="136728576"/>
        <c:scaling>
          <c:orientation val="minMax"/>
          <c:max val="0.1"/>
          <c:min val="-0.1"/>
        </c:scaling>
        <c:axPos val="l"/>
        <c:majorGridlines/>
        <c:title>
          <c:tx>
            <c:rich>
              <a:bodyPr/>
              <a:lstStyle/>
              <a:p>
                <a:pPr>
                  <a:defRPr lang="ja-JP"/>
                </a:pPr>
                <a:r>
                  <a:rPr lang="en-US"/>
                  <a:t>Deviation</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3672230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43" r="0.75000000000001443"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1a PSD'!$B$25</c:f>
              <c:strCache>
                <c:ptCount val="1"/>
                <c:pt idx="0">
                  <c:v>Huawei W-OFDM</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PSD'!$B$29:$B$129</c:f>
              <c:numCache>
                <c:formatCode>0.00</c:formatCode>
                <c:ptCount val="101"/>
                <c:pt idx="0">
                  <c:v>21.300460606088599</c:v>
                </c:pt>
                <c:pt idx="1">
                  <c:v>21.583772425466702</c:v>
                </c:pt>
                <c:pt idx="2">
                  <c:v>21.881288887924999</c:v>
                </c:pt>
                <c:pt idx="3">
                  <c:v>21.460434439398</c:v>
                </c:pt>
                <c:pt idx="4">
                  <c:v>21.109455899812701</c:v>
                </c:pt>
                <c:pt idx="5">
                  <c:v>21.638426657413898</c:v>
                </c:pt>
                <c:pt idx="6">
                  <c:v>20.353413034372899</c:v>
                </c:pt>
                <c:pt idx="7">
                  <c:v>6.35935250071394</c:v>
                </c:pt>
                <c:pt idx="8">
                  <c:v>0.800460990060049</c:v>
                </c:pt>
                <c:pt idx="9">
                  <c:v>-2.52508167768918</c:v>
                </c:pt>
                <c:pt idx="10">
                  <c:v>-5.3337769279589304</c:v>
                </c:pt>
                <c:pt idx="11">
                  <c:v>-7.9698189580971999</c:v>
                </c:pt>
                <c:pt idx="12">
                  <c:v>-10.617408591946999</c:v>
                </c:pt>
                <c:pt idx="13">
                  <c:v>-13.387332448509</c:v>
                </c:pt>
                <c:pt idx="14">
                  <c:v>-16.363758553669101</c:v>
                </c:pt>
                <c:pt idx="15">
                  <c:v>-19.573853982263699</c:v>
                </c:pt>
                <c:pt idx="16">
                  <c:v>-23.049742583684601</c:v>
                </c:pt>
                <c:pt idx="17">
                  <c:v>-26.754707139644701</c:v>
                </c:pt>
                <c:pt idx="18">
                  <c:v>-30.520567241159899</c:v>
                </c:pt>
                <c:pt idx="19">
                  <c:v>-33.764209329626702</c:v>
                </c:pt>
                <c:pt idx="20">
                  <c:v>-35.5742609345509</c:v>
                </c:pt>
                <c:pt idx="21">
                  <c:v>-36.048562001259199</c:v>
                </c:pt>
                <c:pt idx="22">
                  <c:v>-36.230652406734499</c:v>
                </c:pt>
                <c:pt idx="23">
                  <c:v>-36.7365706692812</c:v>
                </c:pt>
                <c:pt idx="24">
                  <c:v>-37.724517869386901</c:v>
                </c:pt>
                <c:pt idx="25">
                  <c:v>-39.137906217240499</c:v>
                </c:pt>
                <c:pt idx="26">
                  <c:v>-40.848991760935498</c:v>
                </c:pt>
                <c:pt idx="27">
                  <c:v>-42.673255011167598</c:v>
                </c:pt>
                <c:pt idx="28">
                  <c:v>-44.4389602390183</c:v>
                </c:pt>
                <c:pt idx="29">
                  <c:v>-45.8966033333312</c:v>
                </c:pt>
                <c:pt idx="30">
                  <c:v>-46.8183259730259</c:v>
                </c:pt>
                <c:pt idx="31">
                  <c:v>-47.224557234125498</c:v>
                </c:pt>
                <c:pt idx="32">
                  <c:v>-47.429133492898302</c:v>
                </c:pt>
                <c:pt idx="33">
                  <c:v>-47.7595059884734</c:v>
                </c:pt>
                <c:pt idx="34">
                  <c:v>-48.379938848592801</c:v>
                </c:pt>
                <c:pt idx="35">
                  <c:v>-49.2710772096003</c:v>
                </c:pt>
                <c:pt idx="36">
                  <c:v>-50.319641201763702</c:v>
                </c:pt>
                <c:pt idx="37">
                  <c:v>-51.423937098283098</c:v>
                </c:pt>
                <c:pt idx="38">
                  <c:v>-52.519982936388601</c:v>
                </c:pt>
                <c:pt idx="39">
                  <c:v>-53.525037654027898</c:v>
                </c:pt>
                <c:pt idx="40">
                  <c:v>-54.2833855758902</c:v>
                </c:pt>
                <c:pt idx="41">
                  <c:v>-54.734351789608702</c:v>
                </c:pt>
                <c:pt idx="42">
                  <c:v>-54.9705787228121</c:v>
                </c:pt>
                <c:pt idx="43">
                  <c:v>-55.225353892499498</c:v>
                </c:pt>
                <c:pt idx="44">
                  <c:v>-55.642101265490297</c:v>
                </c:pt>
                <c:pt idx="45">
                  <c:v>-56.211383945491399</c:v>
                </c:pt>
                <c:pt idx="46">
                  <c:v>-56.882599850866498</c:v>
                </c:pt>
                <c:pt idx="47">
                  <c:v>-57.625583620415199</c:v>
                </c:pt>
                <c:pt idx="48">
                  <c:v>-58.431632485057399</c:v>
                </c:pt>
                <c:pt idx="49">
                  <c:v>-59.269794304389698</c:v>
                </c:pt>
                <c:pt idx="50">
                  <c:v>-59.997947498864697</c:v>
                </c:pt>
                <c:pt idx="51">
                  <c:v>-60.482269734859102</c:v>
                </c:pt>
                <c:pt idx="52">
                  <c:v>-60.732341429344203</c:v>
                </c:pt>
                <c:pt idx="53">
                  <c:v>-60.9322869374924</c:v>
                </c:pt>
                <c:pt idx="54">
                  <c:v>-61.2048829561964</c:v>
                </c:pt>
                <c:pt idx="55">
                  <c:v>-61.563023377918597</c:v>
                </c:pt>
                <c:pt idx="56">
                  <c:v>-62.013790398051697</c:v>
                </c:pt>
                <c:pt idx="57">
                  <c:v>-62.563649143783501</c:v>
                </c:pt>
                <c:pt idx="58">
                  <c:v>-63.243977076958302</c:v>
                </c:pt>
                <c:pt idx="59">
                  <c:v>-64.021445988395698</c:v>
                </c:pt>
                <c:pt idx="60">
                  <c:v>-64.750639930521103</c:v>
                </c:pt>
                <c:pt idx="61">
                  <c:v>-65.262317389985597</c:v>
                </c:pt>
                <c:pt idx="62">
                  <c:v>-65.524237559348094</c:v>
                </c:pt>
                <c:pt idx="63">
                  <c:v>-65.6624868988835</c:v>
                </c:pt>
                <c:pt idx="64">
                  <c:v>-65.818532621914699</c:v>
                </c:pt>
                <c:pt idx="65">
                  <c:v>-66.048263230241105</c:v>
                </c:pt>
                <c:pt idx="66">
                  <c:v>-66.362991418966502</c:v>
                </c:pt>
                <c:pt idx="67">
                  <c:v>-66.818058201328796</c:v>
                </c:pt>
                <c:pt idx="68">
                  <c:v>-67.455927797057001</c:v>
                </c:pt>
                <c:pt idx="69">
                  <c:v>-68.232507908335705</c:v>
                </c:pt>
                <c:pt idx="70">
                  <c:v>-68.968504137272006</c:v>
                </c:pt>
                <c:pt idx="71">
                  <c:v>-69.489248470536694</c:v>
                </c:pt>
                <c:pt idx="72">
                  <c:v>-69.732152843246197</c:v>
                </c:pt>
                <c:pt idx="73">
                  <c:v>-69.831001365324198</c:v>
                </c:pt>
                <c:pt idx="74">
                  <c:v>-69.8950716897143</c:v>
                </c:pt>
                <c:pt idx="75">
                  <c:v>-70.048390485500306</c:v>
                </c:pt>
                <c:pt idx="76">
                  <c:v>-70.286741443030394</c:v>
                </c:pt>
                <c:pt idx="77">
                  <c:v>-70.719634017590494</c:v>
                </c:pt>
                <c:pt idx="78">
                  <c:v>-71.351518837015803</c:v>
                </c:pt>
                <c:pt idx="79">
                  <c:v>-72.131043252216003</c:v>
                </c:pt>
                <c:pt idx="80">
                  <c:v>-72.870815884914407</c:v>
                </c:pt>
                <c:pt idx="81">
                  <c:v>-73.379833485423802</c:v>
                </c:pt>
                <c:pt idx="82">
                  <c:v>-73.609962946392002</c:v>
                </c:pt>
                <c:pt idx="83">
                  <c:v>-73.655705326186407</c:v>
                </c:pt>
                <c:pt idx="84">
                  <c:v>-73.655611999434299</c:v>
                </c:pt>
                <c:pt idx="85">
                  <c:v>-73.745198429640496</c:v>
                </c:pt>
                <c:pt idx="86">
                  <c:v>-73.970427992885206</c:v>
                </c:pt>
                <c:pt idx="87">
                  <c:v>-74.422042913750602</c:v>
                </c:pt>
                <c:pt idx="88">
                  <c:v>-75.067207648352706</c:v>
                </c:pt>
                <c:pt idx="89">
                  <c:v>-75.850969117939698</c:v>
                </c:pt>
                <c:pt idx="90">
                  <c:v>-76.576729648311797</c:v>
                </c:pt>
                <c:pt idx="91">
                  <c:v>-77.042492896952695</c:v>
                </c:pt>
                <c:pt idx="92">
                  <c:v>-77.229114474362106</c:v>
                </c:pt>
                <c:pt idx="93">
                  <c:v>-77.216663470418695</c:v>
                </c:pt>
                <c:pt idx="94">
                  <c:v>-77.177817607837596</c:v>
                </c:pt>
                <c:pt idx="95">
                  <c:v>-77.251743806510305</c:v>
                </c:pt>
                <c:pt idx="96">
                  <c:v>-77.5030541248817</c:v>
                </c:pt>
                <c:pt idx="97">
                  <c:v>-77.960845657882004</c:v>
                </c:pt>
                <c:pt idx="98">
                  <c:v>-78.622632958910003</c:v>
                </c:pt>
                <c:pt idx="99">
                  <c:v>-79.361393545348804</c:v>
                </c:pt>
                <c:pt idx="100">
                  <c:v>-80.010190489325396</c:v>
                </c:pt>
              </c:numCache>
            </c:numRef>
          </c:yVal>
        </c:ser>
        <c:ser>
          <c:idx val="3"/>
          <c:order val="1"/>
          <c:tx>
            <c:strRef>
              <c:f>'Case 1a PSD'!$C$25</c:f>
              <c:strCache>
                <c:ptCount val="1"/>
                <c:pt idx="0">
                  <c:v>ZTE FB-OFDM</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PSD'!$C$29:$C$129</c:f>
              <c:numCache>
                <c:formatCode>0.00</c:formatCode>
                <c:ptCount val="101"/>
                <c:pt idx="0">
                  <c:v>21.2823970277535</c:v>
                </c:pt>
                <c:pt idx="1">
                  <c:v>21.0322517614918</c:v>
                </c:pt>
                <c:pt idx="2">
                  <c:v>21.071646735023201</c:v>
                </c:pt>
                <c:pt idx="3">
                  <c:v>21.1430348451686</c:v>
                </c:pt>
                <c:pt idx="4">
                  <c:v>21.071101763802499</c:v>
                </c:pt>
                <c:pt idx="5">
                  <c:v>20.935250925068999</c:v>
                </c:pt>
                <c:pt idx="6">
                  <c:v>21.185494453126999</c:v>
                </c:pt>
                <c:pt idx="7">
                  <c:v>-10.190865717335599</c:v>
                </c:pt>
                <c:pt idx="8">
                  <c:v>-15.4709299465484</c:v>
                </c:pt>
                <c:pt idx="9">
                  <c:v>-19.702487492824499</c:v>
                </c:pt>
                <c:pt idx="10">
                  <c:v>-23.5266525179246</c:v>
                </c:pt>
                <c:pt idx="11">
                  <c:v>-27.1983895026525</c:v>
                </c:pt>
                <c:pt idx="12">
                  <c:v>-31.007513011534801</c:v>
                </c:pt>
                <c:pt idx="13">
                  <c:v>-35.311036725291899</c:v>
                </c:pt>
                <c:pt idx="14">
                  <c:v>-40.290345130492902</c:v>
                </c:pt>
                <c:pt idx="15">
                  <c:v>-45.957901341899898</c:v>
                </c:pt>
                <c:pt idx="16">
                  <c:v>-50.242423109730503</c:v>
                </c:pt>
                <c:pt idx="17">
                  <c:v>-51.146617974706601</c:v>
                </c:pt>
                <c:pt idx="18">
                  <c:v>-51.015915045523698</c:v>
                </c:pt>
                <c:pt idx="19">
                  <c:v>-51.609762121289599</c:v>
                </c:pt>
                <c:pt idx="20">
                  <c:v>-53.273619026490501</c:v>
                </c:pt>
                <c:pt idx="21">
                  <c:v>-55.713854948114999</c:v>
                </c:pt>
                <c:pt idx="22">
                  <c:v>-58.628439487727697</c:v>
                </c:pt>
                <c:pt idx="23">
                  <c:v>-61.1562942425359</c:v>
                </c:pt>
                <c:pt idx="24">
                  <c:v>-62.1972964354933</c:v>
                </c:pt>
                <c:pt idx="25">
                  <c:v>-61.887314667997302</c:v>
                </c:pt>
                <c:pt idx="26">
                  <c:v>-61.953519754539101</c:v>
                </c:pt>
                <c:pt idx="27">
                  <c:v>-62.929150509007997</c:v>
                </c:pt>
                <c:pt idx="28">
                  <c:v>-64.509247871181799</c:v>
                </c:pt>
                <c:pt idx="29">
                  <c:v>-66.309838590477199</c:v>
                </c:pt>
                <c:pt idx="30">
                  <c:v>-68.277444222868198</c:v>
                </c:pt>
                <c:pt idx="31">
                  <c:v>-69.466192772774406</c:v>
                </c:pt>
                <c:pt idx="32">
                  <c:v>-69.104707015239995</c:v>
                </c:pt>
                <c:pt idx="33">
                  <c:v>-68.933766886276004</c:v>
                </c:pt>
                <c:pt idx="34">
                  <c:v>-69.629246718498806</c:v>
                </c:pt>
                <c:pt idx="35">
                  <c:v>-70.810719868145299</c:v>
                </c:pt>
                <c:pt idx="36">
                  <c:v>-71.979080691297497</c:v>
                </c:pt>
                <c:pt idx="37">
                  <c:v>-73.541272147940106</c:v>
                </c:pt>
                <c:pt idx="38">
                  <c:v>-74.8720565513444</c:v>
                </c:pt>
                <c:pt idx="39">
                  <c:v>-74.572492259391893</c:v>
                </c:pt>
                <c:pt idx="40">
                  <c:v>-74.216631456834705</c:v>
                </c:pt>
                <c:pt idx="41">
                  <c:v>-74.752098719245893</c:v>
                </c:pt>
                <c:pt idx="42">
                  <c:v>-75.666340133189607</c:v>
                </c:pt>
                <c:pt idx="43">
                  <c:v>-76.417755118118805</c:v>
                </c:pt>
                <c:pt idx="44">
                  <c:v>-77.715358292950299</c:v>
                </c:pt>
                <c:pt idx="45">
                  <c:v>-79.139924250817501</c:v>
                </c:pt>
                <c:pt idx="46">
                  <c:v>-79.008449792202299</c:v>
                </c:pt>
                <c:pt idx="47">
                  <c:v>-78.489671555990398</c:v>
                </c:pt>
                <c:pt idx="48">
                  <c:v>-78.890973579601507</c:v>
                </c:pt>
                <c:pt idx="49">
                  <c:v>-79.621753345745006</c:v>
                </c:pt>
                <c:pt idx="50">
                  <c:v>-80.117187521066299</c:v>
                </c:pt>
                <c:pt idx="51">
                  <c:v>-81.2153146151892</c:v>
                </c:pt>
                <c:pt idx="52">
                  <c:v>-82.647266144034006</c:v>
                </c:pt>
                <c:pt idx="53">
                  <c:v>-82.705892734623504</c:v>
                </c:pt>
                <c:pt idx="54">
                  <c:v>-82.060792611754593</c:v>
                </c:pt>
                <c:pt idx="55">
                  <c:v>-82.323865172472196</c:v>
                </c:pt>
                <c:pt idx="56">
                  <c:v>-83.011822421229596</c:v>
                </c:pt>
                <c:pt idx="57">
                  <c:v>-83.391305969750704</c:v>
                </c:pt>
                <c:pt idx="58">
                  <c:v>-84.239991503488696</c:v>
                </c:pt>
                <c:pt idx="59">
                  <c:v>-85.645895863548006</c:v>
                </c:pt>
                <c:pt idx="60">
                  <c:v>-85.886425720192406</c:v>
                </c:pt>
                <c:pt idx="61">
                  <c:v>-85.173122732064797</c:v>
                </c:pt>
                <c:pt idx="62">
                  <c:v>-85.274244323542604</c:v>
                </c:pt>
                <c:pt idx="63">
                  <c:v>-85.944168551584198</c:v>
                </c:pt>
                <c:pt idx="64">
                  <c:v>-86.245396157200403</c:v>
                </c:pt>
                <c:pt idx="65">
                  <c:v>-86.854911257214695</c:v>
                </c:pt>
                <c:pt idx="66">
                  <c:v>-88.218539844070094</c:v>
                </c:pt>
                <c:pt idx="67">
                  <c:v>-88.671220767800804</c:v>
                </c:pt>
                <c:pt idx="68">
                  <c:v>-87.960473304546696</c:v>
                </c:pt>
                <c:pt idx="69">
                  <c:v>-87.903102816951204</c:v>
                </c:pt>
                <c:pt idx="70">
                  <c:v>-88.497506055948307</c:v>
                </c:pt>
                <c:pt idx="71">
                  <c:v>-88.728396542035895</c:v>
                </c:pt>
                <c:pt idx="72">
                  <c:v>-89.152664047967605</c:v>
                </c:pt>
                <c:pt idx="73">
                  <c:v>-90.403723449956601</c:v>
                </c:pt>
                <c:pt idx="74">
                  <c:v>-91.099703180057901</c:v>
                </c:pt>
                <c:pt idx="75">
                  <c:v>-90.424512236176497</c:v>
                </c:pt>
                <c:pt idx="76">
                  <c:v>-90.218272467612394</c:v>
                </c:pt>
                <c:pt idx="77">
                  <c:v>-90.765074731814593</c:v>
                </c:pt>
                <c:pt idx="78">
                  <c:v>-90.995501779626906</c:v>
                </c:pt>
                <c:pt idx="79">
                  <c:v>-91.234337746770805</c:v>
                </c:pt>
                <c:pt idx="80">
                  <c:v>-92.330122166743806</c:v>
                </c:pt>
                <c:pt idx="81">
                  <c:v>-93.226666599147606</c:v>
                </c:pt>
                <c:pt idx="82">
                  <c:v>-92.620380372091105</c:v>
                </c:pt>
                <c:pt idx="83">
                  <c:v>-92.260954191436895</c:v>
                </c:pt>
                <c:pt idx="84">
                  <c:v>-92.769935154756894</c:v>
                </c:pt>
                <c:pt idx="85">
                  <c:v>-93.034074268377793</c:v>
                </c:pt>
                <c:pt idx="86">
                  <c:v>-93.115712476347696</c:v>
                </c:pt>
                <c:pt idx="87">
                  <c:v>-94.037204920308199</c:v>
                </c:pt>
                <c:pt idx="88">
                  <c:v>-95.038274042886997</c:v>
                </c:pt>
                <c:pt idx="89">
                  <c:v>-94.592843903149898</c:v>
                </c:pt>
                <c:pt idx="90">
                  <c:v>-94.100170124705201</c:v>
                </c:pt>
                <c:pt idx="91">
                  <c:v>-94.459053228425702</c:v>
                </c:pt>
                <c:pt idx="92">
                  <c:v>-94.742786281829495</c:v>
                </c:pt>
                <c:pt idx="93">
                  <c:v>-94.768386909699203</c:v>
                </c:pt>
                <c:pt idx="94">
                  <c:v>-95.443165173345093</c:v>
                </c:pt>
                <c:pt idx="95">
                  <c:v>-96.432399822044204</c:v>
                </c:pt>
                <c:pt idx="96">
                  <c:v>-96.224082922623595</c:v>
                </c:pt>
                <c:pt idx="97">
                  <c:v>-95.644053609737995</c:v>
                </c:pt>
                <c:pt idx="98">
                  <c:v>-95.737209103933907</c:v>
                </c:pt>
                <c:pt idx="99">
                  <c:v>-96.079230896206994</c:v>
                </c:pt>
                <c:pt idx="100">
                  <c:v>-96.103001574449095</c:v>
                </c:pt>
              </c:numCache>
            </c:numRef>
          </c:yVal>
        </c:ser>
        <c:ser>
          <c:idx val="4"/>
          <c:order val="2"/>
          <c:tx>
            <c:strRef>
              <c:f>'Case 1a PSD'!$D$25</c:f>
              <c:strCache>
                <c:ptCount val="1"/>
                <c:pt idx="0">
                  <c:v>Company2</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PSD'!$D$29:$D$129</c:f>
              <c:numCache>
                <c:formatCode>0.00</c:formatCode>
                <c:ptCount val="101"/>
              </c:numCache>
            </c:numRef>
          </c:yVal>
        </c:ser>
        <c:ser>
          <c:idx val="5"/>
          <c:order val="3"/>
          <c:tx>
            <c:strRef>
              <c:f>'Case 1a PSD'!$E$25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PSD'!$E$29:$E$129</c:f>
              <c:numCache>
                <c:formatCode>0.00</c:formatCode>
                <c:ptCount val="101"/>
              </c:numCache>
            </c:numRef>
          </c:yVal>
        </c:ser>
        <c:ser>
          <c:idx val="6"/>
          <c:order val="4"/>
          <c:tx>
            <c:strRef>
              <c:f>'Case 1a PSD'!$F$25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PSD'!$F$29:$F$129</c:f>
              <c:numCache>
                <c:formatCode>0.00</c:formatCode>
                <c:ptCount val="101"/>
              </c:numCache>
            </c:numRef>
          </c:yVal>
        </c:ser>
        <c:ser>
          <c:idx val="7"/>
          <c:order val="5"/>
          <c:tx>
            <c:strRef>
              <c:f>'Case 1a PSD'!$G$25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PSD'!$G$29:$G$129</c:f>
              <c:numCache>
                <c:formatCode>0.00</c:formatCode>
                <c:ptCount val="101"/>
              </c:numCache>
            </c:numRef>
          </c:yVal>
        </c:ser>
        <c:ser>
          <c:idx val="11"/>
          <c:order val="6"/>
          <c:tx>
            <c:strRef>
              <c:f>'Case 1a PSD'!$H$25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PSD'!$H$29:$H$129</c:f>
              <c:numCache>
                <c:formatCode>0.00</c:formatCode>
                <c:ptCount val="101"/>
              </c:numCache>
            </c:numRef>
          </c:yVal>
        </c:ser>
        <c:ser>
          <c:idx val="9"/>
          <c:order val="7"/>
          <c:tx>
            <c:strRef>
              <c:f>'Case 1a PSD'!$I$25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PSD'!$I$29:$I$129</c:f>
              <c:numCache>
                <c:formatCode>0.00</c:formatCode>
                <c:ptCount val="101"/>
              </c:numCache>
            </c:numRef>
          </c:yVal>
        </c:ser>
        <c:ser>
          <c:idx val="8"/>
          <c:order val="8"/>
          <c:tx>
            <c:strRef>
              <c:f>'Case 1a PSD'!$J$25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PSD'!$J$29:$J$129</c:f>
              <c:numCache>
                <c:formatCode>0.00</c:formatCode>
                <c:ptCount val="101"/>
              </c:numCache>
            </c:numRef>
          </c:yVal>
        </c:ser>
        <c:ser>
          <c:idx val="12"/>
          <c:order val="9"/>
          <c:tx>
            <c:strRef>
              <c:f>'Case 1a PSD'!$K$25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PSD'!$K$29:$K$129</c:f>
              <c:numCache>
                <c:formatCode>0.00</c:formatCode>
                <c:ptCount val="101"/>
              </c:numCache>
            </c:numRef>
          </c:yVal>
        </c:ser>
        <c:ser>
          <c:idx val="10"/>
          <c:order val="10"/>
          <c:tx>
            <c:strRef>
              <c:f>'Case 1a PSD'!$L$25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PSD'!$L$29:$L$129</c:f>
              <c:numCache>
                <c:formatCode>0.00</c:formatCode>
                <c:ptCount val="101"/>
              </c:numCache>
            </c:numRef>
          </c:yVal>
        </c:ser>
        <c:ser>
          <c:idx val="13"/>
          <c:order val="11"/>
          <c:tx>
            <c:strRef>
              <c:f>'Case 1a PSD'!$M$25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PSD'!$M$29:$M$129</c:f>
              <c:numCache>
                <c:formatCode>0.00</c:formatCode>
                <c:ptCount val="101"/>
              </c:numCache>
            </c:numRef>
          </c:yVal>
        </c:ser>
        <c:ser>
          <c:idx val="14"/>
          <c:order val="12"/>
          <c:tx>
            <c:strRef>
              <c:f>'Case 1a PSD'!$N$25</c:f>
              <c:strCache>
                <c:ptCount val="1"/>
              </c:strCache>
            </c:strRef>
          </c:tx>
          <c:spPr>
            <a:ln w="28575"/>
          </c:spPr>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PSD'!$N$29:$N$129</c:f>
              <c:numCache>
                <c:formatCode>0.00</c:formatCode>
                <c:ptCount val="101"/>
              </c:numCache>
            </c:numRef>
          </c:yVal>
        </c:ser>
        <c:ser>
          <c:idx val="15"/>
          <c:order val="13"/>
          <c:tx>
            <c:strRef>
              <c:f>'Case 1a PSD'!$O$25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PSD'!$O$29:$O$129</c:f>
              <c:numCache>
                <c:formatCode>0.00</c:formatCode>
                <c:ptCount val="101"/>
              </c:numCache>
            </c:numRef>
          </c:yVal>
        </c:ser>
        <c:ser>
          <c:idx val="16"/>
          <c:order val="14"/>
          <c:tx>
            <c:strRef>
              <c:f>'Case 1a PSD'!$P$25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PSD'!$P$29:$P$129</c:f>
              <c:numCache>
                <c:formatCode>0.00</c:formatCode>
                <c:ptCount val="101"/>
              </c:numCache>
            </c:numRef>
          </c:yVal>
        </c:ser>
        <c:ser>
          <c:idx val="17"/>
          <c:order val="15"/>
          <c:tx>
            <c:strRef>
              <c:f>'Case 1a PSD'!$Q$25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PSD'!$Q$29:$Q$129</c:f>
              <c:numCache>
                <c:formatCode>0.00</c:formatCode>
                <c:ptCount val="101"/>
              </c:numCache>
            </c:numRef>
          </c:yVal>
        </c:ser>
        <c:ser>
          <c:idx val="18"/>
          <c:order val="16"/>
          <c:tx>
            <c:strRef>
              <c:f>'Case 1a PSD'!$R$25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PSD'!$R$29:$R$129</c:f>
              <c:numCache>
                <c:formatCode>0.00</c:formatCode>
                <c:ptCount val="101"/>
              </c:numCache>
            </c:numRef>
          </c:yVal>
        </c:ser>
        <c:ser>
          <c:idx val="19"/>
          <c:order val="17"/>
          <c:tx>
            <c:strRef>
              <c:f>'Case 1a PSD'!$S$25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PSD'!$S$29:$S$129</c:f>
              <c:numCache>
                <c:formatCode>0.00</c:formatCode>
                <c:ptCount val="101"/>
              </c:numCache>
            </c:numRef>
          </c:yVal>
        </c:ser>
        <c:ser>
          <c:idx val="20"/>
          <c:order val="18"/>
          <c:tx>
            <c:strRef>
              <c:f>'Case 1a PSD'!$T$25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PSD'!$T$29:$T$129</c:f>
              <c:numCache>
                <c:formatCode>0.00</c:formatCode>
                <c:ptCount val="101"/>
              </c:numCache>
            </c:numRef>
          </c:yVal>
        </c:ser>
        <c:ser>
          <c:idx val="21"/>
          <c:order val="19"/>
          <c:tx>
            <c:strRef>
              <c:f>'Case 1a PSD'!$U$25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PSD'!$U$29:$U$129</c:f>
              <c:numCache>
                <c:formatCode>0.00</c:formatCode>
                <c:ptCount val="101"/>
              </c:numCache>
            </c:numRef>
          </c:yVal>
        </c:ser>
        <c:ser>
          <c:idx val="22"/>
          <c:order val="20"/>
          <c:tx>
            <c:strRef>
              <c:f>'Case 1a PSD'!$V$25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PSD'!$V$29:$V$129</c:f>
              <c:numCache>
                <c:formatCode>0.00</c:formatCode>
                <c:ptCount val="101"/>
              </c:numCache>
            </c:numRef>
          </c:yVal>
        </c:ser>
        <c:ser>
          <c:idx val="23"/>
          <c:order val="21"/>
          <c:tx>
            <c:strRef>
              <c:f>'Case 1a PSD'!$W$25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PSD'!$W$29:$W$129</c:f>
              <c:numCache>
                <c:formatCode>0.00</c:formatCode>
                <c:ptCount val="101"/>
              </c:numCache>
            </c:numRef>
          </c:yVal>
        </c:ser>
        <c:ser>
          <c:idx val="24"/>
          <c:order val="22"/>
          <c:tx>
            <c:strRef>
              <c:f>'Case 1a PSD'!$X$25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PSD'!$X$29:$X$129</c:f>
              <c:numCache>
                <c:formatCode>0.00</c:formatCode>
                <c:ptCount val="101"/>
              </c:numCache>
            </c:numRef>
          </c:yVal>
        </c:ser>
        <c:ser>
          <c:idx val="25"/>
          <c:order val="23"/>
          <c:tx>
            <c:strRef>
              <c:f>'Case 1a PSD'!$Y$25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PSD'!$Y$29:$Y$129</c:f>
              <c:numCache>
                <c:formatCode>0.00</c:formatCode>
                <c:ptCount val="101"/>
              </c:numCache>
            </c:numRef>
          </c:yVal>
        </c:ser>
        <c:ser>
          <c:idx val="26"/>
          <c:order val="24"/>
          <c:tx>
            <c:strRef>
              <c:f>'Case 1a PSD'!$Z$25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PSD'!$Z$29:$Z$129</c:f>
              <c:numCache>
                <c:formatCode>0.00</c:formatCode>
                <c:ptCount val="101"/>
              </c:numCache>
            </c:numRef>
          </c:yVal>
        </c:ser>
        <c:ser>
          <c:idx val="27"/>
          <c:order val="25"/>
          <c:tx>
            <c:strRef>
              <c:f>'Case 1a PSD'!$AA$25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PSD'!$AA$29:$AA$129</c:f>
              <c:numCache>
                <c:formatCode>0.00</c:formatCode>
                <c:ptCount val="101"/>
              </c:numCache>
            </c:numRef>
          </c:yVal>
        </c:ser>
        <c:ser>
          <c:idx val="28"/>
          <c:order val="26"/>
          <c:tx>
            <c:strRef>
              <c:f>'Case 1a PSD'!$AB$25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PSD'!$AB$29:$AB$129</c:f>
              <c:numCache>
                <c:formatCode>0.00</c:formatCode>
                <c:ptCount val="101"/>
              </c:numCache>
            </c:numRef>
          </c:yVal>
        </c:ser>
        <c:ser>
          <c:idx val="0"/>
          <c:order val="27"/>
          <c:tx>
            <c:strRef>
              <c:f>'Case 1a PSD'!$AC$25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PSD'!$AC$29:$AC$129</c:f>
              <c:numCache>
                <c:formatCode>0.00</c:formatCode>
                <c:ptCount val="101"/>
              </c:numCache>
            </c:numRef>
          </c:yVal>
        </c:ser>
        <c:ser>
          <c:idx val="2"/>
          <c:order val="28"/>
          <c:tx>
            <c:strRef>
              <c:f>'Case 1a PSD'!$AD$25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PSD'!$AD$29:$AD$129</c:f>
              <c:numCache>
                <c:formatCode>0.00</c:formatCode>
                <c:ptCount val="101"/>
              </c:numCache>
            </c:numRef>
          </c:yVal>
        </c:ser>
        <c:axId val="137296128"/>
        <c:axId val="137376128"/>
      </c:scatterChart>
      <c:valAx>
        <c:axId val="137296128"/>
        <c:scaling>
          <c:orientation val="minMax"/>
          <c:min val="4.3199999999999985"/>
        </c:scaling>
        <c:axPos val="b"/>
        <c:majorGridlines/>
        <c:title>
          <c:tx>
            <c:rich>
              <a:bodyPr/>
              <a:lstStyle/>
              <a:p>
                <a:pPr>
                  <a:defRPr lang="en-US"/>
                </a:pPr>
                <a:r>
                  <a:rPr lang="en-US"/>
                  <a:t>Frequency (MHz)</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37376128"/>
        <c:crosses val="autoZero"/>
        <c:crossBetween val="midCat"/>
      </c:valAx>
      <c:valAx>
        <c:axId val="137376128"/>
        <c:scaling>
          <c:orientation val="minMax"/>
          <c:max val="30"/>
          <c:min val="-40"/>
        </c:scaling>
        <c:axPos val="l"/>
        <c:majorGridlines/>
        <c:title>
          <c:tx>
            <c:rich>
              <a:bodyPr/>
              <a:lstStyle/>
              <a:p>
                <a:pPr>
                  <a:defRPr lang="en-US"/>
                </a:pPr>
                <a:r>
                  <a:rPr lang="en-US"/>
                  <a:t>PSD (dBm/30kHz)</a:t>
                </a:r>
              </a:p>
            </c:rich>
          </c:tx>
          <c:layout>
            <c:manualLayout>
              <c:xMode val="edge"/>
              <c:yMode val="edge"/>
              <c:x val="6.3211997068385734E-3"/>
              <c:y val="0.35294099348692531"/>
            </c:manualLayout>
          </c:layout>
        </c:title>
        <c:numFmt formatCode="#,##0" sourceLinked="0"/>
        <c:majorTickMark val="cross"/>
        <c:minorTickMark val="out"/>
        <c:tickLblPos val="low"/>
        <c:spPr>
          <a:ln/>
        </c:spPr>
        <c:txPr>
          <a:bodyPr rot="0" vert="horz"/>
          <a:lstStyle/>
          <a:p>
            <a:pPr>
              <a:defRPr lang="en-US"/>
            </a:pPr>
            <a:endParaRPr lang="en-US"/>
          </a:p>
        </c:txPr>
        <c:crossAx val="137296128"/>
        <c:crosses val="autoZero"/>
        <c:crossBetween val="midCat"/>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1a PSD'!$AG$25</c:f>
              <c:strCache>
                <c:ptCount val="1"/>
                <c:pt idx="0">
                  <c:v>Huawei W-OFDM</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PSD'!$AG$29:$AG$129</c:f>
              <c:numCache>
                <c:formatCode>0.00</c:formatCode>
                <c:ptCount val="101"/>
                <c:pt idx="0">
                  <c:v>21.3010985026011</c:v>
                </c:pt>
                <c:pt idx="1">
                  <c:v>21.581712865367901</c:v>
                </c:pt>
                <c:pt idx="2">
                  <c:v>21.8817697547011</c:v>
                </c:pt>
                <c:pt idx="3">
                  <c:v>21.460824155340699</c:v>
                </c:pt>
                <c:pt idx="4">
                  <c:v>21.108674039168299</c:v>
                </c:pt>
                <c:pt idx="5">
                  <c:v>21.637965498045901</c:v>
                </c:pt>
                <c:pt idx="6">
                  <c:v>20.351377160655002</c:v>
                </c:pt>
                <c:pt idx="7">
                  <c:v>6.3601381477604999</c:v>
                </c:pt>
                <c:pt idx="8">
                  <c:v>0.82345912604225602</c:v>
                </c:pt>
                <c:pt idx="9">
                  <c:v>-2.50808540954639</c:v>
                </c:pt>
                <c:pt idx="10">
                  <c:v>-5.29937093492609</c:v>
                </c:pt>
                <c:pt idx="11">
                  <c:v>-7.8944279788743401</c:v>
                </c:pt>
                <c:pt idx="12">
                  <c:v>-10.552554908272599</c:v>
                </c:pt>
                <c:pt idx="13">
                  <c:v>-13.208072269201301</c:v>
                </c:pt>
                <c:pt idx="14">
                  <c:v>-15.9972202907447</c:v>
                </c:pt>
                <c:pt idx="15">
                  <c:v>-18.923837427160102</c:v>
                </c:pt>
                <c:pt idx="16">
                  <c:v>-21.675959886968599</c:v>
                </c:pt>
                <c:pt idx="17">
                  <c:v>-24.3220431304388</c:v>
                </c:pt>
                <c:pt idx="18">
                  <c:v>-26.250100604112401</c:v>
                </c:pt>
                <c:pt idx="19">
                  <c:v>-26.892898747497298</c:v>
                </c:pt>
                <c:pt idx="20">
                  <c:v>-27.314845955270499</c:v>
                </c:pt>
                <c:pt idx="21">
                  <c:v>-27.378873662398899</c:v>
                </c:pt>
                <c:pt idx="22">
                  <c:v>-27.189022778284802</c:v>
                </c:pt>
                <c:pt idx="23">
                  <c:v>-27.644285307042999</c:v>
                </c:pt>
                <c:pt idx="24">
                  <c:v>-27.429642919852999</c:v>
                </c:pt>
                <c:pt idx="25">
                  <c:v>-27.4910494224304</c:v>
                </c:pt>
                <c:pt idx="26">
                  <c:v>-28.696371974149798</c:v>
                </c:pt>
                <c:pt idx="27">
                  <c:v>-27.727275011927802</c:v>
                </c:pt>
                <c:pt idx="28">
                  <c:v>-28.072686448435501</c:v>
                </c:pt>
                <c:pt idx="29">
                  <c:v>-28.0356743163583</c:v>
                </c:pt>
                <c:pt idx="30">
                  <c:v>-27.479813025282201</c:v>
                </c:pt>
                <c:pt idx="31">
                  <c:v>-28.5813276438383</c:v>
                </c:pt>
                <c:pt idx="32">
                  <c:v>-28.656940525226499</c:v>
                </c:pt>
                <c:pt idx="33">
                  <c:v>-28.748763826511201</c:v>
                </c:pt>
                <c:pt idx="34">
                  <c:v>-28.275351984319698</c:v>
                </c:pt>
                <c:pt idx="35">
                  <c:v>-28.605365123473199</c:v>
                </c:pt>
                <c:pt idx="36">
                  <c:v>-28.603088285134099</c:v>
                </c:pt>
                <c:pt idx="37">
                  <c:v>-27.835482010460801</c:v>
                </c:pt>
                <c:pt idx="38">
                  <c:v>-28.898535223042199</c:v>
                </c:pt>
                <c:pt idx="39">
                  <c:v>-28.452973825343101</c:v>
                </c:pt>
                <c:pt idx="40">
                  <c:v>-28.5897298101718</c:v>
                </c:pt>
                <c:pt idx="41">
                  <c:v>-28.395111353399798</c:v>
                </c:pt>
                <c:pt idx="42">
                  <c:v>-28.5095415955346</c:v>
                </c:pt>
                <c:pt idx="43">
                  <c:v>-28.7160510658709</c:v>
                </c:pt>
                <c:pt idx="44">
                  <c:v>-28.596736397830199</c:v>
                </c:pt>
                <c:pt idx="45">
                  <c:v>-28.779096082413201</c:v>
                </c:pt>
                <c:pt idx="46">
                  <c:v>-28.6501745676868</c:v>
                </c:pt>
                <c:pt idx="47">
                  <c:v>-28.698098660547899</c:v>
                </c:pt>
                <c:pt idx="48">
                  <c:v>-29.3253022222422</c:v>
                </c:pt>
                <c:pt idx="49">
                  <c:v>-28.857710943391101</c:v>
                </c:pt>
                <c:pt idx="50">
                  <c:v>-28.963414297421998</c:v>
                </c:pt>
                <c:pt idx="51">
                  <c:v>-29.2793560218369</c:v>
                </c:pt>
                <c:pt idx="52">
                  <c:v>-28.735340049733701</c:v>
                </c:pt>
                <c:pt idx="53">
                  <c:v>-28.9480941526935</c:v>
                </c:pt>
                <c:pt idx="54">
                  <c:v>-28.925124103699702</c:v>
                </c:pt>
                <c:pt idx="55">
                  <c:v>-28.9208962166757</c:v>
                </c:pt>
                <c:pt idx="56">
                  <c:v>-29.201796187758799</c:v>
                </c:pt>
                <c:pt idx="57">
                  <c:v>-28.8603158708328</c:v>
                </c:pt>
                <c:pt idx="58">
                  <c:v>-29.1502155401854</c:v>
                </c:pt>
                <c:pt idx="59">
                  <c:v>-28.950151799759102</c:v>
                </c:pt>
                <c:pt idx="60">
                  <c:v>-29.4136466829287</c:v>
                </c:pt>
                <c:pt idx="61">
                  <c:v>-29.238825589762001</c:v>
                </c:pt>
                <c:pt idx="62">
                  <c:v>-28.7244213433145</c:v>
                </c:pt>
                <c:pt idx="63">
                  <c:v>-29.2876121940022</c:v>
                </c:pt>
                <c:pt idx="64">
                  <c:v>-29.5303596630757</c:v>
                </c:pt>
                <c:pt idx="65">
                  <c:v>-29.548635738766901</c:v>
                </c:pt>
                <c:pt idx="66">
                  <c:v>-29.5493620698611</c:v>
                </c:pt>
                <c:pt idx="67">
                  <c:v>-29.959999925944398</c:v>
                </c:pt>
                <c:pt idx="68">
                  <c:v>-29.620430024316999</c:v>
                </c:pt>
                <c:pt idx="69">
                  <c:v>-29.239019833259398</c:v>
                </c:pt>
                <c:pt idx="70">
                  <c:v>-29.5279596626165</c:v>
                </c:pt>
                <c:pt idx="71">
                  <c:v>-29.6073093220452</c:v>
                </c:pt>
                <c:pt idx="72">
                  <c:v>-29.7685668085652</c:v>
                </c:pt>
                <c:pt idx="73">
                  <c:v>-29.548814071899201</c:v>
                </c:pt>
                <c:pt idx="74">
                  <c:v>-29.929453963640398</c:v>
                </c:pt>
                <c:pt idx="75">
                  <c:v>-29.6317528759254</c:v>
                </c:pt>
                <c:pt idx="76">
                  <c:v>-30.135807536384501</c:v>
                </c:pt>
                <c:pt idx="77">
                  <c:v>-29.6541223841621</c:v>
                </c:pt>
                <c:pt idx="78">
                  <c:v>-29.424497431545898</c:v>
                </c:pt>
                <c:pt idx="79">
                  <c:v>-29.7194190650244</c:v>
                </c:pt>
                <c:pt idx="80">
                  <c:v>-30.073479335408798</c:v>
                </c:pt>
                <c:pt idx="81">
                  <c:v>-30.200828039099001</c:v>
                </c:pt>
                <c:pt idx="82">
                  <c:v>-29.873597691504401</c:v>
                </c:pt>
                <c:pt idx="83">
                  <c:v>-29.6909127500548</c:v>
                </c:pt>
                <c:pt idx="84">
                  <c:v>-29.897499045870799</c:v>
                </c:pt>
                <c:pt idx="85">
                  <c:v>-29.8154987969662</c:v>
                </c:pt>
                <c:pt idx="86">
                  <c:v>-29.9782302628449</c:v>
                </c:pt>
                <c:pt idx="87">
                  <c:v>-29.842685492645899</c:v>
                </c:pt>
                <c:pt idx="88">
                  <c:v>-29.914377225056299</c:v>
                </c:pt>
                <c:pt idx="89">
                  <c:v>-30.1536588642029</c:v>
                </c:pt>
                <c:pt idx="90">
                  <c:v>-30.166726827626999</c:v>
                </c:pt>
                <c:pt idx="91">
                  <c:v>-30.1090034667812</c:v>
                </c:pt>
                <c:pt idx="92">
                  <c:v>-30.3617277111919</c:v>
                </c:pt>
                <c:pt idx="93">
                  <c:v>-30.478739775588402</c:v>
                </c:pt>
                <c:pt idx="94">
                  <c:v>-30.099638995227199</c:v>
                </c:pt>
                <c:pt idx="95">
                  <c:v>-30.4052771246491</c:v>
                </c:pt>
                <c:pt idx="96">
                  <c:v>-30.3917241665226</c:v>
                </c:pt>
                <c:pt idx="97">
                  <c:v>-30.192681289590901</c:v>
                </c:pt>
                <c:pt idx="98">
                  <c:v>-30.441042619018599</c:v>
                </c:pt>
                <c:pt idx="99">
                  <c:v>-30.341465478167901</c:v>
                </c:pt>
                <c:pt idx="100">
                  <c:v>-30.440415110264599</c:v>
                </c:pt>
              </c:numCache>
            </c:numRef>
          </c:yVal>
        </c:ser>
        <c:ser>
          <c:idx val="3"/>
          <c:order val="1"/>
          <c:tx>
            <c:strRef>
              <c:f>'Case 1a PSD'!$AH$25</c:f>
              <c:strCache>
                <c:ptCount val="1"/>
                <c:pt idx="0">
                  <c:v>ZTE FB-OFDM</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PSD'!$AH$29:$AH$129</c:f>
              <c:numCache>
                <c:formatCode>0.00</c:formatCode>
                <c:ptCount val="101"/>
                <c:pt idx="0">
                  <c:v>21.255435486816399</c:v>
                </c:pt>
                <c:pt idx="1">
                  <c:v>20.997988618786898</c:v>
                </c:pt>
                <c:pt idx="2">
                  <c:v>21.0419029428991</c:v>
                </c:pt>
                <c:pt idx="3">
                  <c:v>21.110815340707699</c:v>
                </c:pt>
                <c:pt idx="4">
                  <c:v>21.038316849594199</c:v>
                </c:pt>
                <c:pt idx="5">
                  <c:v>20.9026140161799</c:v>
                </c:pt>
                <c:pt idx="6">
                  <c:v>21.1580699904403</c:v>
                </c:pt>
                <c:pt idx="7">
                  <c:v>-10.2254650669167</c:v>
                </c:pt>
                <c:pt idx="8">
                  <c:v>-15.114001044843</c:v>
                </c:pt>
                <c:pt idx="9">
                  <c:v>-18.875357492497201</c:v>
                </c:pt>
                <c:pt idx="10">
                  <c:v>-22.571324185536</c:v>
                </c:pt>
                <c:pt idx="11">
                  <c:v>-24.5297890717573</c:v>
                </c:pt>
                <c:pt idx="12">
                  <c:v>-25.256048223159699</c:v>
                </c:pt>
                <c:pt idx="13">
                  <c:v>-26.403055539820599</c:v>
                </c:pt>
                <c:pt idx="14">
                  <c:v>-26.982601786395598</c:v>
                </c:pt>
                <c:pt idx="15">
                  <c:v>-26.571071142272501</c:v>
                </c:pt>
                <c:pt idx="16">
                  <c:v>-26.796055975807899</c:v>
                </c:pt>
                <c:pt idx="17">
                  <c:v>-26.149724811464999</c:v>
                </c:pt>
                <c:pt idx="18">
                  <c:v>-27.599155734921901</c:v>
                </c:pt>
                <c:pt idx="19">
                  <c:v>-26.920121159059299</c:v>
                </c:pt>
                <c:pt idx="20">
                  <c:v>-26.826907259493002</c:v>
                </c:pt>
                <c:pt idx="21">
                  <c:v>-26.982076201654301</c:v>
                </c:pt>
                <c:pt idx="22">
                  <c:v>-27.477369580875902</c:v>
                </c:pt>
                <c:pt idx="23">
                  <c:v>-27.4690595680261</c:v>
                </c:pt>
                <c:pt idx="24">
                  <c:v>-27.4817443555723</c:v>
                </c:pt>
                <c:pt idx="25">
                  <c:v>-27.752465384518398</c:v>
                </c:pt>
                <c:pt idx="26">
                  <c:v>-27.262069215337601</c:v>
                </c:pt>
                <c:pt idx="27">
                  <c:v>-27.182876828125298</c:v>
                </c:pt>
                <c:pt idx="28">
                  <c:v>-27.635165726856901</c:v>
                </c:pt>
                <c:pt idx="29">
                  <c:v>-27.3641012705449</c:v>
                </c:pt>
                <c:pt idx="30">
                  <c:v>-27.481968764722399</c:v>
                </c:pt>
                <c:pt idx="31">
                  <c:v>-26.801435265386498</c:v>
                </c:pt>
                <c:pt idx="32">
                  <c:v>-27.808675064772899</c:v>
                </c:pt>
                <c:pt idx="33">
                  <c:v>-27.066623270407199</c:v>
                </c:pt>
                <c:pt idx="34">
                  <c:v>-27.405022217814501</c:v>
                </c:pt>
                <c:pt idx="35">
                  <c:v>-26.839913860540001</c:v>
                </c:pt>
                <c:pt idx="36">
                  <c:v>-28.072981922621398</c:v>
                </c:pt>
                <c:pt idx="37">
                  <c:v>-26.588719015661699</c:v>
                </c:pt>
                <c:pt idx="38">
                  <c:v>-27.533710562223199</c:v>
                </c:pt>
                <c:pt idx="39">
                  <c:v>-26.830533525740801</c:v>
                </c:pt>
                <c:pt idx="40">
                  <c:v>-27.054152280882601</c:v>
                </c:pt>
                <c:pt idx="41">
                  <c:v>-26.879177099385299</c:v>
                </c:pt>
                <c:pt idx="42">
                  <c:v>-27.376749597572498</c:v>
                </c:pt>
                <c:pt idx="43">
                  <c:v>-27.574416374008202</c:v>
                </c:pt>
                <c:pt idx="44">
                  <c:v>-26.900417814599098</c:v>
                </c:pt>
                <c:pt idx="45">
                  <c:v>-27.034672467007201</c:v>
                </c:pt>
                <c:pt idx="46">
                  <c:v>-27.484512326932201</c:v>
                </c:pt>
                <c:pt idx="47">
                  <c:v>-28.1770875760538</c:v>
                </c:pt>
                <c:pt idx="48">
                  <c:v>-27.087648832178601</c:v>
                </c:pt>
                <c:pt idx="49">
                  <c:v>-27.2914487191704</c:v>
                </c:pt>
                <c:pt idx="50">
                  <c:v>-28.172693094166</c:v>
                </c:pt>
                <c:pt idx="51">
                  <c:v>-26.975416973706999</c:v>
                </c:pt>
                <c:pt idx="52">
                  <c:v>-27.149083411911999</c:v>
                </c:pt>
                <c:pt idx="53">
                  <c:v>-27.2558644679712</c:v>
                </c:pt>
                <c:pt idx="54">
                  <c:v>-26.772126411088902</c:v>
                </c:pt>
                <c:pt idx="55">
                  <c:v>-27.755759505333799</c:v>
                </c:pt>
                <c:pt idx="56">
                  <c:v>-26.882003624109998</c:v>
                </c:pt>
                <c:pt idx="57">
                  <c:v>-27.647376445151199</c:v>
                </c:pt>
                <c:pt idx="58">
                  <c:v>-27.0004120466456</c:v>
                </c:pt>
                <c:pt idx="59">
                  <c:v>-28.076779661651798</c:v>
                </c:pt>
                <c:pt idx="60">
                  <c:v>-27.5986134388347</c:v>
                </c:pt>
                <c:pt idx="61">
                  <c:v>-27.523735703142901</c:v>
                </c:pt>
                <c:pt idx="62">
                  <c:v>-27.307455660370401</c:v>
                </c:pt>
                <c:pt idx="63">
                  <c:v>-27.3443127496903</c:v>
                </c:pt>
                <c:pt idx="64">
                  <c:v>-26.9418974626306</c:v>
                </c:pt>
                <c:pt idx="65">
                  <c:v>-27.623610705056301</c:v>
                </c:pt>
                <c:pt idx="66">
                  <c:v>-26.947973442814501</c:v>
                </c:pt>
                <c:pt idx="67">
                  <c:v>-28.439169316879699</c:v>
                </c:pt>
                <c:pt idx="68">
                  <c:v>-27.476515049583199</c:v>
                </c:pt>
                <c:pt idx="69">
                  <c:v>-27.463752752638801</c:v>
                </c:pt>
                <c:pt idx="70">
                  <c:v>-27.384983808474999</c:v>
                </c:pt>
                <c:pt idx="71">
                  <c:v>-27.736922839451001</c:v>
                </c:pt>
                <c:pt idx="72">
                  <c:v>-26.737828171905299</c:v>
                </c:pt>
                <c:pt idx="73">
                  <c:v>-27.827225088501901</c:v>
                </c:pt>
                <c:pt idx="74">
                  <c:v>-28.543412416341798</c:v>
                </c:pt>
                <c:pt idx="75">
                  <c:v>-27.362737130695098</c:v>
                </c:pt>
                <c:pt idx="76">
                  <c:v>-27.675590854019301</c:v>
                </c:pt>
                <c:pt idx="77">
                  <c:v>-27.211731221457399</c:v>
                </c:pt>
                <c:pt idx="78">
                  <c:v>-28.030803938169001</c:v>
                </c:pt>
                <c:pt idx="79">
                  <c:v>-27.814487765397601</c:v>
                </c:pt>
                <c:pt idx="80">
                  <c:v>-27.237342773770699</c:v>
                </c:pt>
                <c:pt idx="81">
                  <c:v>-28.4138384697407</c:v>
                </c:pt>
                <c:pt idx="82">
                  <c:v>-28.021304657054198</c:v>
                </c:pt>
                <c:pt idx="83">
                  <c:v>-28.012646211847201</c:v>
                </c:pt>
                <c:pt idx="84">
                  <c:v>-28.125903880146701</c:v>
                </c:pt>
                <c:pt idx="85">
                  <c:v>-27.577084417716399</c:v>
                </c:pt>
                <c:pt idx="86">
                  <c:v>-27.689243603693601</c:v>
                </c:pt>
                <c:pt idx="87">
                  <c:v>-27.540741556064901</c:v>
                </c:pt>
                <c:pt idx="88">
                  <c:v>-27.968795825867101</c:v>
                </c:pt>
                <c:pt idx="89">
                  <c:v>-26.623188744156199</c:v>
                </c:pt>
                <c:pt idx="90">
                  <c:v>-27.5222459543042</c:v>
                </c:pt>
                <c:pt idx="91">
                  <c:v>-28.072211859621099</c:v>
                </c:pt>
                <c:pt idx="92">
                  <c:v>-28.125387785379999</c:v>
                </c:pt>
                <c:pt idx="93">
                  <c:v>-27.6635569784324</c:v>
                </c:pt>
                <c:pt idx="94">
                  <c:v>-27.695456635214899</c:v>
                </c:pt>
                <c:pt idx="95">
                  <c:v>-27.756122204654002</c:v>
                </c:pt>
                <c:pt idx="96">
                  <c:v>-28.0983430916509</c:v>
                </c:pt>
                <c:pt idx="97">
                  <c:v>-28.488160783494902</c:v>
                </c:pt>
                <c:pt idx="98">
                  <c:v>-28.049828380815999</c:v>
                </c:pt>
                <c:pt idx="99">
                  <c:v>-27.787406521500699</c:v>
                </c:pt>
                <c:pt idx="100">
                  <c:v>-27.964369313263699</c:v>
                </c:pt>
              </c:numCache>
            </c:numRef>
          </c:yVal>
        </c:ser>
        <c:ser>
          <c:idx val="4"/>
          <c:order val="2"/>
          <c:tx>
            <c:strRef>
              <c:f>'Case 1a PSD'!$AI$25</c:f>
              <c:strCache>
                <c:ptCount val="1"/>
                <c:pt idx="0">
                  <c:v>Company2</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PSD'!$AI$29:$AI$129</c:f>
              <c:numCache>
                <c:formatCode>0.00</c:formatCode>
                <c:ptCount val="101"/>
              </c:numCache>
            </c:numRef>
          </c:yVal>
        </c:ser>
        <c:ser>
          <c:idx val="5"/>
          <c:order val="3"/>
          <c:tx>
            <c:strRef>
              <c:f>'Case 1a PSD'!$AJ$25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PSD'!$AJ$29:$AJ$129</c:f>
              <c:numCache>
                <c:formatCode>0.00</c:formatCode>
                <c:ptCount val="101"/>
              </c:numCache>
            </c:numRef>
          </c:yVal>
        </c:ser>
        <c:ser>
          <c:idx val="6"/>
          <c:order val="4"/>
          <c:tx>
            <c:strRef>
              <c:f>'Case 1a PSD'!$AK$25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PSD'!$AK$29:$AK$129</c:f>
              <c:numCache>
                <c:formatCode>0.00</c:formatCode>
                <c:ptCount val="101"/>
              </c:numCache>
            </c:numRef>
          </c:yVal>
        </c:ser>
        <c:ser>
          <c:idx val="7"/>
          <c:order val="5"/>
          <c:tx>
            <c:strRef>
              <c:f>'Case 1a PSD'!$AL$25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PSD'!$AL$29:$AL$129</c:f>
              <c:numCache>
                <c:formatCode>0.00</c:formatCode>
                <c:ptCount val="101"/>
              </c:numCache>
            </c:numRef>
          </c:yVal>
        </c:ser>
        <c:ser>
          <c:idx val="11"/>
          <c:order val="6"/>
          <c:tx>
            <c:strRef>
              <c:f>'Case 1a PSD'!$AM$25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PSD'!$AM$29:$AM$129</c:f>
              <c:numCache>
                <c:formatCode>0.00</c:formatCode>
                <c:ptCount val="101"/>
              </c:numCache>
            </c:numRef>
          </c:yVal>
        </c:ser>
        <c:ser>
          <c:idx val="9"/>
          <c:order val="7"/>
          <c:tx>
            <c:strRef>
              <c:f>'Case 1a PSD'!$AN$25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PSD'!$AN$29:$AN$129</c:f>
              <c:numCache>
                <c:formatCode>0.00</c:formatCode>
                <c:ptCount val="101"/>
              </c:numCache>
            </c:numRef>
          </c:yVal>
        </c:ser>
        <c:ser>
          <c:idx val="8"/>
          <c:order val="8"/>
          <c:tx>
            <c:strRef>
              <c:f>'Case 1a PSD'!$AO$25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PSD'!$AO$29:$AO$129</c:f>
              <c:numCache>
                <c:formatCode>0.00</c:formatCode>
                <c:ptCount val="101"/>
              </c:numCache>
            </c:numRef>
          </c:yVal>
        </c:ser>
        <c:ser>
          <c:idx val="12"/>
          <c:order val="9"/>
          <c:tx>
            <c:strRef>
              <c:f>'Case 1a PSD'!$AP$25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PSD'!$AP$29:$AP$129</c:f>
              <c:numCache>
                <c:formatCode>0.00</c:formatCode>
                <c:ptCount val="101"/>
              </c:numCache>
            </c:numRef>
          </c:yVal>
        </c:ser>
        <c:ser>
          <c:idx val="10"/>
          <c:order val="10"/>
          <c:tx>
            <c:strRef>
              <c:f>'Case 1a PSD'!$AQ$25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PSD'!$AQ$29:$AQ$129</c:f>
              <c:numCache>
                <c:formatCode>0.00</c:formatCode>
                <c:ptCount val="101"/>
              </c:numCache>
            </c:numRef>
          </c:yVal>
        </c:ser>
        <c:ser>
          <c:idx val="13"/>
          <c:order val="11"/>
          <c:tx>
            <c:strRef>
              <c:f>'Case 1a PSD'!$AR$25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PSD'!$AR$29:$AR$129</c:f>
              <c:numCache>
                <c:formatCode>0.00</c:formatCode>
                <c:ptCount val="101"/>
              </c:numCache>
            </c:numRef>
          </c:yVal>
        </c:ser>
        <c:ser>
          <c:idx val="14"/>
          <c:order val="12"/>
          <c:tx>
            <c:strRef>
              <c:f>'Case 1a PSD'!$AS$25</c:f>
              <c:strCache>
                <c:ptCount val="1"/>
                <c:pt idx="0">
                  <c:v>0</c:v>
                </c:pt>
              </c:strCache>
            </c:strRef>
          </c:tx>
          <c:spPr>
            <a:ln w="28575"/>
          </c:spPr>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PSD'!$AS$29:$AS$129</c:f>
              <c:numCache>
                <c:formatCode>0.00</c:formatCode>
                <c:ptCount val="101"/>
              </c:numCache>
            </c:numRef>
          </c:yVal>
        </c:ser>
        <c:ser>
          <c:idx val="15"/>
          <c:order val="13"/>
          <c:tx>
            <c:strRef>
              <c:f>'Case 1a PSD'!$AT$25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PSD'!$AT$29:$AT$129</c:f>
              <c:numCache>
                <c:formatCode>0.00</c:formatCode>
                <c:ptCount val="101"/>
              </c:numCache>
            </c:numRef>
          </c:yVal>
        </c:ser>
        <c:ser>
          <c:idx val="16"/>
          <c:order val="14"/>
          <c:tx>
            <c:strRef>
              <c:f>'Case 1a PSD'!$AU$25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PSD'!$AU$29:$AU$129</c:f>
              <c:numCache>
                <c:formatCode>0.00</c:formatCode>
                <c:ptCount val="101"/>
              </c:numCache>
            </c:numRef>
          </c:yVal>
        </c:ser>
        <c:ser>
          <c:idx val="17"/>
          <c:order val="15"/>
          <c:tx>
            <c:strRef>
              <c:f>'Case 1a PSD'!$AV$25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PSD'!$AV$29:$AV$129</c:f>
              <c:numCache>
                <c:formatCode>0.00</c:formatCode>
                <c:ptCount val="101"/>
              </c:numCache>
            </c:numRef>
          </c:yVal>
        </c:ser>
        <c:ser>
          <c:idx val="18"/>
          <c:order val="16"/>
          <c:tx>
            <c:strRef>
              <c:f>'Case 1a PSD'!$AW$25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PSD'!$AW$29:$AW$129</c:f>
              <c:numCache>
                <c:formatCode>0.00</c:formatCode>
                <c:ptCount val="101"/>
              </c:numCache>
            </c:numRef>
          </c:yVal>
        </c:ser>
        <c:ser>
          <c:idx val="19"/>
          <c:order val="17"/>
          <c:tx>
            <c:strRef>
              <c:f>'Case 1a PSD'!$AX$25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PSD'!$AX$29:$AX$129</c:f>
              <c:numCache>
                <c:formatCode>0.00</c:formatCode>
                <c:ptCount val="101"/>
              </c:numCache>
            </c:numRef>
          </c:yVal>
        </c:ser>
        <c:ser>
          <c:idx val="20"/>
          <c:order val="18"/>
          <c:tx>
            <c:strRef>
              <c:f>'Case 1a PSD'!$AY$25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PSD'!$AY$29:$AY$129</c:f>
              <c:numCache>
                <c:formatCode>0.00</c:formatCode>
                <c:ptCount val="101"/>
              </c:numCache>
            </c:numRef>
          </c:yVal>
        </c:ser>
        <c:ser>
          <c:idx val="21"/>
          <c:order val="19"/>
          <c:tx>
            <c:strRef>
              <c:f>'Case 1a PSD'!$AZ$25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PSD'!$AZ$29:$AZ$129</c:f>
              <c:numCache>
                <c:formatCode>0.00</c:formatCode>
                <c:ptCount val="101"/>
              </c:numCache>
            </c:numRef>
          </c:yVal>
        </c:ser>
        <c:ser>
          <c:idx val="22"/>
          <c:order val="20"/>
          <c:tx>
            <c:strRef>
              <c:f>'Case 1a PSD'!$BA$25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PSD'!$BA$29:$BA$129</c:f>
              <c:numCache>
                <c:formatCode>0.00</c:formatCode>
                <c:ptCount val="101"/>
              </c:numCache>
            </c:numRef>
          </c:yVal>
        </c:ser>
        <c:ser>
          <c:idx val="23"/>
          <c:order val="21"/>
          <c:tx>
            <c:strRef>
              <c:f>'Case 1a PSD'!$BB$25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PSD'!$BB$29:$BB$129</c:f>
              <c:numCache>
                <c:formatCode>0.00</c:formatCode>
                <c:ptCount val="101"/>
              </c:numCache>
            </c:numRef>
          </c:yVal>
        </c:ser>
        <c:ser>
          <c:idx val="24"/>
          <c:order val="22"/>
          <c:tx>
            <c:strRef>
              <c:f>'Case 1a PSD'!$BC$25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PSD'!$BC$29:$BC$129</c:f>
              <c:numCache>
                <c:formatCode>0.00</c:formatCode>
                <c:ptCount val="101"/>
              </c:numCache>
            </c:numRef>
          </c:yVal>
        </c:ser>
        <c:ser>
          <c:idx val="25"/>
          <c:order val="23"/>
          <c:tx>
            <c:strRef>
              <c:f>'Case 1a PSD'!$BD$25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PSD'!$BD$29:$BD$129</c:f>
              <c:numCache>
                <c:formatCode>0.00</c:formatCode>
                <c:ptCount val="101"/>
              </c:numCache>
            </c:numRef>
          </c:yVal>
        </c:ser>
        <c:axId val="137609600"/>
        <c:axId val="137611520"/>
      </c:scatterChart>
      <c:valAx>
        <c:axId val="137609600"/>
        <c:scaling>
          <c:orientation val="minMax"/>
          <c:min val="4.3199999999999985"/>
        </c:scaling>
        <c:axPos val="b"/>
        <c:majorGridlines/>
        <c:title>
          <c:tx>
            <c:rich>
              <a:bodyPr/>
              <a:lstStyle/>
              <a:p>
                <a:pPr>
                  <a:defRPr lang="en-US"/>
                </a:pPr>
                <a:r>
                  <a:rPr lang="en-US"/>
                  <a:t>Frequency (MHz)</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37611520"/>
        <c:crosses val="autoZero"/>
        <c:crossBetween val="midCat"/>
      </c:valAx>
      <c:valAx>
        <c:axId val="137611520"/>
        <c:scaling>
          <c:orientation val="minMax"/>
          <c:max val="30"/>
          <c:min val="-40"/>
        </c:scaling>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t>PSD (dBm/30kHz)</a:t>
                </a:r>
                <a:endParaRPr lang="en-US" sz="400"/>
              </a:p>
            </c:rich>
          </c:tx>
          <c:layout>
            <c:manualLayout>
              <c:xMode val="edge"/>
              <c:yMode val="edge"/>
              <c:x val="6.3211790833838247E-3"/>
              <c:y val="0.25816967731974766"/>
            </c:manualLayout>
          </c:layout>
        </c:title>
        <c:numFmt formatCode="#,##0" sourceLinked="0"/>
        <c:majorTickMark val="cross"/>
        <c:minorTickMark val="out"/>
        <c:tickLblPos val="low"/>
        <c:spPr>
          <a:ln/>
        </c:spPr>
        <c:txPr>
          <a:bodyPr rot="0" vert="horz"/>
          <a:lstStyle/>
          <a:p>
            <a:pPr>
              <a:defRPr lang="en-US"/>
            </a:pPr>
            <a:endParaRPr lang="en-US"/>
          </a:p>
        </c:txPr>
        <c:crossAx val="137609600"/>
        <c:crosses val="autoZero"/>
        <c:crossBetween val="midCat"/>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1a PSD'!$B$155</c:f>
              <c:strCache>
                <c:ptCount val="1"/>
                <c:pt idx="0">
                  <c:v>Huawei W-OFDM</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PSD'!$B$156:$B$254</c:f>
              <c:numCache>
                <c:formatCode>0.000_ </c:formatCode>
                <c:ptCount val="99"/>
                <c:pt idx="0">
                  <c:v>9.0317891675510964E-3</c:v>
                </c:pt>
                <c:pt idx="1">
                  <c:v>0.27576033198745264</c:v>
                </c:pt>
                <c:pt idx="2">
                  <c:v>0.40482107645089727</c:v>
                </c:pt>
                <c:pt idx="3">
                  <c:v>0.15869979711469995</c:v>
                </c:pt>
                <c:pt idx="4">
                  <c:v>1.9177068005099329E-2</c:v>
                </c:pt>
                <c:pt idx="5">
                  <c:v>0.35158786617244786</c:v>
                </c:pt>
                <c:pt idx="6">
                  <c:v>-0.41604070937705018</c:v>
                </c:pt>
                <c:pt idx="7">
                  <c:v>8.2751091090247701</c:v>
                </c:pt>
                <c:pt idx="8">
                  <c:v>8.135695468304224</c:v>
                </c:pt>
                <c:pt idx="9">
                  <c:v>8.5887029075676598</c:v>
                </c:pt>
                <c:pt idx="10">
                  <c:v>9.0964377949828332</c:v>
                </c:pt>
                <c:pt idx="11">
                  <c:v>9.6142852722776482</c:v>
                </c:pt>
                <c:pt idx="12">
                  <c:v>10.195052209793902</c:v>
                </c:pt>
                <c:pt idx="13">
                  <c:v>10.96185213839145</c:v>
                </c:pt>
                <c:pt idx="14">
                  <c:v>11.963293288411901</c:v>
                </c:pt>
                <c:pt idx="15">
                  <c:v>13.192023679818099</c:v>
                </c:pt>
                <c:pt idx="16">
                  <c:v>13.596340263022949</c:v>
                </c:pt>
                <c:pt idx="17">
                  <c:v>12.195955417530946</c:v>
                </c:pt>
                <c:pt idx="18">
                  <c:v>10.247673902181898</c:v>
                </c:pt>
                <c:pt idx="19">
                  <c:v>8.9227763958314483</c:v>
                </c:pt>
                <c:pt idx="20">
                  <c:v>8.8496790459698005</c:v>
                </c:pt>
                <c:pt idx="21">
                  <c:v>9.8326464734279</c:v>
                </c:pt>
                <c:pt idx="22">
                  <c:v>11.198893540496599</c:v>
                </c:pt>
                <c:pt idx="23">
                  <c:v>12.20986178662735</c:v>
                </c:pt>
                <c:pt idx="24">
                  <c:v>12.2363892830532</c:v>
                </c:pt>
                <c:pt idx="25">
                  <c:v>11.374704225378402</c:v>
                </c:pt>
                <c:pt idx="26">
                  <c:v>10.552263996801805</c:v>
                </c:pt>
                <c:pt idx="27">
                  <c:v>10.127947748920199</c:v>
                </c:pt>
                <c:pt idx="28">
                  <c:v>10.035143816081749</c:v>
                </c:pt>
                <c:pt idx="29">
                  <c:v>10.206617628572999</c:v>
                </c:pt>
                <c:pt idx="30">
                  <c:v>10.729559124921145</c:v>
                </c:pt>
                <c:pt idx="31">
                  <c:v>11.120817769324454</c:v>
                </c:pt>
                <c:pt idx="32">
                  <c:v>10.837786761170847</c:v>
                </c:pt>
                <c:pt idx="33">
                  <c:v>10.587130448901299</c:v>
                </c:pt>
                <c:pt idx="34">
                  <c:v>10.624653934953002</c:v>
                </c:pt>
                <c:pt idx="35">
                  <c:v>10.769821329272496</c:v>
                </c:pt>
                <c:pt idx="36">
                  <c:v>10.829719744766898</c:v>
                </c:pt>
                <c:pt idx="37">
                  <c:v>11.0586675248285</c:v>
                </c:pt>
                <c:pt idx="38">
                  <c:v>11.1760368074779</c:v>
                </c:pt>
                <c:pt idx="39">
                  <c:v>10.523727302682005</c:v>
                </c:pt>
                <c:pt idx="40">
                  <c:v>9.9666229404722557</c:v>
                </c:pt>
                <c:pt idx="41">
                  <c:v>10.008873464818599</c:v>
                </c:pt>
                <c:pt idx="42">
                  <c:v>10.34788070518875</c:v>
                </c:pt>
                <c:pt idx="43">
                  <c:v>10.596200612809653</c:v>
                </c:pt>
                <c:pt idx="44">
                  <c:v>11.036628513730008</c:v>
                </c:pt>
                <c:pt idx="45">
                  <c:v>11.464270152663055</c:v>
                </c:pt>
                <c:pt idx="46">
                  <c:v>11.062924970667908</c:v>
                </c:pt>
                <c:pt idx="47">
                  <c:v>10.432043967787592</c:v>
                </c:pt>
                <c:pt idx="48">
                  <c:v>10.229670547272057</c:v>
                </c:pt>
                <c:pt idx="49">
                  <c:v>10.17597952067765</c:v>
                </c:pt>
                <c:pt idx="50">
                  <c:v>10.059620011100797</c:v>
                </c:pt>
                <c:pt idx="51">
                  <c:v>10.366522440165056</c:v>
                </c:pt>
                <c:pt idx="52">
                  <c:v>10.957462357344909</c:v>
                </c:pt>
                <c:pt idx="53">
                  <c:v>10.886802898565556</c:v>
                </c:pt>
                <c:pt idx="54">
                  <c:v>10.427954827779104</c:v>
                </c:pt>
                <c:pt idx="55">
                  <c:v>10.380420897276792</c:v>
                </c:pt>
                <c:pt idx="56">
                  <c:v>10.499016011588949</c:v>
                </c:pt>
                <c:pt idx="57">
                  <c:v>10.413828412983598</c:v>
                </c:pt>
                <c:pt idx="58">
                  <c:v>10.498007213265197</c:v>
                </c:pt>
                <c:pt idx="59">
                  <c:v>10.812224937576161</c:v>
                </c:pt>
                <c:pt idx="60">
                  <c:v>10.567892894835651</c:v>
                </c:pt>
                <c:pt idx="61">
                  <c:v>9.9554026710396073</c:v>
                </c:pt>
                <c:pt idx="62">
                  <c:v>9.8750033820972618</c:v>
                </c:pt>
                <c:pt idx="63">
                  <c:v>10.140840826350356</c:v>
                </c:pt>
                <c:pt idx="64">
                  <c:v>10.213431767642845</c:v>
                </c:pt>
                <c:pt idx="65">
                  <c:v>10.403324013486795</c:v>
                </c:pt>
                <c:pt idx="66">
                  <c:v>10.927774212551796</c:v>
                </c:pt>
                <c:pt idx="67">
                  <c:v>10.926581283236004</c:v>
                </c:pt>
                <c:pt idx="68">
                  <c:v>10.252272753744847</c:v>
                </c:pt>
                <c:pt idx="69">
                  <c:v>9.8352974543077494</c:v>
                </c:pt>
                <c:pt idx="70">
                  <c:v>9.7645009593381502</c:v>
                </c:pt>
                <c:pt idx="71">
                  <c:v>9.6195740357495936</c:v>
                </c:pt>
                <c:pt idx="72">
                  <c:v>9.7102556023607036</c:v>
                </c:pt>
                <c:pt idx="73">
                  <c:v>10.286361042316202</c:v>
                </c:pt>
                <c:pt idx="74">
                  <c:v>10.602315745171794</c:v>
                </c:pt>
                <c:pt idx="75">
                  <c:v>10.188060875338095</c:v>
                </c:pt>
                <c:pt idx="76">
                  <c:v>9.9657655122910001</c:v>
                </c:pt>
                <c:pt idx="77">
                  <c:v>10.02272035711205</c:v>
                </c:pt>
                <c:pt idx="78">
                  <c:v>9.8219914713055516</c:v>
                </c:pt>
                <c:pt idx="79">
                  <c:v>9.5516472472774012</c:v>
                </c:pt>
                <c:pt idx="80">
                  <c:v>9.7296531409147065</c:v>
                </c:pt>
                <c:pt idx="81">
                  <c:v>9.9234165568618948</c:v>
                </c:pt>
                <c:pt idx="82">
                  <c:v>9.5052087128495515</c:v>
                </c:pt>
                <c:pt idx="83">
                  <c:v>9.302624432625251</c:v>
                </c:pt>
                <c:pt idx="84">
                  <c:v>9.5571615776612902</c:v>
                </c:pt>
                <c:pt idx="85">
                  <c:v>9.6444379193686558</c:v>
                </c:pt>
                <c:pt idx="86">
                  <c:v>9.5726422417312449</c:v>
                </c:pt>
                <c:pt idx="87">
                  <c:v>9.8075810032787984</c:v>
                </c:pt>
                <c:pt idx="88">
                  <c:v>9.9855331972671451</c:v>
                </c:pt>
                <c:pt idx="89">
                  <c:v>9.3709373926051001</c:v>
                </c:pt>
                <c:pt idx="90">
                  <c:v>8.7617202381967019</c:v>
                </c:pt>
                <c:pt idx="91">
                  <c:v>8.708280165736511</c:v>
                </c:pt>
                <c:pt idx="92">
                  <c:v>8.7568359037336876</c:v>
                </c:pt>
                <c:pt idx="93">
                  <c:v>8.7758617196402611</c:v>
                </c:pt>
                <c:pt idx="94">
                  <c:v>9.1326737827537556</c:v>
                </c:pt>
                <c:pt idx="95">
                  <c:v>9.5903280077669564</c:v>
                </c:pt>
                <c:pt idx="96">
                  <c:v>9.3605143988709472</c:v>
                </c:pt>
                <c:pt idx="97">
                  <c:v>8.8416039759279954</c:v>
                </c:pt>
                <c:pt idx="98">
                  <c:v>8.5572880725119518</c:v>
                </c:pt>
              </c:numCache>
            </c:numRef>
          </c:yVal>
        </c:ser>
        <c:ser>
          <c:idx val="1"/>
          <c:order val="1"/>
          <c:tx>
            <c:strRef>
              <c:f>'Case 1a PSD'!$C$155</c:f>
              <c:strCache>
                <c:ptCount val="1"/>
                <c:pt idx="0">
                  <c:v>ZTE FB-OFDM</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PSD'!$C$156:$C$254</c:f>
              <c:numCache>
                <c:formatCode>0.000_ </c:formatCode>
                <c:ptCount val="99"/>
                <c:pt idx="0">
                  <c:v>-9.0317891675475437E-3</c:v>
                </c:pt>
                <c:pt idx="1">
                  <c:v>-0.27576033198744909</c:v>
                </c:pt>
                <c:pt idx="2">
                  <c:v>-0.40482107645090082</c:v>
                </c:pt>
                <c:pt idx="3">
                  <c:v>-0.15869979711469995</c:v>
                </c:pt>
                <c:pt idx="4">
                  <c:v>-1.9177068005102882E-2</c:v>
                </c:pt>
                <c:pt idx="5">
                  <c:v>-0.35158786617245141</c:v>
                </c:pt>
                <c:pt idx="6">
                  <c:v>0.41604070937705018</c:v>
                </c:pt>
                <c:pt idx="7">
                  <c:v>-8.2751091090247701</c:v>
                </c:pt>
                <c:pt idx="8">
                  <c:v>-8.135695468304224</c:v>
                </c:pt>
                <c:pt idx="9">
                  <c:v>-8.5887029075676598</c:v>
                </c:pt>
                <c:pt idx="10">
                  <c:v>-9.096437794982835</c:v>
                </c:pt>
                <c:pt idx="11">
                  <c:v>-9.6142852722776517</c:v>
                </c:pt>
                <c:pt idx="12">
                  <c:v>-10.1950522097939</c:v>
                </c:pt>
                <c:pt idx="13">
                  <c:v>-10.96185213839145</c:v>
                </c:pt>
                <c:pt idx="14">
                  <c:v>-11.963293288411901</c:v>
                </c:pt>
                <c:pt idx="15">
                  <c:v>-13.192023679818099</c:v>
                </c:pt>
                <c:pt idx="16">
                  <c:v>-13.596340263022952</c:v>
                </c:pt>
                <c:pt idx="17">
                  <c:v>-12.195955417530953</c:v>
                </c:pt>
                <c:pt idx="18">
                  <c:v>-10.247673902181901</c:v>
                </c:pt>
                <c:pt idx="19">
                  <c:v>-8.9227763958314483</c:v>
                </c:pt>
                <c:pt idx="20">
                  <c:v>-8.8496790459698005</c:v>
                </c:pt>
                <c:pt idx="21">
                  <c:v>-9.8326464734279</c:v>
                </c:pt>
                <c:pt idx="22">
                  <c:v>-11.198893540496599</c:v>
                </c:pt>
                <c:pt idx="23">
                  <c:v>-12.20986178662735</c:v>
                </c:pt>
                <c:pt idx="24">
                  <c:v>-12.2363892830532</c:v>
                </c:pt>
                <c:pt idx="25">
                  <c:v>-11.374704225378402</c:v>
                </c:pt>
                <c:pt idx="26">
                  <c:v>-10.552263996801798</c:v>
                </c:pt>
                <c:pt idx="27">
                  <c:v>-10.127947748920199</c:v>
                </c:pt>
                <c:pt idx="28">
                  <c:v>-10.035143816081749</c:v>
                </c:pt>
                <c:pt idx="29">
                  <c:v>-10.206617628572999</c:v>
                </c:pt>
                <c:pt idx="30">
                  <c:v>-10.729559124921153</c:v>
                </c:pt>
                <c:pt idx="31">
                  <c:v>-11.120817769324454</c:v>
                </c:pt>
                <c:pt idx="32">
                  <c:v>-10.837786761170847</c:v>
                </c:pt>
                <c:pt idx="33">
                  <c:v>-10.587130448901306</c:v>
                </c:pt>
                <c:pt idx="34">
                  <c:v>-10.624653934953002</c:v>
                </c:pt>
                <c:pt idx="35">
                  <c:v>-10.769821329272503</c:v>
                </c:pt>
                <c:pt idx="36">
                  <c:v>-10.829719744766898</c:v>
                </c:pt>
                <c:pt idx="37">
                  <c:v>-11.058667524828508</c:v>
                </c:pt>
                <c:pt idx="38">
                  <c:v>-11.1760368074779</c:v>
                </c:pt>
                <c:pt idx="39">
                  <c:v>-10.523727302681991</c:v>
                </c:pt>
                <c:pt idx="40">
                  <c:v>-9.9666229404722486</c:v>
                </c:pt>
                <c:pt idx="41">
                  <c:v>-10.008873464818592</c:v>
                </c:pt>
                <c:pt idx="42">
                  <c:v>-10.347880705188757</c:v>
                </c:pt>
                <c:pt idx="43">
                  <c:v>-10.596200612809653</c:v>
                </c:pt>
                <c:pt idx="44">
                  <c:v>-11.036628513729994</c:v>
                </c:pt>
                <c:pt idx="45">
                  <c:v>-11.464270152663047</c:v>
                </c:pt>
                <c:pt idx="46">
                  <c:v>-11.062924970667893</c:v>
                </c:pt>
                <c:pt idx="47">
                  <c:v>-10.432043967787607</c:v>
                </c:pt>
                <c:pt idx="48">
                  <c:v>-10.22967054727205</c:v>
                </c:pt>
                <c:pt idx="49">
                  <c:v>-10.175979520677657</c:v>
                </c:pt>
                <c:pt idx="50">
                  <c:v>-10.059620011100805</c:v>
                </c:pt>
                <c:pt idx="51">
                  <c:v>-10.366522440165042</c:v>
                </c:pt>
                <c:pt idx="52">
                  <c:v>-10.957462357344895</c:v>
                </c:pt>
                <c:pt idx="53">
                  <c:v>-10.886802898565549</c:v>
                </c:pt>
                <c:pt idx="54">
                  <c:v>-10.427954827779089</c:v>
                </c:pt>
                <c:pt idx="55">
                  <c:v>-10.380420897276807</c:v>
                </c:pt>
                <c:pt idx="56">
                  <c:v>-10.499016011588949</c:v>
                </c:pt>
                <c:pt idx="57">
                  <c:v>-10.413828412983605</c:v>
                </c:pt>
                <c:pt idx="58">
                  <c:v>-10.498007213265197</c:v>
                </c:pt>
                <c:pt idx="59">
                  <c:v>-10.812224937576147</c:v>
                </c:pt>
                <c:pt idx="60">
                  <c:v>-10.567892894835651</c:v>
                </c:pt>
                <c:pt idx="61">
                  <c:v>-9.9554026710395931</c:v>
                </c:pt>
                <c:pt idx="62">
                  <c:v>-9.8750033820972476</c:v>
                </c:pt>
                <c:pt idx="63">
                  <c:v>-10.140840826350342</c:v>
                </c:pt>
                <c:pt idx="64">
                  <c:v>-10.213431767642859</c:v>
                </c:pt>
                <c:pt idx="65">
                  <c:v>-10.403324013486795</c:v>
                </c:pt>
                <c:pt idx="66">
                  <c:v>-10.927774212551796</c:v>
                </c:pt>
                <c:pt idx="67">
                  <c:v>-10.926581283236004</c:v>
                </c:pt>
                <c:pt idx="68">
                  <c:v>-10.252272753744847</c:v>
                </c:pt>
                <c:pt idx="69">
                  <c:v>-9.8352974543077494</c:v>
                </c:pt>
                <c:pt idx="70">
                  <c:v>-9.7645009593381502</c:v>
                </c:pt>
                <c:pt idx="71">
                  <c:v>-9.6195740357496078</c:v>
                </c:pt>
                <c:pt idx="72">
                  <c:v>-9.7102556023607036</c:v>
                </c:pt>
                <c:pt idx="73">
                  <c:v>-10.286361042316202</c:v>
                </c:pt>
                <c:pt idx="74">
                  <c:v>-10.602315745171808</c:v>
                </c:pt>
                <c:pt idx="75">
                  <c:v>-10.188060875338095</c:v>
                </c:pt>
                <c:pt idx="76">
                  <c:v>-9.9657655122910001</c:v>
                </c:pt>
                <c:pt idx="77">
                  <c:v>-10.02272035711205</c:v>
                </c:pt>
                <c:pt idx="78">
                  <c:v>-9.8219914713055516</c:v>
                </c:pt>
                <c:pt idx="79">
                  <c:v>-9.5516472472774012</c:v>
                </c:pt>
                <c:pt idx="80">
                  <c:v>-9.7296531409146922</c:v>
                </c:pt>
                <c:pt idx="81">
                  <c:v>-9.923416556861909</c:v>
                </c:pt>
                <c:pt idx="82">
                  <c:v>-9.5052087128495515</c:v>
                </c:pt>
                <c:pt idx="83">
                  <c:v>-9.3026244326252368</c:v>
                </c:pt>
                <c:pt idx="84">
                  <c:v>-9.5571615776613044</c:v>
                </c:pt>
                <c:pt idx="85">
                  <c:v>-9.6444379193686416</c:v>
                </c:pt>
                <c:pt idx="86">
                  <c:v>-9.5726422417312449</c:v>
                </c:pt>
                <c:pt idx="87">
                  <c:v>-9.8075810032787984</c:v>
                </c:pt>
                <c:pt idx="88">
                  <c:v>-9.9855331972671451</c:v>
                </c:pt>
                <c:pt idx="89">
                  <c:v>-9.3709373926051001</c:v>
                </c:pt>
                <c:pt idx="90">
                  <c:v>-8.7617202381967019</c:v>
                </c:pt>
                <c:pt idx="91">
                  <c:v>-8.7082801657364968</c:v>
                </c:pt>
                <c:pt idx="92">
                  <c:v>-8.7568359037337018</c:v>
                </c:pt>
                <c:pt idx="93">
                  <c:v>-8.7758617196402469</c:v>
                </c:pt>
                <c:pt idx="94">
                  <c:v>-9.1326737827537414</c:v>
                </c:pt>
                <c:pt idx="95">
                  <c:v>-9.5903280077669422</c:v>
                </c:pt>
                <c:pt idx="96">
                  <c:v>-9.3605143988709472</c:v>
                </c:pt>
                <c:pt idx="97">
                  <c:v>-8.8416039759279954</c:v>
                </c:pt>
                <c:pt idx="98">
                  <c:v>-8.5572880725119518</c:v>
                </c:pt>
              </c:numCache>
            </c:numRef>
          </c:yVal>
        </c:ser>
        <c:ser>
          <c:idx val="2"/>
          <c:order val="2"/>
          <c:tx>
            <c:strRef>
              <c:f>'Case 1a PSD'!$D$155</c:f>
              <c:strCache>
                <c:ptCount val="1"/>
                <c:pt idx="0">
                  <c:v>Company2</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PSD'!$D$156:$D$254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3"/>
          <c:order val="3"/>
          <c:tx>
            <c:strRef>
              <c:f>'Case 1a PSD'!$E$155</c:f>
              <c:strCache>
                <c:ptCount val="1"/>
                <c:pt idx="0">
                  <c:v>CompanyX</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PSD'!$E$156:$E$254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4"/>
          <c:order val="4"/>
          <c:tx>
            <c:strRef>
              <c:f>'Case 1a PSD'!$F$155</c:f>
              <c:strCache>
                <c:ptCount val="1"/>
                <c:pt idx="0">
                  <c:v>CompanyX</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PSD'!$F$156:$F$254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5"/>
          <c:order val="5"/>
          <c:tx>
            <c:strRef>
              <c:f>'Case 1a PSD'!$G$155</c:f>
              <c:strCache>
                <c:ptCount val="1"/>
                <c:pt idx="0">
                  <c:v>CompanyX</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PSD'!$G$156:$G$254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6"/>
          <c:order val="6"/>
          <c:tx>
            <c:strRef>
              <c:f>'Case 1a PSD'!$H$155</c:f>
              <c:strCache>
                <c:ptCount val="1"/>
                <c:pt idx="0">
                  <c:v>CompanyX</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PSD'!$H$156:$H$254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7"/>
          <c:order val="7"/>
          <c:tx>
            <c:strRef>
              <c:f>'Case 1a PSD'!$I$155</c:f>
              <c:strCache>
                <c:ptCount val="1"/>
                <c:pt idx="0">
                  <c:v>CompanyX</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PSD'!$I$156:$I$254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11"/>
          <c:order val="8"/>
          <c:tx>
            <c:strRef>
              <c:f>'Case 1a PSD'!$J$155</c:f>
              <c:strCache>
                <c:ptCount val="1"/>
                <c:pt idx="0">
                  <c:v>CompanyX</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PSD'!$J$156:$J$254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9"/>
          <c:order val="9"/>
          <c:tx>
            <c:strRef>
              <c:f>'Case 1a PSD'!$K$155</c:f>
              <c:strCache>
                <c:ptCount val="1"/>
                <c:pt idx="0">
                  <c:v>0</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PSD'!$K$156:$K$254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8"/>
          <c:order val="10"/>
          <c:tx>
            <c:strRef>
              <c:f>'Case 1a PSD'!$L$155</c:f>
              <c:strCache>
                <c:ptCount val="1"/>
                <c:pt idx="0">
                  <c:v>0</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PSD'!$L$156:$L$254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12"/>
          <c:order val="11"/>
          <c:tx>
            <c:strRef>
              <c:f>'Case 1a PSD'!$M$155</c:f>
              <c:strCache>
                <c:ptCount val="1"/>
                <c:pt idx="0">
                  <c:v>0</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PSD'!$M$156:$M$254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10"/>
          <c:order val="12"/>
          <c:tx>
            <c:strRef>
              <c:f>'Case 1a PSD'!$N$155</c:f>
              <c:strCache>
                <c:ptCount val="1"/>
                <c:pt idx="0">
                  <c:v>0</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PSD'!$N$156:$N$254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13"/>
          <c:order val="13"/>
          <c:tx>
            <c:strRef>
              <c:f>'Case 1a PSD'!$O$155</c:f>
              <c:strCache>
                <c:ptCount val="1"/>
                <c:pt idx="0">
                  <c:v>0</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PSD'!$O$156:$O$254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14"/>
          <c:order val="14"/>
          <c:tx>
            <c:strRef>
              <c:f>'Case 1a PSD'!$P$155</c:f>
              <c:strCache>
                <c:ptCount val="1"/>
                <c:pt idx="0">
                  <c:v>0</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PSD'!$P$156:$P$254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15"/>
          <c:order val="15"/>
          <c:tx>
            <c:strRef>
              <c:f>'Case 1a PSD'!$Q$155</c:f>
              <c:strCache>
                <c:ptCount val="1"/>
                <c:pt idx="0">
                  <c:v>0</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PSD'!$Q$156:$Q$254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16"/>
          <c:order val="16"/>
          <c:tx>
            <c:strRef>
              <c:f>'Case 1a PSD'!$R$155</c:f>
              <c:strCache>
                <c:ptCount val="1"/>
                <c:pt idx="0">
                  <c:v>0</c:v>
                </c:pt>
              </c:strCache>
            </c:strRef>
          </c:tx>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PSD'!$R$156:$R$254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17"/>
          <c:order val="17"/>
          <c:tx>
            <c:strRef>
              <c:f>'Case 1a PSD'!$S$155</c:f>
              <c:strCache>
                <c:ptCount val="1"/>
                <c:pt idx="0">
                  <c:v>0</c:v>
                </c:pt>
              </c:strCache>
            </c:strRef>
          </c:tx>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PSD'!$S$156:$S$254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18"/>
          <c:order val="18"/>
          <c:tx>
            <c:strRef>
              <c:f>'Case 1a PSD'!$T$155</c:f>
              <c:strCache>
                <c:ptCount val="1"/>
                <c:pt idx="0">
                  <c:v>0</c:v>
                </c:pt>
              </c:strCache>
            </c:strRef>
          </c:tx>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PSD'!$T$156:$T$254</c:f>
              <c:numCache>
                <c:formatCode>0.000_ </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yVal>
        </c:ser>
        <c:ser>
          <c:idx val="19"/>
          <c:order val="19"/>
          <c:tx>
            <c:strRef>
              <c:f>'Case 1a PSD'!$U$155</c:f>
              <c:strCache>
                <c:ptCount val="1"/>
                <c:pt idx="0">
                  <c:v>0</c:v>
                </c:pt>
              </c:strCache>
            </c:strRef>
          </c:tx>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PSD'!$U$156:$U$254</c:f>
              <c:numCache>
                <c:formatCode>0.000_ </c:formatCode>
                <c:ptCount val="99"/>
              </c:numCache>
            </c:numRef>
          </c:yVal>
        </c:ser>
        <c:ser>
          <c:idx val="20"/>
          <c:order val="20"/>
          <c:tx>
            <c:strRef>
              <c:f>'Case 1a PSD'!$V$155</c:f>
              <c:strCache>
                <c:ptCount val="1"/>
                <c:pt idx="0">
                  <c:v>0</c:v>
                </c:pt>
              </c:strCache>
            </c:strRef>
          </c:tx>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PSD'!$V$156:$V$254</c:f>
              <c:numCache>
                <c:formatCode>0.000_ </c:formatCode>
                <c:ptCount val="99"/>
              </c:numCache>
            </c:numRef>
          </c:yVal>
        </c:ser>
        <c:ser>
          <c:idx val="21"/>
          <c:order val="21"/>
          <c:tx>
            <c:strRef>
              <c:f>'Case 1a PSD'!$W$155</c:f>
              <c:strCache>
                <c:ptCount val="1"/>
                <c:pt idx="0">
                  <c:v>0</c:v>
                </c:pt>
              </c:strCache>
            </c:strRef>
          </c:tx>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PSD'!$W$156:$W$254</c:f>
              <c:numCache>
                <c:formatCode>0.000_ </c:formatCode>
                <c:ptCount val="99"/>
              </c:numCache>
            </c:numRef>
          </c:yVal>
        </c:ser>
        <c:ser>
          <c:idx val="22"/>
          <c:order val="22"/>
          <c:tx>
            <c:strRef>
              <c:f>'Case 1a PSD'!$X$155</c:f>
              <c:strCache>
                <c:ptCount val="1"/>
                <c:pt idx="0">
                  <c:v>0</c:v>
                </c:pt>
              </c:strCache>
            </c:strRef>
          </c:tx>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PSD'!$X$156:$X$254</c:f>
              <c:numCache>
                <c:formatCode>0.000_ </c:formatCode>
                <c:ptCount val="99"/>
              </c:numCache>
            </c:numRef>
          </c:yVal>
        </c:ser>
        <c:ser>
          <c:idx val="23"/>
          <c:order val="23"/>
          <c:tx>
            <c:strRef>
              <c:f>'Case 1a PSD'!$Y$155</c:f>
              <c:strCache>
                <c:ptCount val="1"/>
                <c:pt idx="0">
                  <c:v>0</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PSD'!$Y$156:$Y$254</c:f>
              <c:numCache>
                <c:formatCode>0.000_ </c:formatCode>
                <c:ptCount val="99"/>
              </c:numCache>
            </c:numRef>
          </c:yVal>
        </c:ser>
        <c:ser>
          <c:idx val="24"/>
          <c:order val="24"/>
          <c:tx>
            <c:strRef>
              <c:f>'Case 1a PSD'!$Z$155</c:f>
              <c:strCache>
                <c:ptCount val="1"/>
                <c:pt idx="0">
                  <c:v>0</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PSD'!$Z$156:$Z$254</c:f>
              <c:numCache>
                <c:formatCode>0.000_ </c:formatCode>
                <c:ptCount val="99"/>
              </c:numCache>
            </c:numRef>
          </c:yVal>
        </c:ser>
        <c:ser>
          <c:idx val="25"/>
          <c:order val="25"/>
          <c:tx>
            <c:strRef>
              <c:f>'Case 1a PSD'!$AA$155</c:f>
              <c:strCache>
                <c:ptCount val="1"/>
                <c:pt idx="0">
                  <c:v>0</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PSD'!$AA$156:$AA$254</c:f>
              <c:numCache>
                <c:formatCode>0.000_ </c:formatCode>
                <c:ptCount val="99"/>
              </c:numCache>
            </c:numRef>
          </c:yVal>
        </c:ser>
        <c:ser>
          <c:idx val="26"/>
          <c:order val="26"/>
          <c:tx>
            <c:strRef>
              <c:f>'Case 1a PSD'!$AB$155</c:f>
              <c:strCache>
                <c:ptCount val="1"/>
                <c:pt idx="0">
                  <c:v>0</c:v>
                </c:pt>
              </c:strCache>
            </c:strRef>
          </c:tx>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PSD'!$AB$156:$AB$254</c:f>
              <c:numCache>
                <c:formatCode>0.000_ </c:formatCode>
                <c:ptCount val="99"/>
              </c:numCache>
            </c:numRef>
          </c:yVal>
        </c:ser>
        <c:ser>
          <c:idx val="27"/>
          <c:order val="27"/>
          <c:tx>
            <c:strRef>
              <c:f>'Case 1a PSD'!$AC$155</c:f>
              <c:strCache>
                <c:ptCount val="1"/>
                <c:pt idx="0">
                  <c:v>0</c:v>
                </c:pt>
              </c:strCache>
            </c:strRef>
          </c:tx>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PSD'!$AC$156:$AC$254</c:f>
              <c:numCache>
                <c:formatCode>0.000_ </c:formatCode>
                <c:ptCount val="99"/>
              </c:numCache>
            </c:numRef>
          </c:yVal>
        </c:ser>
        <c:ser>
          <c:idx val="28"/>
          <c:order val="28"/>
          <c:tx>
            <c:strRef>
              <c:f>'Case 1a PSD'!$AD$155</c:f>
              <c:strCache>
                <c:ptCount val="1"/>
                <c:pt idx="0">
                  <c:v>0</c:v>
                </c:pt>
              </c:strCache>
            </c:strRef>
          </c:tx>
          <c:marker>
            <c:symbol val="none"/>
          </c:marker>
          <c:xVal>
            <c:numRef>
              <c:f>'Case 1a PSD'!$AE$156:$AE$254</c:f>
              <c:numCache>
                <c:formatCode>0.00</c:formatCode>
                <c:ptCount val="99"/>
                <c:pt idx="0">
                  <c:v>21.291428816921048</c:v>
                </c:pt>
                <c:pt idx="1">
                  <c:v>21.308012093479249</c:v>
                </c:pt>
                <c:pt idx="2">
                  <c:v>21.476467811474102</c:v>
                </c:pt>
                <c:pt idx="3">
                  <c:v>21.3017346422833</c:v>
                </c:pt>
                <c:pt idx="4">
                  <c:v>21.090278831807602</c:v>
                </c:pt>
                <c:pt idx="5">
                  <c:v>21.286838791241451</c:v>
                </c:pt>
                <c:pt idx="6">
                  <c:v>20.769453743749949</c:v>
                </c:pt>
                <c:pt idx="7">
                  <c:v>-1.9157566083108297</c:v>
                </c:pt>
                <c:pt idx="8">
                  <c:v>-7.3352344782441756</c:v>
                </c:pt>
                <c:pt idx="9">
                  <c:v>-11.113784585256839</c:v>
                </c:pt>
                <c:pt idx="10">
                  <c:v>-14.430214722941765</c:v>
                </c:pt>
                <c:pt idx="11">
                  <c:v>-17.584104230374848</c:v>
                </c:pt>
                <c:pt idx="12">
                  <c:v>-20.812460801740901</c:v>
                </c:pt>
                <c:pt idx="13">
                  <c:v>-24.349184586900449</c:v>
                </c:pt>
                <c:pt idx="14">
                  <c:v>-28.327051842081001</c:v>
                </c:pt>
                <c:pt idx="15">
                  <c:v>-32.765877662081799</c:v>
                </c:pt>
                <c:pt idx="16">
                  <c:v>-36.64608284670755</c:v>
                </c:pt>
                <c:pt idx="17">
                  <c:v>-38.950662557175647</c:v>
                </c:pt>
                <c:pt idx="18">
                  <c:v>-40.768241143341797</c:v>
                </c:pt>
                <c:pt idx="19">
                  <c:v>-42.68698572545815</c:v>
                </c:pt>
                <c:pt idx="20">
                  <c:v>-44.4239399805207</c:v>
                </c:pt>
                <c:pt idx="21">
                  <c:v>-45.881208474687099</c:v>
                </c:pt>
                <c:pt idx="22">
                  <c:v>-47.429545947231098</c:v>
                </c:pt>
                <c:pt idx="23">
                  <c:v>-48.94643245590855</c:v>
                </c:pt>
                <c:pt idx="24">
                  <c:v>-49.9609071524401</c:v>
                </c:pt>
                <c:pt idx="25">
                  <c:v>-50.5126104426189</c:v>
                </c:pt>
                <c:pt idx="26">
                  <c:v>-51.401255757737303</c:v>
                </c:pt>
                <c:pt idx="27">
                  <c:v>-52.801202760087797</c:v>
                </c:pt>
                <c:pt idx="28">
                  <c:v>-54.474104055100049</c:v>
                </c:pt>
                <c:pt idx="29">
                  <c:v>-56.103220961904199</c:v>
                </c:pt>
                <c:pt idx="30">
                  <c:v>-57.547885097947045</c:v>
                </c:pt>
                <c:pt idx="31">
                  <c:v>-58.345375003449952</c:v>
                </c:pt>
                <c:pt idx="32">
                  <c:v>-58.266920254069149</c:v>
                </c:pt>
                <c:pt idx="33">
                  <c:v>-58.346636437374698</c:v>
                </c:pt>
                <c:pt idx="34">
                  <c:v>-59.004592783545803</c:v>
                </c:pt>
                <c:pt idx="35">
                  <c:v>-60.040898538872796</c:v>
                </c:pt>
                <c:pt idx="36">
                  <c:v>-61.149360946530599</c:v>
                </c:pt>
                <c:pt idx="37">
                  <c:v>-62.482604623111598</c:v>
                </c:pt>
                <c:pt idx="38">
                  <c:v>-63.696019743866501</c:v>
                </c:pt>
                <c:pt idx="39">
                  <c:v>-64.048764956709903</c:v>
                </c:pt>
                <c:pt idx="40">
                  <c:v>-64.250008516362456</c:v>
                </c:pt>
                <c:pt idx="41">
                  <c:v>-64.743225254427301</c:v>
                </c:pt>
                <c:pt idx="42">
                  <c:v>-65.31845942800085</c:v>
                </c:pt>
                <c:pt idx="43">
                  <c:v>-65.821554505309152</c:v>
                </c:pt>
                <c:pt idx="44">
                  <c:v>-66.678729779220305</c:v>
                </c:pt>
                <c:pt idx="45">
                  <c:v>-67.675654098154453</c:v>
                </c:pt>
                <c:pt idx="46">
                  <c:v>-67.945524821534406</c:v>
                </c:pt>
                <c:pt idx="47">
                  <c:v>-68.057627588202791</c:v>
                </c:pt>
                <c:pt idx="48">
                  <c:v>-68.661303032329457</c:v>
                </c:pt>
                <c:pt idx="49">
                  <c:v>-69.445773825067349</c:v>
                </c:pt>
                <c:pt idx="50">
                  <c:v>-70.057567509965494</c:v>
                </c:pt>
                <c:pt idx="51">
                  <c:v>-70.848792175024158</c:v>
                </c:pt>
                <c:pt idx="52">
                  <c:v>-71.689803786689112</c:v>
                </c:pt>
                <c:pt idx="53">
                  <c:v>-71.819089836057955</c:v>
                </c:pt>
                <c:pt idx="54">
                  <c:v>-71.632837783975503</c:v>
                </c:pt>
                <c:pt idx="55">
                  <c:v>-71.94344427519539</c:v>
                </c:pt>
                <c:pt idx="56">
                  <c:v>-72.512806409640646</c:v>
                </c:pt>
                <c:pt idx="57">
                  <c:v>-72.977477556767099</c:v>
                </c:pt>
                <c:pt idx="58">
                  <c:v>-73.741984290223499</c:v>
                </c:pt>
                <c:pt idx="59">
                  <c:v>-74.833670925971859</c:v>
                </c:pt>
                <c:pt idx="60">
                  <c:v>-75.318532825356755</c:v>
                </c:pt>
                <c:pt idx="61">
                  <c:v>-75.217720061025204</c:v>
                </c:pt>
                <c:pt idx="62">
                  <c:v>-75.399240941445356</c:v>
                </c:pt>
                <c:pt idx="63">
                  <c:v>-75.803327725233856</c:v>
                </c:pt>
                <c:pt idx="64">
                  <c:v>-76.031964389557544</c:v>
                </c:pt>
                <c:pt idx="65">
                  <c:v>-76.4515872437279</c:v>
                </c:pt>
                <c:pt idx="66">
                  <c:v>-77.290765631518298</c:v>
                </c:pt>
                <c:pt idx="67">
                  <c:v>-77.7446394845648</c:v>
                </c:pt>
                <c:pt idx="68">
                  <c:v>-77.708200550801848</c:v>
                </c:pt>
                <c:pt idx="69">
                  <c:v>-78.067805362643455</c:v>
                </c:pt>
                <c:pt idx="70">
                  <c:v>-78.733005096610157</c:v>
                </c:pt>
                <c:pt idx="71">
                  <c:v>-79.108822506286288</c:v>
                </c:pt>
                <c:pt idx="72">
                  <c:v>-79.442408445606901</c:v>
                </c:pt>
                <c:pt idx="73">
                  <c:v>-80.1173624076404</c:v>
                </c:pt>
                <c:pt idx="74">
                  <c:v>-80.497387434886093</c:v>
                </c:pt>
                <c:pt idx="75">
                  <c:v>-80.236451360838402</c:v>
                </c:pt>
                <c:pt idx="76">
                  <c:v>-80.252506955321394</c:v>
                </c:pt>
                <c:pt idx="77">
                  <c:v>-80.742354374702543</c:v>
                </c:pt>
                <c:pt idx="78">
                  <c:v>-81.173510308321355</c:v>
                </c:pt>
                <c:pt idx="79">
                  <c:v>-81.682690499493404</c:v>
                </c:pt>
                <c:pt idx="80">
                  <c:v>-82.600469025829113</c:v>
                </c:pt>
                <c:pt idx="81">
                  <c:v>-83.303250042285697</c:v>
                </c:pt>
                <c:pt idx="82">
                  <c:v>-83.115171659241554</c:v>
                </c:pt>
                <c:pt idx="83">
                  <c:v>-82.958329758811658</c:v>
                </c:pt>
                <c:pt idx="84">
                  <c:v>-83.212773577095589</c:v>
                </c:pt>
                <c:pt idx="85">
                  <c:v>-83.389636349009152</c:v>
                </c:pt>
                <c:pt idx="86">
                  <c:v>-83.543070234616451</c:v>
                </c:pt>
                <c:pt idx="87">
                  <c:v>-84.2296239170294</c:v>
                </c:pt>
                <c:pt idx="88">
                  <c:v>-85.052740845619851</c:v>
                </c:pt>
                <c:pt idx="89">
                  <c:v>-85.221906510544798</c:v>
                </c:pt>
                <c:pt idx="90">
                  <c:v>-85.338449886508499</c:v>
                </c:pt>
                <c:pt idx="91">
                  <c:v>-85.750773062689206</c:v>
                </c:pt>
                <c:pt idx="92">
                  <c:v>-85.985950378095794</c:v>
                </c:pt>
                <c:pt idx="93">
                  <c:v>-85.992525190058956</c:v>
                </c:pt>
                <c:pt idx="94">
                  <c:v>-86.310491390591352</c:v>
                </c:pt>
                <c:pt idx="95">
                  <c:v>-86.842071814277261</c:v>
                </c:pt>
                <c:pt idx="96">
                  <c:v>-86.863568523752647</c:v>
                </c:pt>
                <c:pt idx="97">
                  <c:v>-86.802449633809999</c:v>
                </c:pt>
                <c:pt idx="98">
                  <c:v>-87.179921031421955</c:v>
                </c:pt>
              </c:numCache>
            </c:numRef>
          </c:xVal>
          <c:yVal>
            <c:numRef>
              <c:f>'Case 1a PSD'!$AD$156:$AD$254</c:f>
              <c:numCache>
                <c:formatCode>0.000_ </c:formatCode>
                <c:ptCount val="99"/>
              </c:numCache>
            </c:numRef>
          </c:yVal>
        </c:ser>
        <c:axId val="137994624"/>
        <c:axId val="137996544"/>
      </c:scatterChart>
      <c:valAx>
        <c:axId val="137994624"/>
        <c:scaling>
          <c:orientation val="minMax"/>
          <c:max val="30"/>
          <c:min val="-40"/>
        </c:scaling>
        <c:axPos val="b"/>
        <c:majorGridlines/>
        <c:title>
          <c:tx>
            <c:rich>
              <a:bodyPr/>
              <a:lstStyle/>
              <a:p>
                <a:pPr>
                  <a:defRPr lang="ja-JP"/>
                </a:pPr>
                <a:r>
                  <a:rPr lang="en-US"/>
                  <a:t>mean PSD (dBm/30kHz)</a:t>
                </a:r>
              </a:p>
            </c:rich>
          </c:tx>
          <c:layout>
            <c:manualLayout>
              <c:xMode val="edge"/>
              <c:yMode val="edge"/>
              <c:x val="0.38045945287767235"/>
              <c:y val="0.92089267540215902"/>
            </c:manualLayout>
          </c:layout>
        </c:title>
        <c:numFmt formatCode="#,##0" sourceLinked="0"/>
        <c:majorTickMark val="cross"/>
        <c:minorTickMark val="cross"/>
        <c:tickLblPos val="nextTo"/>
        <c:txPr>
          <a:bodyPr rot="0" vert="horz"/>
          <a:lstStyle/>
          <a:p>
            <a:pPr>
              <a:defRPr lang="ja-JP"/>
            </a:pPr>
            <a:endParaRPr lang="en-US"/>
          </a:p>
        </c:txPr>
        <c:crossAx val="137996544"/>
        <c:crossesAt val="-2"/>
        <c:crossBetween val="midCat"/>
      </c:valAx>
      <c:valAx>
        <c:axId val="137996544"/>
        <c:scaling>
          <c:orientation val="minMax"/>
          <c:min val="-2"/>
        </c:scaling>
        <c:axPos val="l"/>
        <c:majorGridlines/>
        <c:title>
          <c:tx>
            <c:rich>
              <a:bodyPr/>
              <a:lstStyle/>
              <a:p>
                <a:pPr>
                  <a:defRPr lang="ja-JP"/>
                </a:pPr>
                <a:r>
                  <a:rPr lang="en-US"/>
                  <a:t>Deviation (dBm/30kHz) </a:t>
                </a:r>
              </a:p>
            </c:rich>
          </c:tx>
          <c:layout>
            <c:manualLayout>
              <c:xMode val="edge"/>
              <c:yMode val="edge"/>
              <c:x val="7.0069987364667534E-3"/>
              <c:y val="0.28205255064280832"/>
            </c:manualLayout>
          </c:layout>
        </c:title>
        <c:numFmt formatCode="#,##0" sourceLinked="0"/>
        <c:majorTickMark val="cross"/>
        <c:minorTickMark val="out"/>
        <c:tickLblPos val="low"/>
        <c:txPr>
          <a:bodyPr rot="0" vert="horz"/>
          <a:lstStyle/>
          <a:p>
            <a:pPr>
              <a:defRPr lang="ja-JP"/>
            </a:pPr>
            <a:endParaRPr lang="en-US"/>
          </a:p>
        </c:txPr>
        <c:crossAx val="137994624"/>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54" r="0.75000000000001454"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1a PSD'!$B$155</c:f>
              <c:strCache>
                <c:ptCount val="1"/>
                <c:pt idx="0">
                  <c:v>Huawei W-OFDM</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PSD'!$AG$156:$AG$254</c:f>
              <c:numCache>
                <c:formatCode>0.000_ </c:formatCode>
                <c:ptCount val="99"/>
                <c:pt idx="0">
                  <c:v>2.2831507892348668E-2</c:v>
                </c:pt>
                <c:pt idx="1">
                  <c:v>0.29186212329050321</c:v>
                </c:pt>
                <c:pt idx="2">
                  <c:v>0.41993340590100203</c:v>
                </c:pt>
                <c:pt idx="3">
                  <c:v>0.17500440731650002</c:v>
                </c:pt>
                <c:pt idx="4">
                  <c:v>3.5178594787048212E-2</c:v>
                </c:pt>
                <c:pt idx="5">
                  <c:v>0.36767574093300226</c:v>
                </c:pt>
                <c:pt idx="6">
                  <c:v>-0.40334641489264911</c:v>
                </c:pt>
                <c:pt idx="7">
                  <c:v>8.2928016073385997</c:v>
                </c:pt>
                <c:pt idx="8">
                  <c:v>7.9687300854426288</c:v>
                </c:pt>
                <c:pt idx="9">
                  <c:v>8.1836360414754061</c:v>
                </c:pt>
                <c:pt idx="10">
                  <c:v>8.6359766253049539</c:v>
                </c:pt>
                <c:pt idx="11">
                  <c:v>8.3176805464414798</c:v>
                </c:pt>
                <c:pt idx="12">
                  <c:v>7.3517466574435506</c:v>
                </c:pt>
                <c:pt idx="13">
                  <c:v>6.59749163530965</c:v>
                </c:pt>
                <c:pt idx="14">
                  <c:v>5.4926907478254492</c:v>
                </c:pt>
                <c:pt idx="15">
                  <c:v>3.8236168575561997</c:v>
                </c:pt>
                <c:pt idx="16">
                  <c:v>2.5600480444196521</c:v>
                </c:pt>
                <c:pt idx="17">
                  <c:v>0.91384084051309955</c:v>
                </c:pt>
                <c:pt idx="18">
                  <c:v>0.67452756540474823</c:v>
                </c:pt>
                <c:pt idx="19">
                  <c:v>1.361120578100028E-2</c:v>
                </c:pt>
                <c:pt idx="20">
                  <c:v>-0.24396934788875058</c:v>
                </c:pt>
                <c:pt idx="21">
                  <c:v>-0.19839873037230049</c:v>
                </c:pt>
                <c:pt idx="22">
                  <c:v>0.14417340129555001</c:v>
                </c:pt>
                <c:pt idx="23">
                  <c:v>-8.7612869508447488E-2</c:v>
                </c:pt>
                <c:pt idx="24">
                  <c:v>2.6050717859650518E-2</c:v>
                </c:pt>
                <c:pt idx="25">
                  <c:v>0.13070798104399728</c:v>
                </c:pt>
                <c:pt idx="26">
                  <c:v>-0.71715137940609708</c:v>
                </c:pt>
                <c:pt idx="27">
                  <c:v>-0.2721990919012498</c:v>
                </c:pt>
                <c:pt idx="28">
                  <c:v>-0.21876036078930028</c:v>
                </c:pt>
                <c:pt idx="29">
                  <c:v>-0.33578652290669808</c:v>
                </c:pt>
                <c:pt idx="30">
                  <c:v>1.077869720099045E-3</c:v>
                </c:pt>
                <c:pt idx="31">
                  <c:v>-0.88994618922590263</c:v>
                </c:pt>
                <c:pt idx="32">
                  <c:v>-0.42413273022679832</c:v>
                </c:pt>
                <c:pt idx="33">
                  <c:v>-0.84107027805200119</c:v>
                </c:pt>
                <c:pt idx="34">
                  <c:v>-0.43516488325259672</c:v>
                </c:pt>
                <c:pt idx="35">
                  <c:v>-0.88272563146659877</c:v>
                </c:pt>
                <c:pt idx="36">
                  <c:v>-0.26505318125634858</c:v>
                </c:pt>
                <c:pt idx="37">
                  <c:v>-0.62338149739954929</c:v>
                </c:pt>
                <c:pt idx="38">
                  <c:v>-0.68241233040950178</c:v>
                </c:pt>
                <c:pt idx="39">
                  <c:v>-0.81122014980115154</c:v>
                </c:pt>
                <c:pt idx="40">
                  <c:v>-0.76778876464459955</c:v>
                </c:pt>
                <c:pt idx="41">
                  <c:v>-0.75796712700724811</c:v>
                </c:pt>
                <c:pt idx="42">
                  <c:v>-0.56639599898105075</c:v>
                </c:pt>
                <c:pt idx="43">
                  <c:v>-0.57081734593134925</c:v>
                </c:pt>
                <c:pt idx="44">
                  <c:v>-0.84815929161555204</c:v>
                </c:pt>
                <c:pt idx="45">
                  <c:v>-0.87221180770299966</c:v>
                </c:pt>
                <c:pt idx="46">
                  <c:v>-0.58283112037729978</c:v>
                </c:pt>
                <c:pt idx="47">
                  <c:v>-0.26050554224704925</c:v>
                </c:pt>
                <c:pt idx="48">
                  <c:v>-1.1188266950317995</c:v>
                </c:pt>
                <c:pt idx="49">
                  <c:v>-0.78313111211035036</c:v>
                </c:pt>
                <c:pt idx="50">
                  <c:v>-0.39536060162799913</c:v>
                </c:pt>
                <c:pt idx="51">
                  <c:v>-1.151969524064949</c:v>
                </c:pt>
                <c:pt idx="52">
                  <c:v>-0.79312831891085267</c:v>
                </c:pt>
                <c:pt idx="53">
                  <c:v>-0.84611484236114975</c:v>
                </c:pt>
                <c:pt idx="54">
                  <c:v>-1.0764988463053982</c:v>
                </c:pt>
                <c:pt idx="55">
                  <c:v>-0.58256835567095067</c:v>
                </c:pt>
                <c:pt idx="56">
                  <c:v>-1.1598962818243983</c:v>
                </c:pt>
                <c:pt idx="57">
                  <c:v>-0.60646971284079854</c:v>
                </c:pt>
                <c:pt idx="58">
                  <c:v>-1.0749017467698998</c:v>
                </c:pt>
                <c:pt idx="59">
                  <c:v>-0.43668606905365337</c:v>
                </c:pt>
                <c:pt idx="60">
                  <c:v>-0.90751662204699812</c:v>
                </c:pt>
                <c:pt idx="61">
                  <c:v>-0.85754494330954856</c:v>
                </c:pt>
                <c:pt idx="62">
                  <c:v>-0.70848284147205121</c:v>
                </c:pt>
                <c:pt idx="63">
                  <c:v>-0.97164972215595213</c:v>
                </c:pt>
                <c:pt idx="64">
                  <c:v>-1.2942311002225502</c:v>
                </c:pt>
                <c:pt idx="65">
                  <c:v>-0.96251251685530193</c:v>
                </c:pt>
                <c:pt idx="66">
                  <c:v>-1.300694313523298</c:v>
                </c:pt>
                <c:pt idx="67">
                  <c:v>-0.76041530453234785</c:v>
                </c:pt>
                <c:pt idx="68">
                  <c:v>-1.0719574873668982</c:v>
                </c:pt>
                <c:pt idx="69">
                  <c:v>-0.88763354031029706</c:v>
                </c:pt>
                <c:pt idx="70">
                  <c:v>-1.071487927070752</c:v>
                </c:pt>
                <c:pt idx="71">
                  <c:v>-0.93519324129709958</c:v>
                </c:pt>
                <c:pt idx="72">
                  <c:v>-1.5153693183299488</c:v>
                </c:pt>
                <c:pt idx="73">
                  <c:v>-0.8607944916986483</c:v>
                </c:pt>
                <c:pt idx="74">
                  <c:v>-0.6930207736493017</c:v>
                </c:pt>
                <c:pt idx="75">
                  <c:v>-1.1345078726151527</c:v>
                </c:pt>
                <c:pt idx="76">
                  <c:v>-1.2301083411825999</c:v>
                </c:pt>
                <c:pt idx="77">
                  <c:v>-1.221195581352351</c:v>
                </c:pt>
                <c:pt idx="78">
                  <c:v>-0.69684674668844693</c:v>
                </c:pt>
                <c:pt idx="79">
                  <c:v>-0.95246564981340143</c:v>
                </c:pt>
                <c:pt idx="80">
                  <c:v>-1.4180682808190497</c:v>
                </c:pt>
                <c:pt idx="81">
                  <c:v>-0.89349478467914878</c:v>
                </c:pt>
                <c:pt idx="82">
                  <c:v>-0.92614651722509933</c:v>
                </c:pt>
                <c:pt idx="83">
                  <c:v>-0.83913326910379737</c:v>
                </c:pt>
                <c:pt idx="84">
                  <c:v>-0.88579758286205035</c:v>
                </c:pt>
                <c:pt idx="85">
                  <c:v>-1.1192071896248983</c:v>
                </c:pt>
                <c:pt idx="86">
                  <c:v>-1.1444933295756492</c:v>
                </c:pt>
                <c:pt idx="87">
                  <c:v>-1.1509719682904986</c:v>
                </c:pt>
                <c:pt idx="88">
                  <c:v>-0.97279069959459719</c:v>
                </c:pt>
                <c:pt idx="89">
                  <c:v>-1.7652350600233504</c:v>
                </c:pt>
                <c:pt idx="90">
                  <c:v>-1.3222404366613993</c:v>
                </c:pt>
                <c:pt idx="91">
                  <c:v>-1.0183958035800522</c:v>
                </c:pt>
                <c:pt idx="92">
                  <c:v>-1.1181699629059487</c:v>
                </c:pt>
                <c:pt idx="93">
                  <c:v>-1.4075913985779991</c:v>
                </c:pt>
                <c:pt idx="94">
                  <c:v>-1.2020911800061498</c:v>
                </c:pt>
                <c:pt idx="95">
                  <c:v>-1.3245774599975491</c:v>
                </c:pt>
                <c:pt idx="96">
                  <c:v>-1.1466905374358518</c:v>
                </c:pt>
                <c:pt idx="97">
                  <c:v>-0.85226025304800146</c:v>
                </c:pt>
                <c:pt idx="98">
                  <c:v>-1.1956071191013002</c:v>
                </c:pt>
              </c:numCache>
            </c:numRef>
          </c:yVal>
        </c:ser>
        <c:ser>
          <c:idx val="1"/>
          <c:order val="1"/>
          <c:tx>
            <c:strRef>
              <c:f>'Case 1a PSD'!$AH$155</c:f>
              <c:strCache>
                <c:ptCount val="1"/>
                <c:pt idx="0">
                  <c:v>ZTE FB-OFDM</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PSD'!$AH$156:$AH$254</c:f>
              <c:numCache>
                <c:formatCode>0.000_ </c:formatCode>
                <c:ptCount val="99"/>
                <c:pt idx="0">
                  <c:v>-2.2831507892352221E-2</c:v>
                </c:pt>
                <c:pt idx="1">
                  <c:v>-0.29186212329049965</c:v>
                </c:pt>
                <c:pt idx="2">
                  <c:v>-0.41993340590099848</c:v>
                </c:pt>
                <c:pt idx="3">
                  <c:v>-0.17500440731650002</c:v>
                </c:pt>
                <c:pt idx="4">
                  <c:v>-3.5178594787051765E-2</c:v>
                </c:pt>
                <c:pt idx="5">
                  <c:v>-0.36767574093299871</c:v>
                </c:pt>
                <c:pt idx="6">
                  <c:v>0.40334641489264911</c:v>
                </c:pt>
                <c:pt idx="7">
                  <c:v>-8.2928016073385997</c:v>
                </c:pt>
                <c:pt idx="8">
                  <c:v>-7.968730085442628</c:v>
                </c:pt>
                <c:pt idx="9">
                  <c:v>-8.1836360414754061</c:v>
                </c:pt>
                <c:pt idx="10">
                  <c:v>-8.6359766253049557</c:v>
                </c:pt>
                <c:pt idx="11">
                  <c:v>-8.3176805464414798</c:v>
                </c:pt>
                <c:pt idx="12">
                  <c:v>-7.3517466574435488</c:v>
                </c:pt>
                <c:pt idx="13">
                  <c:v>-6.5974916353096482</c:v>
                </c:pt>
                <c:pt idx="14">
                  <c:v>-5.4926907478254492</c:v>
                </c:pt>
                <c:pt idx="15">
                  <c:v>-3.8236168575561997</c:v>
                </c:pt>
                <c:pt idx="16">
                  <c:v>-2.5600480444196485</c:v>
                </c:pt>
                <c:pt idx="17">
                  <c:v>-0.91384084051309955</c:v>
                </c:pt>
                <c:pt idx="18">
                  <c:v>-0.67452756540475178</c:v>
                </c:pt>
                <c:pt idx="19">
                  <c:v>-1.361120578100028E-2</c:v>
                </c:pt>
                <c:pt idx="20">
                  <c:v>0.24396934788874702</c:v>
                </c:pt>
                <c:pt idx="21">
                  <c:v>0.19839873037229694</c:v>
                </c:pt>
                <c:pt idx="22">
                  <c:v>-0.14417340129555001</c:v>
                </c:pt>
                <c:pt idx="23">
                  <c:v>8.7612869508451041E-2</c:v>
                </c:pt>
                <c:pt idx="24">
                  <c:v>-2.6050717859650518E-2</c:v>
                </c:pt>
                <c:pt idx="25">
                  <c:v>-0.13070798104400083</c:v>
                </c:pt>
                <c:pt idx="26">
                  <c:v>0.71715137940610063</c:v>
                </c:pt>
                <c:pt idx="27">
                  <c:v>0.27219909190125335</c:v>
                </c:pt>
                <c:pt idx="28">
                  <c:v>0.21876036078930028</c:v>
                </c:pt>
                <c:pt idx="29">
                  <c:v>0.33578652290670163</c:v>
                </c:pt>
                <c:pt idx="30">
                  <c:v>-1.077869720099045E-3</c:v>
                </c:pt>
                <c:pt idx="31">
                  <c:v>0.88994618922589908</c:v>
                </c:pt>
                <c:pt idx="32">
                  <c:v>0.42413273022680187</c:v>
                </c:pt>
                <c:pt idx="33">
                  <c:v>0.84107027805200119</c:v>
                </c:pt>
                <c:pt idx="34">
                  <c:v>0.43516488325260028</c:v>
                </c:pt>
                <c:pt idx="35">
                  <c:v>0.88272563146659877</c:v>
                </c:pt>
                <c:pt idx="36">
                  <c:v>0.26505318125635213</c:v>
                </c:pt>
                <c:pt idx="37">
                  <c:v>0.62338149739955284</c:v>
                </c:pt>
                <c:pt idx="38">
                  <c:v>0.68241233040949822</c:v>
                </c:pt>
                <c:pt idx="39">
                  <c:v>0.81122014980114798</c:v>
                </c:pt>
                <c:pt idx="40">
                  <c:v>0.76778876464459955</c:v>
                </c:pt>
                <c:pt idx="41">
                  <c:v>0.75796712700725166</c:v>
                </c:pt>
                <c:pt idx="42">
                  <c:v>0.56639599898105075</c:v>
                </c:pt>
                <c:pt idx="43">
                  <c:v>0.57081734593134925</c:v>
                </c:pt>
                <c:pt idx="44">
                  <c:v>0.84815929161554848</c:v>
                </c:pt>
                <c:pt idx="45">
                  <c:v>0.87221180770299966</c:v>
                </c:pt>
                <c:pt idx="46">
                  <c:v>0.58283112037729978</c:v>
                </c:pt>
                <c:pt idx="47">
                  <c:v>0.26050554224704925</c:v>
                </c:pt>
                <c:pt idx="48">
                  <c:v>1.1188266950317995</c:v>
                </c:pt>
                <c:pt idx="49">
                  <c:v>0.78313111211035036</c:v>
                </c:pt>
                <c:pt idx="50">
                  <c:v>0.39536060162799913</c:v>
                </c:pt>
                <c:pt idx="51">
                  <c:v>1.1519695240649526</c:v>
                </c:pt>
                <c:pt idx="52">
                  <c:v>0.79312831891084912</c:v>
                </c:pt>
                <c:pt idx="53">
                  <c:v>0.84611484236114975</c:v>
                </c:pt>
                <c:pt idx="54">
                  <c:v>1.0764988463054017</c:v>
                </c:pt>
                <c:pt idx="55">
                  <c:v>0.58256835567095067</c:v>
                </c:pt>
                <c:pt idx="56">
                  <c:v>1.1598962818244019</c:v>
                </c:pt>
                <c:pt idx="57">
                  <c:v>0.60646971284080209</c:v>
                </c:pt>
                <c:pt idx="58">
                  <c:v>1.0749017467698998</c:v>
                </c:pt>
                <c:pt idx="59">
                  <c:v>0.43668606905364982</c:v>
                </c:pt>
                <c:pt idx="60">
                  <c:v>0.90751662204700168</c:v>
                </c:pt>
                <c:pt idx="61">
                  <c:v>0.85754494330955211</c:v>
                </c:pt>
                <c:pt idx="62">
                  <c:v>0.70848284147204765</c:v>
                </c:pt>
                <c:pt idx="63">
                  <c:v>0.97164972215594858</c:v>
                </c:pt>
                <c:pt idx="64">
                  <c:v>1.2942311002225502</c:v>
                </c:pt>
                <c:pt idx="65">
                  <c:v>0.96251251685529837</c:v>
                </c:pt>
                <c:pt idx="66">
                  <c:v>1.3006943135233016</c:v>
                </c:pt>
                <c:pt idx="67">
                  <c:v>0.7604153045323514</c:v>
                </c:pt>
                <c:pt idx="68">
                  <c:v>1.0719574873669018</c:v>
                </c:pt>
                <c:pt idx="69">
                  <c:v>0.88763354031030062</c:v>
                </c:pt>
                <c:pt idx="70">
                  <c:v>1.0714879270707485</c:v>
                </c:pt>
                <c:pt idx="71">
                  <c:v>0.93519324129709958</c:v>
                </c:pt>
                <c:pt idx="72">
                  <c:v>1.5153693183299524</c:v>
                </c:pt>
                <c:pt idx="73">
                  <c:v>0.86079449169865185</c:v>
                </c:pt>
                <c:pt idx="74">
                  <c:v>0.69302077364929815</c:v>
                </c:pt>
                <c:pt idx="75">
                  <c:v>1.1345078726151492</c:v>
                </c:pt>
                <c:pt idx="76">
                  <c:v>1.2301083411825999</c:v>
                </c:pt>
                <c:pt idx="77">
                  <c:v>1.221195581352351</c:v>
                </c:pt>
                <c:pt idx="78">
                  <c:v>0.69684674668845048</c:v>
                </c:pt>
                <c:pt idx="79">
                  <c:v>0.95246564981339787</c:v>
                </c:pt>
                <c:pt idx="80">
                  <c:v>1.4180682808190497</c:v>
                </c:pt>
                <c:pt idx="81">
                  <c:v>0.89349478467915233</c:v>
                </c:pt>
                <c:pt idx="82">
                  <c:v>0.92614651722510288</c:v>
                </c:pt>
                <c:pt idx="83">
                  <c:v>0.83913326910380093</c:v>
                </c:pt>
                <c:pt idx="84">
                  <c:v>0.8857975828620468</c:v>
                </c:pt>
                <c:pt idx="85">
                  <c:v>1.1192071896249018</c:v>
                </c:pt>
                <c:pt idx="86">
                  <c:v>1.1444933295756492</c:v>
                </c:pt>
                <c:pt idx="87">
                  <c:v>1.1509719682904986</c:v>
                </c:pt>
                <c:pt idx="88">
                  <c:v>0.97279069959460074</c:v>
                </c:pt>
                <c:pt idx="89">
                  <c:v>1.7652350600233504</c:v>
                </c:pt>
                <c:pt idx="90">
                  <c:v>1.3222404366613993</c:v>
                </c:pt>
                <c:pt idx="91">
                  <c:v>1.0183958035800487</c:v>
                </c:pt>
                <c:pt idx="92">
                  <c:v>1.1181699629059523</c:v>
                </c:pt>
                <c:pt idx="93">
                  <c:v>1.4075913985780026</c:v>
                </c:pt>
                <c:pt idx="94">
                  <c:v>1.2020911800061498</c:v>
                </c:pt>
                <c:pt idx="95">
                  <c:v>1.3245774599975491</c:v>
                </c:pt>
                <c:pt idx="96">
                  <c:v>1.1466905374358483</c:v>
                </c:pt>
                <c:pt idx="97">
                  <c:v>0.85226025304799791</c:v>
                </c:pt>
                <c:pt idx="98">
                  <c:v>1.1956071191013002</c:v>
                </c:pt>
              </c:numCache>
            </c:numRef>
          </c:yVal>
        </c:ser>
        <c:ser>
          <c:idx val="2"/>
          <c:order val="2"/>
          <c:tx>
            <c:strRef>
              <c:f>'Case 1a PSD'!$AI$155</c:f>
              <c:strCache>
                <c:ptCount val="1"/>
                <c:pt idx="0">
                  <c:v>Company2</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PSD'!$AI$156:$AI$254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3"/>
          <c:order val="3"/>
          <c:tx>
            <c:strRef>
              <c:f>'Case 1a PSD'!$AJ$155</c:f>
              <c:strCache>
                <c:ptCount val="1"/>
                <c:pt idx="0">
                  <c:v>CompanyX</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PSD'!$AJ$156:$AJ$254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4"/>
          <c:order val="4"/>
          <c:tx>
            <c:strRef>
              <c:f>'Case 1a PSD'!$AK$155</c:f>
              <c:strCache>
                <c:ptCount val="1"/>
                <c:pt idx="0">
                  <c:v>CompanyX</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PSD'!$AK$156:$AK$254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5"/>
          <c:order val="5"/>
          <c:tx>
            <c:strRef>
              <c:f>'Case 1a PSD'!$AL$155</c:f>
              <c:strCache>
                <c:ptCount val="1"/>
                <c:pt idx="0">
                  <c:v>CompanyX</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PSD'!$AL$156:$AL$254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6"/>
          <c:order val="6"/>
          <c:tx>
            <c:strRef>
              <c:f>'Case 1a PSD'!$AM$155</c:f>
              <c:strCache>
                <c:ptCount val="1"/>
                <c:pt idx="0">
                  <c:v>CompanyX</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PSD'!$AM$156:$AM$254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7"/>
          <c:order val="7"/>
          <c:tx>
            <c:strRef>
              <c:f>'Case 1a PSD'!$AN$155</c:f>
              <c:strCache>
                <c:ptCount val="1"/>
                <c:pt idx="0">
                  <c:v>CompanyX</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PSD'!$AN$156:$AN$254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11"/>
          <c:order val="8"/>
          <c:tx>
            <c:strRef>
              <c:f>'Case 1a PSD'!$J$155</c:f>
              <c:strCache>
                <c:ptCount val="1"/>
                <c:pt idx="0">
                  <c:v>CompanyX</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PSD'!$AO$156:$AO$254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9"/>
          <c:order val="9"/>
          <c:tx>
            <c:strRef>
              <c:f>'Case 1a PSD'!$AP$155</c:f>
              <c:strCache>
                <c:ptCount val="1"/>
                <c:pt idx="0">
                  <c:v>0</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PSD'!$AP$156:$AP$254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8"/>
          <c:order val="10"/>
          <c:tx>
            <c:strRef>
              <c:f>'Case 1a PSD'!$AQ$155</c:f>
              <c:strCache>
                <c:ptCount val="1"/>
                <c:pt idx="0">
                  <c:v>0</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PSD'!$AQ$156:$AQ$254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12"/>
          <c:order val="11"/>
          <c:tx>
            <c:strRef>
              <c:f>'Case 1a PSD'!$AR$155</c:f>
              <c:strCache>
                <c:ptCount val="1"/>
                <c:pt idx="0">
                  <c:v>0</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PSD'!$AR$156:$AR$254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10"/>
          <c:order val="12"/>
          <c:tx>
            <c:strRef>
              <c:f>'Case 1a PSD'!$AS$155</c:f>
              <c:strCache>
                <c:ptCount val="1"/>
                <c:pt idx="0">
                  <c:v>0</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PSD'!$AS$156:$AS$254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13"/>
          <c:order val="13"/>
          <c:tx>
            <c:strRef>
              <c:f>'Case 1a PSD'!$AT$155</c:f>
              <c:strCache>
                <c:ptCount val="1"/>
                <c:pt idx="0">
                  <c:v>0</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PSD'!$AT$156:$AT$254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14"/>
          <c:order val="14"/>
          <c:tx>
            <c:strRef>
              <c:f>'Case 1a PSD'!$AU$155</c:f>
              <c:strCache>
                <c:ptCount val="1"/>
                <c:pt idx="0">
                  <c:v>0</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PSD'!$AU$156:$AU$254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15"/>
          <c:order val="15"/>
          <c:tx>
            <c:strRef>
              <c:f>'Case 1a PSD'!$AV$155</c:f>
              <c:strCache>
                <c:ptCount val="1"/>
                <c:pt idx="0">
                  <c:v>0</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PSD'!$AV$156:$AV$254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16"/>
          <c:order val="16"/>
          <c:tx>
            <c:strRef>
              <c:f>'Case 1a PSD'!$AW$155</c:f>
              <c:strCache>
                <c:ptCount val="1"/>
                <c:pt idx="0">
                  <c:v>0</c:v>
                </c:pt>
              </c:strCache>
            </c:strRef>
          </c:tx>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PSD'!$AW$156:$AW$254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17"/>
          <c:order val="17"/>
          <c:tx>
            <c:strRef>
              <c:f>'Case 1a PSD'!$AX$155</c:f>
              <c:strCache>
                <c:ptCount val="1"/>
                <c:pt idx="0">
                  <c:v>0</c:v>
                </c:pt>
              </c:strCache>
            </c:strRef>
          </c:tx>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PSD'!$AX$156:$AX$254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18"/>
          <c:order val="18"/>
          <c:tx>
            <c:strRef>
              <c:f>'Case 1a PSD'!$AY$155</c:f>
              <c:strCache>
                <c:ptCount val="1"/>
                <c:pt idx="0">
                  <c:v>0</c:v>
                </c:pt>
              </c:strCache>
            </c:strRef>
          </c:tx>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PSD'!$AY$156:$AY$254</c:f>
              <c:numCache>
                <c:formatCode>0.000_ </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yVal>
        </c:ser>
        <c:ser>
          <c:idx val="19"/>
          <c:order val="19"/>
          <c:tx>
            <c:strRef>
              <c:f>'Case 1a PSD'!$AZ$155</c:f>
              <c:strCache>
                <c:ptCount val="1"/>
                <c:pt idx="0">
                  <c:v>0</c:v>
                </c:pt>
              </c:strCache>
            </c:strRef>
          </c:tx>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PSD'!$AZ$156:$AZ$254</c:f>
              <c:numCache>
                <c:formatCode>0.000_ </c:formatCode>
                <c:ptCount val="99"/>
              </c:numCache>
            </c:numRef>
          </c:yVal>
        </c:ser>
        <c:ser>
          <c:idx val="20"/>
          <c:order val="20"/>
          <c:tx>
            <c:strRef>
              <c:f>'Case 1a PSD'!$BA$155</c:f>
              <c:strCache>
                <c:ptCount val="1"/>
                <c:pt idx="0">
                  <c:v>0</c:v>
                </c:pt>
              </c:strCache>
            </c:strRef>
          </c:tx>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PSD'!$BA$156:$BA$254</c:f>
              <c:numCache>
                <c:formatCode>0.000_ </c:formatCode>
                <c:ptCount val="99"/>
              </c:numCache>
            </c:numRef>
          </c:yVal>
        </c:ser>
        <c:ser>
          <c:idx val="21"/>
          <c:order val="21"/>
          <c:tx>
            <c:strRef>
              <c:f>'Case 1a PSD'!$BB$155</c:f>
              <c:strCache>
                <c:ptCount val="1"/>
                <c:pt idx="0">
                  <c:v>0</c:v>
                </c:pt>
              </c:strCache>
            </c:strRef>
          </c:tx>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PSD'!$BB$156:$BB$254</c:f>
              <c:numCache>
                <c:formatCode>0.000_ </c:formatCode>
                <c:ptCount val="99"/>
              </c:numCache>
            </c:numRef>
          </c:yVal>
        </c:ser>
        <c:ser>
          <c:idx val="22"/>
          <c:order val="22"/>
          <c:tx>
            <c:strRef>
              <c:f>'Case 1a PSD'!$BC$155</c:f>
              <c:strCache>
                <c:ptCount val="1"/>
                <c:pt idx="0">
                  <c:v>0</c:v>
                </c:pt>
              </c:strCache>
            </c:strRef>
          </c:tx>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PSD'!$BC$156:$BC$254</c:f>
              <c:numCache>
                <c:formatCode>0.000_ </c:formatCode>
                <c:ptCount val="99"/>
              </c:numCache>
            </c:numRef>
          </c:yVal>
        </c:ser>
        <c:ser>
          <c:idx val="23"/>
          <c:order val="23"/>
          <c:tx>
            <c:strRef>
              <c:f>'Case 1a PSD'!$BD$155</c:f>
              <c:strCache>
                <c:ptCount val="1"/>
                <c:pt idx="0">
                  <c:v>0</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PSD'!$BD$156:$BD$254</c:f>
              <c:numCache>
                <c:formatCode>0.000_ </c:formatCode>
                <c:ptCount val="99"/>
              </c:numCache>
            </c:numRef>
          </c:yVal>
        </c:ser>
        <c:ser>
          <c:idx val="24"/>
          <c:order val="24"/>
          <c:tx>
            <c:strRef>
              <c:f>'Case 1a PSD'!$BE$155</c:f>
              <c:strCache>
                <c:ptCount val="1"/>
                <c:pt idx="0">
                  <c:v>0</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PSD'!$BE$156:$BE$254</c:f>
              <c:numCache>
                <c:formatCode>0.000_ </c:formatCode>
                <c:ptCount val="99"/>
              </c:numCache>
            </c:numRef>
          </c:yVal>
        </c:ser>
        <c:ser>
          <c:idx val="25"/>
          <c:order val="25"/>
          <c:tx>
            <c:strRef>
              <c:f>'Case 1a PSD'!$BF$155</c:f>
              <c:strCache>
                <c:ptCount val="1"/>
                <c:pt idx="0">
                  <c:v>0</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PSD'!$BF$156:$BF$254</c:f>
              <c:numCache>
                <c:formatCode>0.000_ </c:formatCode>
                <c:ptCount val="99"/>
              </c:numCache>
            </c:numRef>
          </c:yVal>
        </c:ser>
        <c:ser>
          <c:idx val="26"/>
          <c:order val="26"/>
          <c:tx>
            <c:strRef>
              <c:f>'Case 1a PSD'!$BG$155</c:f>
              <c:strCache>
                <c:ptCount val="1"/>
                <c:pt idx="0">
                  <c:v>0</c:v>
                </c:pt>
              </c:strCache>
            </c:strRef>
          </c:tx>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PSD'!$BG$156:$BG$254</c:f>
              <c:numCache>
                <c:formatCode>0.000_ </c:formatCode>
                <c:ptCount val="99"/>
              </c:numCache>
            </c:numRef>
          </c:yVal>
        </c:ser>
        <c:ser>
          <c:idx val="27"/>
          <c:order val="27"/>
          <c:tx>
            <c:strRef>
              <c:f>'Case 1a PSD'!$BH$155</c:f>
              <c:strCache>
                <c:ptCount val="1"/>
                <c:pt idx="0">
                  <c:v>0</c:v>
                </c:pt>
              </c:strCache>
            </c:strRef>
          </c:tx>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PSD'!$BH$156:$BH$254</c:f>
              <c:numCache>
                <c:formatCode>0.000_ </c:formatCode>
                <c:ptCount val="99"/>
              </c:numCache>
            </c:numRef>
          </c:yVal>
        </c:ser>
        <c:ser>
          <c:idx val="28"/>
          <c:order val="28"/>
          <c:tx>
            <c:strRef>
              <c:f>'Case 1a PSD'!$BI$155</c:f>
              <c:strCache>
                <c:ptCount val="1"/>
                <c:pt idx="0">
                  <c:v>0</c:v>
                </c:pt>
              </c:strCache>
            </c:strRef>
          </c:tx>
          <c:marker>
            <c:symbol val="none"/>
          </c:marker>
          <c:xVal>
            <c:numRef>
              <c:f>'Case 1a PSD'!$BJ$156:$BJ$254</c:f>
              <c:numCache>
                <c:formatCode>0.00</c:formatCode>
                <c:ptCount val="99"/>
                <c:pt idx="0">
                  <c:v>21.278266994708751</c:v>
                </c:pt>
                <c:pt idx="1">
                  <c:v>21.289850742077398</c:v>
                </c:pt>
                <c:pt idx="2">
                  <c:v>21.461836348800098</c:v>
                </c:pt>
                <c:pt idx="3">
                  <c:v>21.285819748024199</c:v>
                </c:pt>
                <c:pt idx="4">
                  <c:v>21.073495444381251</c:v>
                </c:pt>
                <c:pt idx="5">
                  <c:v>21.270289757112899</c:v>
                </c:pt>
                <c:pt idx="6">
                  <c:v>20.754723575547651</c:v>
                </c:pt>
                <c:pt idx="7">
                  <c:v>-1.9326634595780998</c:v>
                </c:pt>
                <c:pt idx="8">
                  <c:v>-7.1452709594003725</c:v>
                </c:pt>
                <c:pt idx="9">
                  <c:v>-10.691721451021795</c:v>
                </c:pt>
                <c:pt idx="10">
                  <c:v>-13.935347560231044</c:v>
                </c:pt>
                <c:pt idx="11">
                  <c:v>-16.21210852531582</c:v>
                </c:pt>
                <c:pt idx="12">
                  <c:v>-17.90430156571615</c:v>
                </c:pt>
                <c:pt idx="13">
                  <c:v>-19.805563904510951</c:v>
                </c:pt>
                <c:pt idx="14">
                  <c:v>-21.489911038570149</c:v>
                </c:pt>
                <c:pt idx="15">
                  <c:v>-22.747454284716301</c:v>
                </c:pt>
                <c:pt idx="16">
                  <c:v>-24.236007931388251</c:v>
                </c:pt>
                <c:pt idx="17">
                  <c:v>-25.2358839709519</c:v>
                </c:pt>
                <c:pt idx="18">
                  <c:v>-26.924628169517149</c:v>
                </c:pt>
                <c:pt idx="19">
                  <c:v>-26.906509953278299</c:v>
                </c:pt>
                <c:pt idx="20">
                  <c:v>-27.070876607381749</c:v>
                </c:pt>
                <c:pt idx="21">
                  <c:v>-27.180474932026598</c:v>
                </c:pt>
                <c:pt idx="22">
                  <c:v>-27.333196179580352</c:v>
                </c:pt>
                <c:pt idx="23">
                  <c:v>-27.556672437534552</c:v>
                </c:pt>
                <c:pt idx="24">
                  <c:v>-27.455693637712649</c:v>
                </c:pt>
                <c:pt idx="25">
                  <c:v>-27.621757403474398</c:v>
                </c:pt>
                <c:pt idx="26">
                  <c:v>-27.979220594743701</c:v>
                </c:pt>
                <c:pt idx="27">
                  <c:v>-27.455075920026552</c:v>
                </c:pt>
                <c:pt idx="28">
                  <c:v>-27.853926087646201</c:v>
                </c:pt>
                <c:pt idx="29">
                  <c:v>-27.699887793451602</c:v>
                </c:pt>
                <c:pt idx="30">
                  <c:v>-27.4808908950023</c:v>
                </c:pt>
                <c:pt idx="31">
                  <c:v>-27.691381454612397</c:v>
                </c:pt>
                <c:pt idx="32">
                  <c:v>-28.232807794999701</c:v>
                </c:pt>
                <c:pt idx="33">
                  <c:v>-27.9076935484592</c:v>
                </c:pt>
                <c:pt idx="34">
                  <c:v>-27.840187101067102</c:v>
                </c:pt>
                <c:pt idx="35">
                  <c:v>-27.7226394920066</c:v>
                </c:pt>
                <c:pt idx="36">
                  <c:v>-28.33803510387775</c:v>
                </c:pt>
                <c:pt idx="37">
                  <c:v>-27.212100513061252</c:v>
                </c:pt>
                <c:pt idx="38">
                  <c:v>-28.216122892632697</c:v>
                </c:pt>
                <c:pt idx="39">
                  <c:v>-27.641753675541949</c:v>
                </c:pt>
                <c:pt idx="40">
                  <c:v>-27.8219410455272</c:v>
                </c:pt>
                <c:pt idx="41">
                  <c:v>-27.63714422639255</c:v>
                </c:pt>
                <c:pt idx="42">
                  <c:v>-27.943145596553549</c:v>
                </c:pt>
                <c:pt idx="43">
                  <c:v>-28.145233719939551</c:v>
                </c:pt>
                <c:pt idx="44">
                  <c:v>-27.748577106214647</c:v>
                </c:pt>
                <c:pt idx="45">
                  <c:v>-27.906884274710201</c:v>
                </c:pt>
                <c:pt idx="46">
                  <c:v>-28.067343447309501</c:v>
                </c:pt>
                <c:pt idx="47">
                  <c:v>-28.43759311830085</c:v>
                </c:pt>
                <c:pt idx="48">
                  <c:v>-28.206475527210401</c:v>
                </c:pt>
                <c:pt idx="49">
                  <c:v>-28.074579831280751</c:v>
                </c:pt>
                <c:pt idx="50">
                  <c:v>-28.568053695793999</c:v>
                </c:pt>
                <c:pt idx="51">
                  <c:v>-28.127386497771951</c:v>
                </c:pt>
                <c:pt idx="52">
                  <c:v>-27.942211730822848</c:v>
                </c:pt>
                <c:pt idx="53">
                  <c:v>-28.10197931033235</c:v>
                </c:pt>
                <c:pt idx="54">
                  <c:v>-27.848625257394303</c:v>
                </c:pt>
                <c:pt idx="55">
                  <c:v>-28.33832786100475</c:v>
                </c:pt>
                <c:pt idx="56">
                  <c:v>-28.0418999059344</c:v>
                </c:pt>
                <c:pt idx="57">
                  <c:v>-28.253846157992001</c:v>
                </c:pt>
                <c:pt idx="58">
                  <c:v>-28.0753137934155</c:v>
                </c:pt>
                <c:pt idx="59">
                  <c:v>-28.513465730705448</c:v>
                </c:pt>
                <c:pt idx="60">
                  <c:v>-28.506130060881702</c:v>
                </c:pt>
                <c:pt idx="61">
                  <c:v>-28.381280646452453</c:v>
                </c:pt>
                <c:pt idx="62">
                  <c:v>-28.015938501842449</c:v>
                </c:pt>
                <c:pt idx="63">
                  <c:v>-28.315962471846248</c:v>
                </c:pt>
                <c:pt idx="64">
                  <c:v>-28.23612856285315</c:v>
                </c:pt>
                <c:pt idx="65">
                  <c:v>-28.586123221911599</c:v>
                </c:pt>
                <c:pt idx="66">
                  <c:v>-28.248667756337802</c:v>
                </c:pt>
                <c:pt idx="67">
                  <c:v>-29.19958462141205</c:v>
                </c:pt>
                <c:pt idx="68">
                  <c:v>-28.548472536950101</c:v>
                </c:pt>
                <c:pt idx="69">
                  <c:v>-28.351386292949101</c:v>
                </c:pt>
                <c:pt idx="70">
                  <c:v>-28.456471735545747</c:v>
                </c:pt>
                <c:pt idx="71">
                  <c:v>-28.672116080748101</c:v>
                </c:pt>
                <c:pt idx="72">
                  <c:v>-28.253197490235252</c:v>
                </c:pt>
                <c:pt idx="73">
                  <c:v>-28.688019580200553</c:v>
                </c:pt>
                <c:pt idx="74">
                  <c:v>-29.236433189991097</c:v>
                </c:pt>
                <c:pt idx="75">
                  <c:v>-28.497245003310248</c:v>
                </c:pt>
                <c:pt idx="76">
                  <c:v>-28.905699195201901</c:v>
                </c:pt>
                <c:pt idx="77">
                  <c:v>-28.432926802809749</c:v>
                </c:pt>
                <c:pt idx="78">
                  <c:v>-28.727650684857451</c:v>
                </c:pt>
                <c:pt idx="79">
                  <c:v>-28.766953415210999</c:v>
                </c:pt>
                <c:pt idx="80">
                  <c:v>-28.655411054589749</c:v>
                </c:pt>
                <c:pt idx="81">
                  <c:v>-29.307333254419852</c:v>
                </c:pt>
                <c:pt idx="82">
                  <c:v>-28.947451174279301</c:v>
                </c:pt>
                <c:pt idx="83">
                  <c:v>-28.851779480951002</c:v>
                </c:pt>
                <c:pt idx="84">
                  <c:v>-29.011701463008748</c:v>
                </c:pt>
                <c:pt idx="85">
                  <c:v>-28.696291607341301</c:v>
                </c:pt>
                <c:pt idx="86">
                  <c:v>-28.83373693326925</c:v>
                </c:pt>
                <c:pt idx="87">
                  <c:v>-28.6917135243554</c:v>
                </c:pt>
                <c:pt idx="88">
                  <c:v>-28.941586525461702</c:v>
                </c:pt>
                <c:pt idx="89">
                  <c:v>-28.388423804179549</c:v>
                </c:pt>
                <c:pt idx="90">
                  <c:v>-28.844486390965599</c:v>
                </c:pt>
                <c:pt idx="91">
                  <c:v>-29.090607663201148</c:v>
                </c:pt>
                <c:pt idx="92">
                  <c:v>-29.243557748285951</c:v>
                </c:pt>
                <c:pt idx="93">
                  <c:v>-29.071148377010402</c:v>
                </c:pt>
                <c:pt idx="94">
                  <c:v>-28.897547815221049</c:v>
                </c:pt>
                <c:pt idx="95">
                  <c:v>-29.080699664651551</c:v>
                </c:pt>
                <c:pt idx="96">
                  <c:v>-29.245033629086748</c:v>
                </c:pt>
                <c:pt idx="97">
                  <c:v>-29.340421036542899</c:v>
                </c:pt>
                <c:pt idx="98">
                  <c:v>-29.245435499917299</c:v>
                </c:pt>
              </c:numCache>
            </c:numRef>
          </c:xVal>
          <c:yVal>
            <c:numRef>
              <c:f>'Case 1a PSD'!$BI$156:$BI$254</c:f>
              <c:numCache>
                <c:formatCode>0.000_ </c:formatCode>
                <c:ptCount val="99"/>
              </c:numCache>
            </c:numRef>
          </c:yVal>
        </c:ser>
        <c:axId val="138366976"/>
        <c:axId val="138368896"/>
      </c:scatterChart>
      <c:valAx>
        <c:axId val="138366976"/>
        <c:scaling>
          <c:orientation val="minMax"/>
          <c:max val="30"/>
          <c:min val="-40"/>
        </c:scaling>
        <c:axPos val="b"/>
        <c:majorGridlines/>
        <c:title>
          <c:tx>
            <c:rich>
              <a:bodyPr/>
              <a:lstStyle/>
              <a:p>
                <a:pPr>
                  <a:defRPr lang="ja-JP"/>
                </a:pPr>
                <a:r>
                  <a:rPr lang="en-US"/>
                  <a:t>mean PSD (dBm/30kHz)</a:t>
                </a:r>
              </a:p>
            </c:rich>
          </c:tx>
          <c:layout>
            <c:manualLayout>
              <c:xMode val="edge"/>
              <c:yMode val="edge"/>
              <c:x val="0.38045945287767241"/>
              <c:y val="0.92089267540215902"/>
            </c:manualLayout>
          </c:layout>
        </c:title>
        <c:numFmt formatCode="#,##0" sourceLinked="0"/>
        <c:majorTickMark val="cross"/>
        <c:minorTickMark val="cross"/>
        <c:tickLblPos val="nextTo"/>
        <c:txPr>
          <a:bodyPr rot="0" vert="horz"/>
          <a:lstStyle/>
          <a:p>
            <a:pPr>
              <a:defRPr lang="ja-JP"/>
            </a:pPr>
            <a:endParaRPr lang="en-US"/>
          </a:p>
        </c:txPr>
        <c:crossAx val="138368896"/>
        <c:crossesAt val="-2"/>
        <c:crossBetween val="midCat"/>
      </c:valAx>
      <c:valAx>
        <c:axId val="138368896"/>
        <c:scaling>
          <c:orientation val="minMax"/>
          <c:min val="-2"/>
        </c:scaling>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ja-JP" sz="1000" b="1" i="0" u="none" strike="noStrike" kern="1200" baseline="0">
                    <a:solidFill>
                      <a:sysClr val="windowText" lastClr="000000"/>
                    </a:solidFill>
                    <a:latin typeface="+mn-lt"/>
                    <a:ea typeface="+mn-ea"/>
                    <a:cs typeface="+mn-cs"/>
                  </a:defRPr>
                </a:pPr>
                <a:r>
                  <a:rPr lang="en-US" sz="1000" b="1" i="0" baseline="0"/>
                  <a:t>Deviation (dBm/30kHz) </a:t>
                </a:r>
                <a:endParaRPr lang="en-US" sz="400"/>
              </a:p>
            </c:rich>
          </c:tx>
          <c:layout>
            <c:manualLayout>
              <c:xMode val="edge"/>
              <c:yMode val="edge"/>
              <c:x val="4.95570361397135E-3"/>
              <c:y val="0.28532062168699557"/>
            </c:manualLayout>
          </c:layout>
        </c:title>
        <c:numFmt formatCode="#,##0" sourceLinked="0"/>
        <c:majorTickMark val="cross"/>
        <c:minorTickMark val="out"/>
        <c:tickLblPos val="low"/>
        <c:txPr>
          <a:bodyPr rot="0" vert="horz"/>
          <a:lstStyle/>
          <a:p>
            <a:pPr>
              <a:defRPr lang="ja-JP"/>
            </a:pPr>
            <a:endParaRPr lang="en-US"/>
          </a:p>
        </c:txPr>
        <c:crossAx val="138366976"/>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1b SE'!$B$25</c:f>
              <c:strCache>
                <c:ptCount val="1"/>
                <c:pt idx="0">
                  <c:v>Huawei W-OFDM</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SE'!$B$29:$B$129</c:f>
              <c:numCache>
                <c:formatCode>0.0000_);[Red]\(0.0000\)</c:formatCode>
                <c:ptCount val="101"/>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numCache>
            </c:numRef>
          </c:yVal>
        </c:ser>
        <c:ser>
          <c:idx val="3"/>
          <c:order val="1"/>
          <c:tx>
            <c:strRef>
              <c:f>'Case 1b SE'!$C$25</c:f>
              <c:strCache>
                <c:ptCount val="1"/>
                <c:pt idx="0">
                  <c:v>ZTE FB-OFDM</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SE'!$C$29:$C$129</c:f>
              <c:numCache>
                <c:formatCode>0.0000;[Red]0.0000</c:formatCode>
                <c:ptCount val="101"/>
              </c:numCache>
            </c:numRef>
          </c:yVal>
        </c:ser>
        <c:ser>
          <c:idx val="4"/>
          <c:order val="2"/>
          <c:tx>
            <c:strRef>
              <c:f>'Case 1b SE'!$D$25</c:f>
              <c:strCache>
                <c:ptCount val="1"/>
                <c:pt idx="0">
                  <c:v>Company2</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SE'!$D$29:$D$129</c:f>
              <c:numCache>
                <c:formatCode>0.0000;[Red]0.0000</c:formatCode>
                <c:ptCount val="101"/>
              </c:numCache>
            </c:numRef>
          </c:yVal>
        </c:ser>
        <c:ser>
          <c:idx val="5"/>
          <c:order val="3"/>
          <c:tx>
            <c:strRef>
              <c:f>'Case 1b SE'!$E$25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SE'!$E$29:$E$129</c:f>
              <c:numCache>
                <c:formatCode>0.0000_);[Red]\(0.0000\)</c:formatCode>
                <c:ptCount val="101"/>
              </c:numCache>
            </c:numRef>
          </c:yVal>
        </c:ser>
        <c:ser>
          <c:idx val="6"/>
          <c:order val="4"/>
          <c:tx>
            <c:strRef>
              <c:f>'Case 1b SE'!$F$25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SE'!$F$29:$F$129</c:f>
              <c:numCache>
                <c:formatCode>0.0000;[Red]0.0000</c:formatCode>
                <c:ptCount val="101"/>
              </c:numCache>
            </c:numRef>
          </c:yVal>
        </c:ser>
        <c:ser>
          <c:idx val="7"/>
          <c:order val="5"/>
          <c:tx>
            <c:strRef>
              <c:f>'Case 1b SE'!$G$25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SE'!$G$29:$G$129</c:f>
              <c:numCache>
                <c:formatCode>0.0000;[Red]0.0000</c:formatCode>
                <c:ptCount val="101"/>
              </c:numCache>
            </c:numRef>
          </c:yVal>
        </c:ser>
        <c:ser>
          <c:idx val="11"/>
          <c:order val="6"/>
          <c:tx>
            <c:strRef>
              <c:f>'Case 1b SE'!$H$25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SE'!$H$29:$H$129</c:f>
              <c:numCache>
                <c:formatCode>0.0000;[Red]0.0000</c:formatCode>
                <c:ptCount val="101"/>
              </c:numCache>
            </c:numRef>
          </c:yVal>
        </c:ser>
        <c:ser>
          <c:idx val="9"/>
          <c:order val="7"/>
          <c:tx>
            <c:strRef>
              <c:f>'Case 1b SE'!$I$25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SE'!$I$29:$I$129</c:f>
              <c:numCache>
                <c:formatCode>0.0000;[Red]0.0000</c:formatCode>
                <c:ptCount val="101"/>
              </c:numCache>
            </c:numRef>
          </c:yVal>
        </c:ser>
        <c:ser>
          <c:idx val="8"/>
          <c:order val="8"/>
          <c:tx>
            <c:strRef>
              <c:f>'Case 1b SE'!$J$25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SE'!$J$29:$J$129</c:f>
              <c:numCache>
                <c:formatCode>0.0000;[Red]0.0000</c:formatCode>
                <c:ptCount val="101"/>
              </c:numCache>
            </c:numRef>
          </c:yVal>
        </c:ser>
        <c:ser>
          <c:idx val="12"/>
          <c:order val="9"/>
          <c:tx>
            <c:strRef>
              <c:f>'Case 1b SE'!$K$25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SE'!$K$29:$K$129</c:f>
              <c:numCache>
                <c:formatCode>0.0000;[Red]0.0000</c:formatCode>
                <c:ptCount val="101"/>
              </c:numCache>
            </c:numRef>
          </c:yVal>
        </c:ser>
        <c:ser>
          <c:idx val="10"/>
          <c:order val="10"/>
          <c:tx>
            <c:strRef>
              <c:f>'Case 1b SE'!$L$25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SE'!$L$29:$L$129</c:f>
              <c:numCache>
                <c:formatCode>0.0000;[Red]0.0000</c:formatCode>
                <c:ptCount val="101"/>
              </c:numCache>
            </c:numRef>
          </c:yVal>
        </c:ser>
        <c:ser>
          <c:idx val="13"/>
          <c:order val="11"/>
          <c:tx>
            <c:strRef>
              <c:f>'Case 1b SE'!$M$25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SE'!$M$29:$M$129</c:f>
              <c:numCache>
                <c:formatCode>0.0000;[Red]0.0000</c:formatCode>
                <c:ptCount val="101"/>
              </c:numCache>
            </c:numRef>
          </c:yVal>
        </c:ser>
        <c:ser>
          <c:idx val="14"/>
          <c:order val="12"/>
          <c:tx>
            <c:strRef>
              <c:f>'Case 1b SE'!$N$25</c:f>
              <c:strCache>
                <c:ptCount val="1"/>
              </c:strCache>
            </c:strRef>
          </c:tx>
          <c:spPr>
            <a:ln w="28575"/>
          </c:spPr>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SE'!$N$29:$N$129</c:f>
              <c:numCache>
                <c:formatCode>0.0000;[Red]0.0000</c:formatCode>
                <c:ptCount val="101"/>
              </c:numCache>
            </c:numRef>
          </c:yVal>
        </c:ser>
        <c:ser>
          <c:idx val="15"/>
          <c:order val="13"/>
          <c:tx>
            <c:strRef>
              <c:f>'Case 1b SE'!$O$25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SE'!$O$29:$O$129</c:f>
              <c:numCache>
                <c:formatCode>0.0000;[Red]0.0000</c:formatCode>
                <c:ptCount val="101"/>
              </c:numCache>
            </c:numRef>
          </c:yVal>
        </c:ser>
        <c:ser>
          <c:idx val="16"/>
          <c:order val="14"/>
          <c:tx>
            <c:strRef>
              <c:f>'Case 1b SE'!$P$25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SE'!$P$29:$P$129</c:f>
              <c:numCache>
                <c:formatCode>0.0000;[Red]0.0000</c:formatCode>
                <c:ptCount val="101"/>
              </c:numCache>
            </c:numRef>
          </c:yVal>
        </c:ser>
        <c:ser>
          <c:idx val="17"/>
          <c:order val="15"/>
          <c:tx>
            <c:strRef>
              <c:f>'Case 1b SE'!$Q$25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SE'!$Q$29:$Q$129</c:f>
              <c:numCache>
                <c:formatCode>0.0000;[Red]0.0000</c:formatCode>
                <c:ptCount val="101"/>
              </c:numCache>
            </c:numRef>
          </c:yVal>
        </c:ser>
        <c:ser>
          <c:idx val="18"/>
          <c:order val="16"/>
          <c:tx>
            <c:strRef>
              <c:f>'Case 1b SE'!$R$25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SE'!$R$29:$R$129</c:f>
              <c:numCache>
                <c:formatCode>0.0000;[Red]0.0000</c:formatCode>
                <c:ptCount val="101"/>
              </c:numCache>
            </c:numRef>
          </c:yVal>
        </c:ser>
        <c:ser>
          <c:idx val="19"/>
          <c:order val="17"/>
          <c:tx>
            <c:strRef>
              <c:f>'Case 1b SE'!$S$25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SE'!$S$29:$S$129</c:f>
              <c:numCache>
                <c:formatCode>0.0000;[Red]0.0000</c:formatCode>
                <c:ptCount val="101"/>
              </c:numCache>
            </c:numRef>
          </c:yVal>
        </c:ser>
        <c:ser>
          <c:idx val="20"/>
          <c:order val="18"/>
          <c:tx>
            <c:strRef>
              <c:f>'Case 1b SE'!$T$25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SE'!$T$29:$T$129</c:f>
              <c:numCache>
                <c:formatCode>0.0000;[Red]0.0000</c:formatCode>
                <c:ptCount val="101"/>
              </c:numCache>
            </c:numRef>
          </c:yVal>
        </c:ser>
        <c:ser>
          <c:idx val="21"/>
          <c:order val="19"/>
          <c:tx>
            <c:strRef>
              <c:f>'Case 1b SE'!$U$25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SE'!$U$29:$U$129</c:f>
              <c:numCache>
                <c:formatCode>0.0000;[Red]0.0000</c:formatCode>
                <c:ptCount val="101"/>
              </c:numCache>
            </c:numRef>
          </c:yVal>
        </c:ser>
        <c:ser>
          <c:idx val="22"/>
          <c:order val="20"/>
          <c:tx>
            <c:strRef>
              <c:f>'Case 1b SE'!$V$25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SE'!$V$29:$V$129</c:f>
              <c:numCache>
                <c:formatCode>0.0000;[Red]0.0000</c:formatCode>
                <c:ptCount val="101"/>
              </c:numCache>
            </c:numRef>
          </c:yVal>
        </c:ser>
        <c:ser>
          <c:idx val="23"/>
          <c:order val="21"/>
          <c:tx>
            <c:strRef>
              <c:f>'Case 1b SE'!$W$25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SE'!$W$29:$W$129</c:f>
              <c:numCache>
                <c:formatCode>0.0000;[Red]0.0000</c:formatCode>
                <c:ptCount val="101"/>
              </c:numCache>
            </c:numRef>
          </c:yVal>
        </c:ser>
        <c:ser>
          <c:idx val="24"/>
          <c:order val="22"/>
          <c:tx>
            <c:strRef>
              <c:f>'Case 1b SE'!$X$25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SE'!$X$29:$X$129</c:f>
              <c:numCache>
                <c:formatCode>0.0000;[Red]0.0000</c:formatCode>
                <c:ptCount val="101"/>
              </c:numCache>
            </c:numRef>
          </c:yVal>
        </c:ser>
        <c:ser>
          <c:idx val="25"/>
          <c:order val="23"/>
          <c:tx>
            <c:strRef>
              <c:f>'Case 1b SE'!$Y$25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SE'!$Y$29:$Y$129</c:f>
              <c:numCache>
                <c:formatCode>0.0000;[Red]0.0000</c:formatCode>
                <c:ptCount val="101"/>
              </c:numCache>
            </c:numRef>
          </c:yVal>
        </c:ser>
        <c:ser>
          <c:idx val="26"/>
          <c:order val="24"/>
          <c:tx>
            <c:strRef>
              <c:f>'Case 1b SE'!$Z$25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SE'!$Z$29:$Z$129</c:f>
              <c:numCache>
                <c:formatCode>0.0000;[Red]0.0000</c:formatCode>
                <c:ptCount val="101"/>
              </c:numCache>
            </c:numRef>
          </c:yVal>
        </c:ser>
        <c:ser>
          <c:idx val="27"/>
          <c:order val="25"/>
          <c:tx>
            <c:strRef>
              <c:f>'Case 1b SE'!$AA$25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SE'!$AA$29:$AA$129</c:f>
              <c:numCache>
                <c:formatCode>0.0000;[Red]0.0000</c:formatCode>
                <c:ptCount val="101"/>
              </c:numCache>
            </c:numRef>
          </c:yVal>
        </c:ser>
        <c:ser>
          <c:idx val="28"/>
          <c:order val="26"/>
          <c:tx>
            <c:strRef>
              <c:f>'Case 1b SE'!$AB$25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SE'!$AB$29:$AB$129</c:f>
              <c:numCache>
                <c:formatCode>0.0000;[Red]0.0000</c:formatCode>
                <c:ptCount val="101"/>
              </c:numCache>
            </c:numRef>
          </c:yVal>
        </c:ser>
        <c:ser>
          <c:idx val="0"/>
          <c:order val="27"/>
          <c:tx>
            <c:strRef>
              <c:f>'Case 1b SE'!$AC$25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SE'!$AC$29:$AC$129</c:f>
              <c:numCache>
                <c:formatCode>0.0000;[Red]0.0000</c:formatCode>
                <c:ptCount val="101"/>
              </c:numCache>
            </c:numRef>
          </c:yVal>
        </c:ser>
        <c:ser>
          <c:idx val="2"/>
          <c:order val="28"/>
          <c:tx>
            <c:strRef>
              <c:f>'Case 1b SE'!$AD$25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SE'!$AD$29:$AD$129</c:f>
              <c:numCache>
                <c:formatCode>0.0000;[Red]0.0000</c:formatCode>
                <c:ptCount val="101"/>
              </c:numCache>
            </c:numRef>
          </c:yVal>
        </c:ser>
        <c:axId val="140067200"/>
        <c:axId val="140069120"/>
      </c:scatterChart>
      <c:valAx>
        <c:axId val="140067200"/>
        <c:scaling>
          <c:orientation val="minMax"/>
          <c:min val="8"/>
        </c:scaling>
        <c:axPos val="b"/>
        <c:majorGridlines/>
        <c:title>
          <c:tx>
            <c:rich>
              <a:bodyPr/>
              <a:lstStyle/>
              <a:p>
                <a:pPr>
                  <a:defRPr lang="en-US"/>
                </a:pPr>
                <a:r>
                  <a:rPr lang="en-US"/>
                  <a:t>SNR</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40069120"/>
        <c:crossesAt val="1.0000000000000005E-2"/>
        <c:crossBetween val="midCat"/>
        <c:majorUnit val="2"/>
        <c:minorUnit val="0.5"/>
      </c:valAx>
      <c:valAx>
        <c:axId val="140069120"/>
        <c:scaling>
          <c:orientation val="minMax"/>
          <c:max val="3"/>
          <c:min val="0"/>
        </c:scaling>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7.6898890632682917E-3"/>
              <c:y val="0.29294094488188982"/>
            </c:manualLayout>
          </c:layout>
        </c:title>
        <c:numFmt formatCode="#,##0" sourceLinked="0"/>
        <c:majorTickMark val="cross"/>
        <c:minorTickMark val="out"/>
        <c:tickLblPos val="low"/>
        <c:spPr>
          <a:ln/>
        </c:spPr>
        <c:txPr>
          <a:bodyPr rot="0" vert="horz"/>
          <a:lstStyle/>
          <a:p>
            <a:pPr>
              <a:defRPr lang="en-US"/>
            </a:pPr>
            <a:endParaRPr lang="en-US"/>
          </a:p>
        </c:txPr>
        <c:crossAx val="140067200"/>
        <c:crosses val="autoZero"/>
        <c:crossBetween val="midCat"/>
        <c:majorUnit val="1"/>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1b SE'!$AG$25</c:f>
              <c:strCache>
                <c:ptCount val="1"/>
                <c:pt idx="0">
                  <c:v>Huawei W-OFDM</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SE'!$AG$29:$AG$129</c:f>
              <c:numCache>
                <c:formatCode>0.0000;[Red]0.0000</c:formatCode>
                <c:ptCount val="101"/>
                <c:pt idx="0">
                  <c:v>0.64329999999999998</c:v>
                </c:pt>
                <c:pt idx="1">
                  <c:v>1.1134999999999999</c:v>
                </c:pt>
                <c:pt idx="2">
                  <c:v>1.536</c:v>
                </c:pt>
                <c:pt idx="3">
                  <c:v>1.8866000000000001</c:v>
                </c:pt>
                <c:pt idx="4">
                  <c:v>2.1547000000000001</c:v>
                </c:pt>
                <c:pt idx="5">
                  <c:v>2.3527</c:v>
                </c:pt>
                <c:pt idx="6">
                  <c:v>2.5022000000000002</c:v>
                </c:pt>
                <c:pt idx="7">
                  <c:v>2.5988000000000002</c:v>
                </c:pt>
                <c:pt idx="8">
                  <c:v>2.6701999999999999</c:v>
                </c:pt>
                <c:pt idx="9">
                  <c:v>2.7010999999999998</c:v>
                </c:pt>
              </c:numCache>
            </c:numRef>
          </c:yVal>
        </c:ser>
        <c:ser>
          <c:idx val="3"/>
          <c:order val="1"/>
          <c:tx>
            <c:strRef>
              <c:f>'Case 1b SE'!$AH$25</c:f>
              <c:strCache>
                <c:ptCount val="1"/>
                <c:pt idx="0">
                  <c:v>ZTE FB-OFDM</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SE'!$AH$29:$AH$129</c:f>
              <c:numCache>
                <c:formatCode>0.0000;[Red]0.0000</c:formatCode>
                <c:ptCount val="101"/>
                <c:pt idx="0">
                  <c:v>0.73739076923076929</c:v>
                </c:pt>
                <c:pt idx="1">
                  <c:v>1.0886400000000001</c:v>
                </c:pt>
                <c:pt idx="2">
                  <c:v>1.531126153846154</c:v>
                </c:pt>
                <c:pt idx="3">
                  <c:v>1.857046153846154</c:v>
                </c:pt>
                <c:pt idx="4">
                  <c:v>2.103876923076923</c:v>
                </c:pt>
                <c:pt idx="5">
                  <c:v>2.291261538461538</c:v>
                </c:pt>
                <c:pt idx="6">
                  <c:v>2.4163569230769228</c:v>
                </c:pt>
                <c:pt idx="7">
                  <c:v>2.4926030769230767</c:v>
                </c:pt>
                <c:pt idx="8">
                  <c:v>2.5463630769230772</c:v>
                </c:pt>
                <c:pt idx="9">
                  <c:v>2.5755692307692306</c:v>
                </c:pt>
              </c:numCache>
            </c:numRef>
          </c:yVal>
        </c:ser>
        <c:ser>
          <c:idx val="4"/>
          <c:order val="2"/>
          <c:tx>
            <c:strRef>
              <c:f>'Case 1b SE'!$AI$25</c:f>
              <c:strCache>
                <c:ptCount val="1"/>
                <c:pt idx="0">
                  <c:v>Company2</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SE'!$AI$29:$AI$129</c:f>
              <c:numCache>
                <c:formatCode>0.0000;[Red]0.0000</c:formatCode>
                <c:ptCount val="101"/>
              </c:numCache>
            </c:numRef>
          </c:yVal>
        </c:ser>
        <c:ser>
          <c:idx val="5"/>
          <c:order val="3"/>
          <c:tx>
            <c:strRef>
              <c:f>'Case 1b SE'!$AJ$25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SE'!$AJ$29:$AJ$129</c:f>
              <c:numCache>
                <c:formatCode>0.0000;[Red]0.0000</c:formatCode>
                <c:ptCount val="101"/>
              </c:numCache>
            </c:numRef>
          </c:yVal>
        </c:ser>
        <c:ser>
          <c:idx val="6"/>
          <c:order val="4"/>
          <c:tx>
            <c:strRef>
              <c:f>'Case 1b SE'!$AK$25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SE'!$AK$29:$AK$129</c:f>
              <c:numCache>
                <c:formatCode>0.0000;[Red]0.0000</c:formatCode>
                <c:ptCount val="101"/>
              </c:numCache>
            </c:numRef>
          </c:yVal>
        </c:ser>
        <c:ser>
          <c:idx val="7"/>
          <c:order val="5"/>
          <c:tx>
            <c:strRef>
              <c:f>'Case 1b SE'!$AL$25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SE'!$AL$29:$AL$129</c:f>
              <c:numCache>
                <c:formatCode>0.0000;[Red]0.0000</c:formatCode>
                <c:ptCount val="101"/>
              </c:numCache>
            </c:numRef>
          </c:yVal>
        </c:ser>
        <c:ser>
          <c:idx val="11"/>
          <c:order val="6"/>
          <c:tx>
            <c:strRef>
              <c:f>'Case 1b SE'!$AM$25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SE'!$AM$29:$AM$129</c:f>
              <c:numCache>
                <c:formatCode>0.0000;[Red]0.0000</c:formatCode>
                <c:ptCount val="101"/>
              </c:numCache>
            </c:numRef>
          </c:yVal>
        </c:ser>
        <c:ser>
          <c:idx val="9"/>
          <c:order val="7"/>
          <c:tx>
            <c:strRef>
              <c:f>'Case 1b SE'!$AN$25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SE'!$AN$29:$AN$129</c:f>
              <c:numCache>
                <c:formatCode>0.0000;[Red]0.0000</c:formatCode>
                <c:ptCount val="101"/>
              </c:numCache>
            </c:numRef>
          </c:yVal>
        </c:ser>
        <c:ser>
          <c:idx val="8"/>
          <c:order val="8"/>
          <c:tx>
            <c:strRef>
              <c:f>'Case 1b SE'!$AO$25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SE'!$AO$29:$AO$129</c:f>
              <c:numCache>
                <c:formatCode>0.0000;[Red]0.0000</c:formatCode>
                <c:ptCount val="101"/>
              </c:numCache>
            </c:numRef>
          </c:yVal>
        </c:ser>
        <c:ser>
          <c:idx val="12"/>
          <c:order val="9"/>
          <c:tx>
            <c:strRef>
              <c:f>'Case 1b SE'!$AP$25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SE'!$AP$29:$AP$129</c:f>
              <c:numCache>
                <c:formatCode>0.0000;[Red]0.0000</c:formatCode>
                <c:ptCount val="101"/>
              </c:numCache>
            </c:numRef>
          </c:yVal>
        </c:ser>
        <c:ser>
          <c:idx val="10"/>
          <c:order val="10"/>
          <c:tx>
            <c:strRef>
              <c:f>'Case 1b SE'!$AQ$25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SE'!$AQ$29:$AQ$129</c:f>
              <c:numCache>
                <c:formatCode>0.0000;[Red]0.0000</c:formatCode>
                <c:ptCount val="101"/>
              </c:numCache>
            </c:numRef>
          </c:yVal>
        </c:ser>
        <c:ser>
          <c:idx val="13"/>
          <c:order val="11"/>
          <c:tx>
            <c:strRef>
              <c:f>'Case 1b SE'!$AR$25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SE'!$AR$29:$AR$129</c:f>
              <c:numCache>
                <c:formatCode>0.0000;[Red]0.0000</c:formatCode>
                <c:ptCount val="101"/>
              </c:numCache>
            </c:numRef>
          </c:yVal>
        </c:ser>
        <c:ser>
          <c:idx val="14"/>
          <c:order val="12"/>
          <c:tx>
            <c:strRef>
              <c:f>'Case 1b SE'!$AS$25</c:f>
              <c:strCache>
                <c:ptCount val="1"/>
                <c:pt idx="0">
                  <c:v>0</c:v>
                </c:pt>
              </c:strCache>
            </c:strRef>
          </c:tx>
          <c:spPr>
            <a:ln w="28575"/>
          </c:spPr>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SE'!$AS$29:$AS$129</c:f>
              <c:numCache>
                <c:formatCode>0.0000;[Red]0.0000</c:formatCode>
                <c:ptCount val="101"/>
              </c:numCache>
            </c:numRef>
          </c:yVal>
        </c:ser>
        <c:ser>
          <c:idx val="15"/>
          <c:order val="13"/>
          <c:tx>
            <c:strRef>
              <c:f>'Case 1b SE'!$AT$25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SE'!$AT$29:$AT$129</c:f>
              <c:numCache>
                <c:formatCode>0.0000;[Red]0.0000</c:formatCode>
                <c:ptCount val="101"/>
              </c:numCache>
            </c:numRef>
          </c:yVal>
        </c:ser>
        <c:ser>
          <c:idx val="16"/>
          <c:order val="14"/>
          <c:tx>
            <c:strRef>
              <c:f>'Case 1b SE'!$AU$25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SE'!$AU$29:$AU$129</c:f>
              <c:numCache>
                <c:formatCode>0.0000;[Red]0.0000</c:formatCode>
                <c:ptCount val="101"/>
              </c:numCache>
            </c:numRef>
          </c:yVal>
        </c:ser>
        <c:ser>
          <c:idx val="17"/>
          <c:order val="15"/>
          <c:tx>
            <c:strRef>
              <c:f>'Case 1b SE'!$AV$25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SE'!$AV$29:$AV$129</c:f>
              <c:numCache>
                <c:formatCode>0.0000;[Red]0.0000</c:formatCode>
                <c:ptCount val="101"/>
              </c:numCache>
            </c:numRef>
          </c:yVal>
        </c:ser>
        <c:ser>
          <c:idx val="18"/>
          <c:order val="16"/>
          <c:tx>
            <c:strRef>
              <c:f>'Case 1b SE'!$AW$25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SE'!$AW$29:$AW$129</c:f>
              <c:numCache>
                <c:formatCode>0.0000;[Red]0.0000</c:formatCode>
                <c:ptCount val="101"/>
              </c:numCache>
            </c:numRef>
          </c:yVal>
        </c:ser>
        <c:ser>
          <c:idx val="19"/>
          <c:order val="17"/>
          <c:tx>
            <c:strRef>
              <c:f>'Case 1b SE'!$AX$25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SE'!$AX$29:$AX$129</c:f>
              <c:numCache>
                <c:formatCode>0.0000;[Red]0.0000</c:formatCode>
                <c:ptCount val="101"/>
              </c:numCache>
            </c:numRef>
          </c:yVal>
        </c:ser>
        <c:ser>
          <c:idx val="20"/>
          <c:order val="18"/>
          <c:tx>
            <c:strRef>
              <c:f>'Case 1b SE'!$AY$25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SE'!$AY$29:$AY$129</c:f>
              <c:numCache>
                <c:formatCode>0.0000;[Red]0.0000</c:formatCode>
                <c:ptCount val="101"/>
              </c:numCache>
            </c:numRef>
          </c:yVal>
        </c:ser>
        <c:ser>
          <c:idx val="21"/>
          <c:order val="19"/>
          <c:tx>
            <c:strRef>
              <c:f>'Case 1b SE'!$AZ$25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SE'!$AZ$29:$AZ$129</c:f>
              <c:numCache>
                <c:formatCode>0.0000;[Red]0.0000</c:formatCode>
                <c:ptCount val="101"/>
              </c:numCache>
            </c:numRef>
          </c:yVal>
        </c:ser>
        <c:ser>
          <c:idx val="22"/>
          <c:order val="20"/>
          <c:tx>
            <c:strRef>
              <c:f>'Case 1b SE'!$BA$25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SE'!$BA$29:$BA$129</c:f>
              <c:numCache>
                <c:formatCode>0.0000;[Red]0.0000</c:formatCode>
                <c:ptCount val="101"/>
              </c:numCache>
            </c:numRef>
          </c:yVal>
        </c:ser>
        <c:ser>
          <c:idx val="23"/>
          <c:order val="21"/>
          <c:tx>
            <c:strRef>
              <c:f>'Case 1b SE'!$BB$25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SE'!$BB$29:$BB$129</c:f>
              <c:numCache>
                <c:formatCode>0.0000;[Red]0.0000</c:formatCode>
                <c:ptCount val="101"/>
              </c:numCache>
            </c:numRef>
          </c:yVal>
        </c:ser>
        <c:ser>
          <c:idx val="24"/>
          <c:order val="22"/>
          <c:tx>
            <c:strRef>
              <c:f>'Case 1b SE'!$BC$25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SE'!$BC$29:$BC$129</c:f>
              <c:numCache>
                <c:formatCode>0.0000;[Red]0.0000</c:formatCode>
                <c:ptCount val="101"/>
              </c:numCache>
            </c:numRef>
          </c:yVal>
        </c:ser>
        <c:ser>
          <c:idx val="25"/>
          <c:order val="23"/>
          <c:tx>
            <c:strRef>
              <c:f>'Case 1b SE'!$BD$25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SE'!$BD$29:$BD$129</c:f>
              <c:numCache>
                <c:formatCode>0.0000;[Red]0.0000</c:formatCode>
                <c:ptCount val="101"/>
              </c:numCache>
            </c:numRef>
          </c:yVal>
        </c:ser>
        <c:axId val="140282112"/>
        <c:axId val="140304768"/>
      </c:scatterChart>
      <c:valAx>
        <c:axId val="140282112"/>
        <c:scaling>
          <c:orientation val="minMax"/>
          <c:min val="8"/>
        </c:scaling>
        <c:axPos val="b"/>
        <c:majorGridlines/>
        <c:title>
          <c:tx>
            <c:rich>
              <a:bodyPr/>
              <a:lstStyle/>
              <a:p>
                <a:pPr>
                  <a:defRPr lang="en-US"/>
                </a:pPr>
                <a:r>
                  <a:rPr lang="en-US"/>
                  <a:t>SNR</a:t>
                </a:r>
              </a:p>
            </c:rich>
          </c:tx>
          <c:layout>
            <c:manualLayout>
              <c:xMode val="edge"/>
              <c:yMode val="edge"/>
              <c:x val="0.39705320681068762"/>
              <c:y val="0.91117035370578681"/>
            </c:manualLayout>
          </c:layout>
        </c:title>
        <c:numFmt formatCode="0.00" sourceLinked="0"/>
        <c:majorTickMark val="cross"/>
        <c:minorTickMark val="cross"/>
        <c:tickLblPos val="low"/>
        <c:spPr>
          <a:ln/>
        </c:spPr>
        <c:txPr>
          <a:bodyPr rot="0" vert="horz"/>
          <a:lstStyle/>
          <a:p>
            <a:pPr>
              <a:defRPr lang="en-US"/>
            </a:pPr>
            <a:endParaRPr lang="en-US"/>
          </a:p>
        </c:txPr>
        <c:crossAx val="140304768"/>
        <c:crossesAt val="1.0000000000000005E-2"/>
        <c:crossBetween val="midCat"/>
        <c:majorUnit val="2"/>
        <c:minorUnit val="0.5"/>
      </c:valAx>
      <c:valAx>
        <c:axId val="140304768"/>
        <c:scaling>
          <c:orientation val="minMax"/>
          <c:max val="3"/>
          <c:min val="0"/>
        </c:scaling>
        <c:axPos val="l"/>
        <c:majorGridlines/>
        <c:title>
          <c:tx>
            <c:rich>
              <a:bodyPr/>
              <a:lstStyle/>
              <a:p>
                <a:pPr>
                  <a:defRPr lang="en-US"/>
                </a:pPr>
                <a:r>
                  <a:rPr lang="en-US" sz="1000" b="1" i="0" baseline="0">
                    <a:effectLst/>
                  </a:rPr>
                  <a:t>Spectrum Efficiency (bps/Hz)</a:t>
                </a:r>
                <a:endParaRPr lang="en-US" sz="400">
                  <a:effectLst/>
                </a:endParaRPr>
              </a:p>
            </c:rich>
          </c:tx>
          <c:layout>
            <c:manualLayout>
              <c:xMode val="edge"/>
              <c:yMode val="edge"/>
              <c:x val="5.6374183996231305E-3"/>
              <c:y val="0.26627427821522326"/>
            </c:manualLayout>
          </c:layout>
        </c:title>
        <c:numFmt formatCode="#,##0" sourceLinked="0"/>
        <c:majorTickMark val="cross"/>
        <c:minorTickMark val="out"/>
        <c:tickLblPos val="low"/>
        <c:spPr>
          <a:ln/>
        </c:spPr>
        <c:txPr>
          <a:bodyPr rot="0" vert="horz"/>
          <a:lstStyle/>
          <a:p>
            <a:pPr>
              <a:defRPr lang="en-US"/>
            </a:pPr>
            <a:endParaRPr lang="en-US"/>
          </a:p>
        </c:txPr>
        <c:crossAx val="140282112"/>
        <c:crosses val="autoZero"/>
        <c:crossBetween val="midCat"/>
        <c:majorUnit val="1"/>
      </c:valAx>
    </c:plotArea>
    <c:legend>
      <c:legendPos val="r"/>
      <c:layout>
        <c:manualLayout>
          <c:xMode val="edge"/>
          <c:yMode val="edge"/>
          <c:x val="0.90153891303030498"/>
          <c:y val="1.22549312933979E-2"/>
          <c:w val="9.5897483923018847E-2"/>
          <c:h val="0.98039450347183199"/>
        </c:manualLayout>
      </c:layout>
      <c:txPr>
        <a:bodyPr/>
        <a:lstStyle/>
        <a:p>
          <a:pPr>
            <a:defRPr lang="en-US"/>
          </a:pPr>
          <a:endParaRPr lang="en-US"/>
        </a:p>
      </c:txPr>
    </c:legend>
    <c:plotVisOnly val="1"/>
    <c:dispBlanksAs val="gap"/>
  </c:chart>
  <c:printSettings>
    <c:headerFooter alignWithMargins="0"/>
    <c:pageMargins b="1" l="0.7500000000000141" r="0.7500000000000141"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1b SE'!$B$155</c:f>
              <c:strCache>
                <c:ptCount val="1"/>
                <c:pt idx="0">
                  <c:v>Huawei W-OFDM</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1b SE'!$C$155</c:f>
              <c:strCache>
                <c:ptCount val="1"/>
                <c:pt idx="0">
                  <c:v>ZTE FB-OFDM</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SE'!$C$156:$C$254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1b SE'!$D$155</c:f>
              <c:strCache>
                <c:ptCount val="1"/>
                <c:pt idx="0">
                  <c:v>Company2</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SE'!$D$156:$D$254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1b SE'!$E$155</c:f>
              <c:strCache>
                <c:ptCount val="1"/>
                <c:pt idx="0">
                  <c:v>CompanyX</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SE'!$E$156:$E$254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1b SE'!$F$155</c:f>
              <c:strCache>
                <c:ptCount val="1"/>
                <c:pt idx="0">
                  <c:v>CompanyX</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SE'!$F$156:$F$254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1b SE'!$G$155</c:f>
              <c:strCache>
                <c:ptCount val="1"/>
                <c:pt idx="0">
                  <c:v>CompanyX</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SE'!$G$156:$G$254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1b SE'!$H$155</c:f>
              <c:strCache>
                <c:ptCount val="1"/>
                <c:pt idx="0">
                  <c:v>CompanyX</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SE'!$H$156:$H$254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1b SE'!$I$155</c:f>
              <c:strCache>
                <c:ptCount val="1"/>
                <c:pt idx="0">
                  <c:v>CompanyX</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SE'!$I$156:$I$254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1b SE'!$J$155</c:f>
              <c:strCache>
                <c:ptCount val="1"/>
                <c:pt idx="0">
                  <c:v>CompanyX</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SE'!$J$156:$J$254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1b SE'!$K$155</c:f>
              <c:strCache>
                <c:ptCount val="1"/>
                <c:pt idx="0">
                  <c:v>0</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SE'!$K$156:$K$254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1b SE'!$L$155</c:f>
              <c:strCache>
                <c:ptCount val="1"/>
                <c:pt idx="0">
                  <c:v>0</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SE'!$L$156:$L$254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1b SE'!$M$155</c:f>
              <c:strCache>
                <c:ptCount val="1"/>
                <c:pt idx="0">
                  <c:v>0</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SE'!$M$156:$M$254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1b SE'!$N$155</c:f>
              <c:strCache>
                <c:ptCount val="1"/>
                <c:pt idx="0">
                  <c:v>0</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SE'!$N$156:$N$254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1b SE'!$O$155</c:f>
              <c:strCache>
                <c:ptCount val="1"/>
                <c:pt idx="0">
                  <c:v>0</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SE'!$O$156:$O$254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1b SE'!$P$155</c:f>
              <c:strCache>
                <c:ptCount val="1"/>
                <c:pt idx="0">
                  <c:v>0</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SE'!$P$156:$P$254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1b SE'!$Q$155</c:f>
              <c:strCache>
                <c:ptCount val="1"/>
                <c:pt idx="0">
                  <c:v>0</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SE'!$Q$156:$Q$254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1b SE'!$R$155</c:f>
              <c:strCache>
                <c:ptCount val="1"/>
                <c:pt idx="0">
                  <c:v>0</c:v>
                </c:pt>
              </c:strCache>
            </c:strRef>
          </c:tx>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SE'!$R$156:$R$254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1b SE'!$S$155</c:f>
              <c:strCache>
                <c:ptCount val="1"/>
                <c:pt idx="0">
                  <c:v>0</c:v>
                </c:pt>
              </c:strCache>
            </c:strRef>
          </c:tx>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SE'!$S$156:$S$254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1b SE'!$T$155</c:f>
              <c:strCache>
                <c:ptCount val="1"/>
                <c:pt idx="0">
                  <c:v>0</c:v>
                </c:pt>
              </c:strCache>
            </c:strRef>
          </c:tx>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SE'!$T$156:$T$254</c:f>
              <c:numCache>
                <c:formatCode>0.000_ </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1b SE'!$U$155</c:f>
              <c:strCache>
                <c:ptCount val="1"/>
                <c:pt idx="0">
                  <c:v>0</c:v>
                </c:pt>
              </c:strCache>
            </c:strRef>
          </c:tx>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SE'!$U$156:$U$254</c:f>
              <c:numCache>
                <c:formatCode>0.000_ </c:formatCode>
                <c:ptCount val="99"/>
              </c:numCache>
            </c:numRef>
          </c:yVal>
        </c:ser>
        <c:ser>
          <c:idx val="20"/>
          <c:order val="20"/>
          <c:tx>
            <c:strRef>
              <c:f>'Case 1b SE'!$V$155</c:f>
              <c:strCache>
                <c:ptCount val="1"/>
                <c:pt idx="0">
                  <c:v>0</c:v>
                </c:pt>
              </c:strCache>
            </c:strRef>
          </c:tx>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SE'!$V$156:$V$254</c:f>
              <c:numCache>
                <c:formatCode>0.000_ </c:formatCode>
                <c:ptCount val="99"/>
              </c:numCache>
            </c:numRef>
          </c:yVal>
        </c:ser>
        <c:ser>
          <c:idx val="21"/>
          <c:order val="21"/>
          <c:tx>
            <c:strRef>
              <c:f>'Case 1b SE'!$W$155</c:f>
              <c:strCache>
                <c:ptCount val="1"/>
                <c:pt idx="0">
                  <c:v>0</c:v>
                </c:pt>
              </c:strCache>
            </c:strRef>
          </c:tx>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SE'!$W$156:$W$254</c:f>
              <c:numCache>
                <c:formatCode>0.000_ </c:formatCode>
                <c:ptCount val="99"/>
              </c:numCache>
            </c:numRef>
          </c:yVal>
        </c:ser>
        <c:ser>
          <c:idx val="22"/>
          <c:order val="22"/>
          <c:tx>
            <c:strRef>
              <c:f>'Case 1b SE'!$X$155</c:f>
              <c:strCache>
                <c:ptCount val="1"/>
                <c:pt idx="0">
                  <c:v>0</c:v>
                </c:pt>
              </c:strCache>
            </c:strRef>
          </c:tx>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SE'!$X$156:$X$254</c:f>
              <c:numCache>
                <c:formatCode>0.000_ </c:formatCode>
                <c:ptCount val="99"/>
              </c:numCache>
            </c:numRef>
          </c:yVal>
        </c:ser>
        <c:ser>
          <c:idx val="23"/>
          <c:order val="23"/>
          <c:tx>
            <c:strRef>
              <c:f>'Case 1b SE'!$Y$155</c:f>
              <c:strCache>
                <c:ptCount val="1"/>
                <c:pt idx="0">
                  <c:v>0</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SE'!$Y$156:$Y$254</c:f>
              <c:numCache>
                <c:formatCode>0.000_ </c:formatCode>
                <c:ptCount val="99"/>
              </c:numCache>
            </c:numRef>
          </c:yVal>
        </c:ser>
        <c:ser>
          <c:idx val="24"/>
          <c:order val="24"/>
          <c:tx>
            <c:strRef>
              <c:f>'Case 1b SE'!$Z$155</c:f>
              <c:strCache>
                <c:ptCount val="1"/>
                <c:pt idx="0">
                  <c:v>0</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SE'!$Z$156:$Z$254</c:f>
              <c:numCache>
                <c:formatCode>0.000_ </c:formatCode>
                <c:ptCount val="99"/>
              </c:numCache>
            </c:numRef>
          </c:yVal>
        </c:ser>
        <c:ser>
          <c:idx val="25"/>
          <c:order val="25"/>
          <c:tx>
            <c:strRef>
              <c:f>'Case 1b SE'!$AA$155</c:f>
              <c:strCache>
                <c:ptCount val="1"/>
                <c:pt idx="0">
                  <c:v>0</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SE'!$AA$156:$AA$254</c:f>
              <c:numCache>
                <c:formatCode>0.000_ </c:formatCode>
                <c:ptCount val="99"/>
              </c:numCache>
            </c:numRef>
          </c:yVal>
        </c:ser>
        <c:ser>
          <c:idx val="26"/>
          <c:order val="26"/>
          <c:tx>
            <c:strRef>
              <c:f>'Case 1b SE'!$AB$155</c:f>
              <c:strCache>
                <c:ptCount val="1"/>
                <c:pt idx="0">
                  <c:v>0</c:v>
                </c:pt>
              </c:strCache>
            </c:strRef>
          </c:tx>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SE'!$AB$156:$AB$254</c:f>
              <c:numCache>
                <c:formatCode>0.000_ </c:formatCode>
                <c:ptCount val="99"/>
              </c:numCache>
            </c:numRef>
          </c:yVal>
        </c:ser>
        <c:ser>
          <c:idx val="27"/>
          <c:order val="27"/>
          <c:tx>
            <c:strRef>
              <c:f>'Case 1b SE'!$AC$155</c:f>
              <c:strCache>
                <c:ptCount val="1"/>
                <c:pt idx="0">
                  <c:v>0</c:v>
                </c:pt>
              </c:strCache>
            </c:strRef>
          </c:tx>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SE'!$AC$156:$AC$254</c:f>
              <c:numCache>
                <c:formatCode>0.000_ </c:formatCode>
                <c:ptCount val="99"/>
              </c:numCache>
            </c:numRef>
          </c:yVal>
        </c:ser>
        <c:ser>
          <c:idx val="28"/>
          <c:order val="28"/>
          <c:tx>
            <c:strRef>
              <c:f>'Case 1b SE'!$AD$155</c:f>
              <c:strCache>
                <c:ptCount val="1"/>
                <c:pt idx="0">
                  <c:v>0</c:v>
                </c:pt>
              </c:strCache>
            </c:strRef>
          </c:tx>
          <c:marker>
            <c:symbol val="none"/>
          </c:marker>
          <c:xVal>
            <c:numRef>
              <c:f>'Case 1b SE'!$AE$156:$AE$254</c:f>
              <c:numCache>
                <c:formatCode>0.00</c:formatCode>
                <c:ptCount val="99"/>
                <c:pt idx="0">
                  <c:v>0.67620000000000002</c:v>
                </c:pt>
                <c:pt idx="1">
                  <c:v>1.1385000000000001</c:v>
                </c:pt>
                <c:pt idx="2">
                  <c:v>1.5618000000000001</c:v>
                </c:pt>
                <c:pt idx="3">
                  <c:v>1.9067000000000001</c:v>
                </c:pt>
                <c:pt idx="4">
                  <c:v>2.1755</c:v>
                </c:pt>
                <c:pt idx="5">
                  <c:v>2.3700999999999999</c:v>
                </c:pt>
                <c:pt idx="6">
                  <c:v>2.5133999999999999</c:v>
                </c:pt>
                <c:pt idx="7">
                  <c:v>2.6082999999999998</c:v>
                </c:pt>
                <c:pt idx="8">
                  <c:v>2.6751</c:v>
                </c:pt>
                <c:pt idx="9">
                  <c:v>2.7035999999999998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SE'!$AD$156:$AD$254</c:f>
              <c:numCache>
                <c:formatCode>0.000_ </c:formatCode>
                <c:ptCount val="99"/>
              </c:numCache>
            </c:numRef>
          </c:yVal>
        </c:ser>
        <c:axId val="141732096"/>
        <c:axId val="141738368"/>
      </c:scatterChart>
      <c:valAx>
        <c:axId val="141732096"/>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47"/>
              <c:y val="0.92089267540215902"/>
            </c:manualLayout>
          </c:layout>
        </c:title>
        <c:numFmt formatCode="0.E+00" sourceLinked="0"/>
        <c:majorTickMark val="cross"/>
        <c:minorTickMark val="cross"/>
        <c:tickLblPos val="nextTo"/>
        <c:txPr>
          <a:bodyPr rot="0" vert="horz"/>
          <a:lstStyle/>
          <a:p>
            <a:pPr>
              <a:defRPr lang="ja-JP"/>
            </a:pPr>
            <a:endParaRPr lang="en-US"/>
          </a:p>
        </c:txPr>
        <c:crossAx val="141738368"/>
        <c:crossesAt val="-0.5"/>
        <c:crossBetween val="midCat"/>
      </c:valAx>
      <c:valAx>
        <c:axId val="141738368"/>
        <c:scaling>
          <c:orientation val="minMax"/>
          <c:max val="0.1"/>
          <c:min val="-0.1"/>
        </c:scaling>
        <c:axPos val="l"/>
        <c:majorGridlines/>
        <c:title>
          <c:tx>
            <c:rich>
              <a:bodyPr/>
              <a:lstStyle/>
              <a:p>
                <a:pPr>
                  <a:defRPr lang="ja-JP"/>
                </a:pPr>
                <a:r>
                  <a:rPr lang="en-US"/>
                  <a:t>Deviation </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4173209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1b SE'!$B$155</c:f>
              <c:strCache>
                <c:ptCount val="1"/>
                <c:pt idx="0">
                  <c:v>Huawei W-OFDM</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SE'!$AG$156:$AG$254</c:f>
              <c:numCache>
                <c:formatCode>0.000_ </c:formatCode>
                <c:ptCount val="99"/>
                <c:pt idx="0">
                  <c:v>-4.7045384615384656E-2</c:v>
                </c:pt>
                <c:pt idx="1">
                  <c:v>1.2429999999999941E-2</c:v>
                </c:pt>
                <c:pt idx="2">
                  <c:v>2.4369230769230033E-3</c:v>
                </c:pt>
                <c:pt idx="3">
                  <c:v>1.4776923076923021E-2</c:v>
                </c:pt>
                <c:pt idx="4">
                  <c:v>2.5411538461538541E-2</c:v>
                </c:pt>
                <c:pt idx="5">
                  <c:v>3.0719230769231221E-2</c:v>
                </c:pt>
                <c:pt idx="6">
                  <c:v>4.2921538461538677E-2</c:v>
                </c:pt>
                <c:pt idx="7">
                  <c:v>5.3098461538461539E-2</c:v>
                </c:pt>
                <c:pt idx="8">
                  <c:v>6.1918461538461589E-2</c:v>
                </c:pt>
                <c:pt idx="9">
                  <c:v>6.2765384615384612E-2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1b SE'!$AH$155</c:f>
              <c:strCache>
                <c:ptCount val="1"/>
                <c:pt idx="0">
                  <c:v>ZTE FB-OFDM</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SE'!$AH$156:$AH$254</c:f>
              <c:numCache>
                <c:formatCode>0.000_ </c:formatCode>
                <c:ptCount val="99"/>
                <c:pt idx="0">
                  <c:v>4.7045384615384656E-2</c:v>
                </c:pt>
                <c:pt idx="1">
                  <c:v>-1.2429999999999941E-2</c:v>
                </c:pt>
                <c:pt idx="2">
                  <c:v>-2.4369230769230033E-3</c:v>
                </c:pt>
                <c:pt idx="3">
                  <c:v>-1.4776923076923021E-2</c:v>
                </c:pt>
                <c:pt idx="4">
                  <c:v>-2.5411538461538541E-2</c:v>
                </c:pt>
                <c:pt idx="5">
                  <c:v>-3.0719230769230776E-2</c:v>
                </c:pt>
                <c:pt idx="6">
                  <c:v>-4.2921538461538677E-2</c:v>
                </c:pt>
                <c:pt idx="7">
                  <c:v>-5.3098461538461983E-2</c:v>
                </c:pt>
                <c:pt idx="8">
                  <c:v>-6.1918461538461145E-2</c:v>
                </c:pt>
                <c:pt idx="9">
                  <c:v>-6.2765384615384612E-2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1b SE'!$AI$155</c:f>
              <c:strCache>
                <c:ptCount val="1"/>
                <c:pt idx="0">
                  <c:v>Company2</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SE'!$AI$156:$AI$254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1b SE'!$AJ$155</c:f>
              <c:strCache>
                <c:ptCount val="1"/>
                <c:pt idx="0">
                  <c:v>CompanyX</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SE'!$AJ$156:$AJ$254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1b SE'!$AK$155</c:f>
              <c:strCache>
                <c:ptCount val="1"/>
                <c:pt idx="0">
                  <c:v>CompanyX</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SE'!$AK$156:$AK$254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1b SE'!$AL$155</c:f>
              <c:strCache>
                <c:ptCount val="1"/>
                <c:pt idx="0">
                  <c:v>CompanyX</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SE'!$AL$156:$AL$254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1b SE'!$AM$155</c:f>
              <c:strCache>
                <c:ptCount val="1"/>
                <c:pt idx="0">
                  <c:v>CompanyX</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SE'!$AM$156:$AM$254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1b SE'!$AN$155</c:f>
              <c:strCache>
                <c:ptCount val="1"/>
                <c:pt idx="0">
                  <c:v>CompanyX</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SE'!$AN$156:$AN$254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1b SE'!$J$155</c:f>
              <c:strCache>
                <c:ptCount val="1"/>
                <c:pt idx="0">
                  <c:v>CompanyX</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SE'!$AO$156:$AO$254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1b SE'!$AP$155</c:f>
              <c:strCache>
                <c:ptCount val="1"/>
                <c:pt idx="0">
                  <c:v>0</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SE'!$AP$156:$AP$254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1b SE'!$AQ$155</c:f>
              <c:strCache>
                <c:ptCount val="1"/>
                <c:pt idx="0">
                  <c:v>0</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SE'!$AQ$156:$AQ$254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1b SE'!$AR$155</c:f>
              <c:strCache>
                <c:ptCount val="1"/>
                <c:pt idx="0">
                  <c:v>0</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SE'!$AR$156:$AR$254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1b SE'!$AS$155</c:f>
              <c:strCache>
                <c:ptCount val="1"/>
                <c:pt idx="0">
                  <c:v>0</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SE'!$AS$156:$AS$254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1b SE'!$AT$155</c:f>
              <c:strCache>
                <c:ptCount val="1"/>
                <c:pt idx="0">
                  <c:v>0</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SE'!$AT$156:$AT$254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1b SE'!$AU$155</c:f>
              <c:strCache>
                <c:ptCount val="1"/>
                <c:pt idx="0">
                  <c:v>0</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SE'!$AU$156:$AU$254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1b SE'!$AV$155</c:f>
              <c:strCache>
                <c:ptCount val="1"/>
                <c:pt idx="0">
                  <c:v>0</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SE'!$AV$156:$AV$254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1b SE'!$AW$155</c:f>
              <c:strCache>
                <c:ptCount val="1"/>
                <c:pt idx="0">
                  <c:v>0</c:v>
                </c:pt>
              </c:strCache>
            </c:strRef>
          </c:tx>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SE'!$AW$156:$AW$254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1b SE'!$AX$155</c:f>
              <c:strCache>
                <c:ptCount val="1"/>
                <c:pt idx="0">
                  <c:v>0</c:v>
                </c:pt>
              </c:strCache>
            </c:strRef>
          </c:tx>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SE'!$AX$156:$AX$254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1b SE'!$AY$155</c:f>
              <c:strCache>
                <c:ptCount val="1"/>
                <c:pt idx="0">
                  <c:v>0</c:v>
                </c:pt>
              </c:strCache>
            </c:strRef>
          </c:tx>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SE'!$AY$156:$AY$254</c:f>
              <c:numCache>
                <c:formatCode>0.000_ </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1b SE'!$AZ$155</c:f>
              <c:strCache>
                <c:ptCount val="1"/>
                <c:pt idx="0">
                  <c:v>0</c:v>
                </c:pt>
              </c:strCache>
            </c:strRef>
          </c:tx>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SE'!$AZ$156:$AZ$254</c:f>
              <c:numCache>
                <c:formatCode>0.000_ </c:formatCode>
                <c:ptCount val="99"/>
              </c:numCache>
            </c:numRef>
          </c:yVal>
        </c:ser>
        <c:ser>
          <c:idx val="20"/>
          <c:order val="20"/>
          <c:tx>
            <c:strRef>
              <c:f>'Case 1b SE'!$BA$155</c:f>
              <c:strCache>
                <c:ptCount val="1"/>
                <c:pt idx="0">
                  <c:v>0</c:v>
                </c:pt>
              </c:strCache>
            </c:strRef>
          </c:tx>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SE'!$BA$156:$BA$254</c:f>
              <c:numCache>
                <c:formatCode>0.000_ </c:formatCode>
                <c:ptCount val="99"/>
              </c:numCache>
            </c:numRef>
          </c:yVal>
        </c:ser>
        <c:ser>
          <c:idx val="21"/>
          <c:order val="21"/>
          <c:tx>
            <c:strRef>
              <c:f>'Case 1b SE'!$BB$155</c:f>
              <c:strCache>
                <c:ptCount val="1"/>
                <c:pt idx="0">
                  <c:v>0</c:v>
                </c:pt>
              </c:strCache>
            </c:strRef>
          </c:tx>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SE'!$BB$156:$BB$254</c:f>
              <c:numCache>
                <c:formatCode>0.000_ </c:formatCode>
                <c:ptCount val="99"/>
              </c:numCache>
            </c:numRef>
          </c:yVal>
        </c:ser>
        <c:ser>
          <c:idx val="22"/>
          <c:order val="22"/>
          <c:tx>
            <c:strRef>
              <c:f>'Case 1b SE'!$BC$155</c:f>
              <c:strCache>
                <c:ptCount val="1"/>
                <c:pt idx="0">
                  <c:v>0</c:v>
                </c:pt>
              </c:strCache>
            </c:strRef>
          </c:tx>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SE'!$BC$156:$BC$254</c:f>
              <c:numCache>
                <c:formatCode>0.000_ </c:formatCode>
                <c:ptCount val="99"/>
              </c:numCache>
            </c:numRef>
          </c:yVal>
        </c:ser>
        <c:ser>
          <c:idx val="23"/>
          <c:order val="23"/>
          <c:tx>
            <c:strRef>
              <c:f>'Case 1b SE'!$BD$155</c:f>
              <c:strCache>
                <c:ptCount val="1"/>
                <c:pt idx="0">
                  <c:v>0</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SE'!$BD$156:$BD$254</c:f>
              <c:numCache>
                <c:formatCode>0.000_ </c:formatCode>
                <c:ptCount val="99"/>
              </c:numCache>
            </c:numRef>
          </c:yVal>
        </c:ser>
        <c:ser>
          <c:idx val="24"/>
          <c:order val="24"/>
          <c:tx>
            <c:strRef>
              <c:f>'Case 1b SE'!$BE$155</c:f>
              <c:strCache>
                <c:ptCount val="1"/>
                <c:pt idx="0">
                  <c:v>0</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SE'!$BE$156:$BE$254</c:f>
              <c:numCache>
                <c:formatCode>0.000_ </c:formatCode>
                <c:ptCount val="99"/>
              </c:numCache>
            </c:numRef>
          </c:yVal>
        </c:ser>
        <c:ser>
          <c:idx val="25"/>
          <c:order val="25"/>
          <c:tx>
            <c:strRef>
              <c:f>'Case 1b SE'!$BF$155</c:f>
              <c:strCache>
                <c:ptCount val="1"/>
                <c:pt idx="0">
                  <c:v>0</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SE'!$BF$156:$BF$254</c:f>
              <c:numCache>
                <c:formatCode>0.000_ </c:formatCode>
                <c:ptCount val="99"/>
              </c:numCache>
            </c:numRef>
          </c:yVal>
        </c:ser>
        <c:ser>
          <c:idx val="26"/>
          <c:order val="26"/>
          <c:tx>
            <c:strRef>
              <c:f>'Case 1b SE'!$BG$155</c:f>
              <c:strCache>
                <c:ptCount val="1"/>
                <c:pt idx="0">
                  <c:v>0</c:v>
                </c:pt>
              </c:strCache>
            </c:strRef>
          </c:tx>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SE'!$BG$156:$BG$254</c:f>
              <c:numCache>
                <c:formatCode>0.000_ </c:formatCode>
                <c:ptCount val="99"/>
              </c:numCache>
            </c:numRef>
          </c:yVal>
        </c:ser>
        <c:ser>
          <c:idx val="27"/>
          <c:order val="27"/>
          <c:tx>
            <c:strRef>
              <c:f>'Case 1b SE'!$BH$155</c:f>
              <c:strCache>
                <c:ptCount val="1"/>
                <c:pt idx="0">
                  <c:v>0</c:v>
                </c:pt>
              </c:strCache>
            </c:strRef>
          </c:tx>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SE'!$BH$156:$BH$254</c:f>
              <c:numCache>
                <c:formatCode>0.000_ </c:formatCode>
                <c:ptCount val="99"/>
              </c:numCache>
            </c:numRef>
          </c:yVal>
        </c:ser>
        <c:ser>
          <c:idx val="28"/>
          <c:order val="28"/>
          <c:tx>
            <c:strRef>
              <c:f>'Case 1b SE'!$BI$155</c:f>
              <c:strCache>
                <c:ptCount val="1"/>
                <c:pt idx="0">
                  <c:v>0</c:v>
                </c:pt>
              </c:strCache>
            </c:strRef>
          </c:tx>
          <c:marker>
            <c:symbol val="none"/>
          </c:marker>
          <c:xVal>
            <c:numRef>
              <c:f>'Case 1b SE'!$BJ$156:$BJ$254</c:f>
              <c:numCache>
                <c:formatCode>0.00</c:formatCode>
                <c:ptCount val="99"/>
                <c:pt idx="0">
                  <c:v>0.69034538461538464</c:v>
                </c:pt>
                <c:pt idx="1">
                  <c:v>1.10107</c:v>
                </c:pt>
                <c:pt idx="2">
                  <c:v>1.533563076923077</c:v>
                </c:pt>
                <c:pt idx="3">
                  <c:v>1.871823076923077</c:v>
                </c:pt>
                <c:pt idx="4">
                  <c:v>2.1292884615384615</c:v>
                </c:pt>
                <c:pt idx="5">
                  <c:v>2.3219807692307688</c:v>
                </c:pt>
                <c:pt idx="6">
                  <c:v>2.4592784615384615</c:v>
                </c:pt>
                <c:pt idx="7">
                  <c:v>2.5457015384615387</c:v>
                </c:pt>
                <c:pt idx="8">
                  <c:v>2.6082815384615383</c:v>
                </c:pt>
                <c:pt idx="9">
                  <c:v>2.6383346153846152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SE'!$BI$156:$BI$254</c:f>
              <c:numCache>
                <c:formatCode>0.000_ </c:formatCode>
                <c:ptCount val="99"/>
              </c:numCache>
            </c:numRef>
          </c:yVal>
        </c:ser>
        <c:axId val="142014336"/>
        <c:axId val="142102528"/>
      </c:scatterChart>
      <c:valAx>
        <c:axId val="142014336"/>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52"/>
              <c:y val="0.92089267540215902"/>
            </c:manualLayout>
          </c:layout>
        </c:title>
        <c:numFmt formatCode="0.E+00" sourceLinked="0"/>
        <c:majorTickMark val="cross"/>
        <c:minorTickMark val="cross"/>
        <c:tickLblPos val="nextTo"/>
        <c:txPr>
          <a:bodyPr rot="0" vert="horz"/>
          <a:lstStyle/>
          <a:p>
            <a:pPr>
              <a:defRPr lang="ja-JP"/>
            </a:pPr>
            <a:endParaRPr lang="en-US"/>
          </a:p>
        </c:txPr>
        <c:crossAx val="142102528"/>
        <c:crossesAt val="-0.5"/>
        <c:crossBetween val="midCat"/>
      </c:valAx>
      <c:valAx>
        <c:axId val="142102528"/>
        <c:scaling>
          <c:orientation val="minMax"/>
          <c:max val="0.1"/>
          <c:min val="-0.1"/>
        </c:scaling>
        <c:axPos val="l"/>
        <c:majorGridlines/>
        <c:title>
          <c:tx>
            <c:rich>
              <a:bodyPr/>
              <a:lstStyle/>
              <a:p>
                <a:pPr>
                  <a:defRPr lang="ja-JP"/>
                </a:pPr>
                <a:r>
                  <a:rPr lang="en-US"/>
                  <a:t>Deviation</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4201433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1b BLER'!$B$25</c:f>
              <c:strCache>
                <c:ptCount val="1"/>
                <c:pt idx="0">
                  <c:v>Huawei W-OFDM</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BLER'!$B$29:$B$129</c:f>
              <c:numCache>
                <c:formatCode>0.0000_);[Red]\(0.0000\)</c:formatCode>
                <c:ptCount val="101"/>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numCache>
            </c:numRef>
          </c:yVal>
        </c:ser>
        <c:ser>
          <c:idx val="3"/>
          <c:order val="1"/>
          <c:tx>
            <c:strRef>
              <c:f>'Case 1b BLER'!$C$25</c:f>
              <c:strCache>
                <c:ptCount val="1"/>
                <c:pt idx="0">
                  <c:v>ZTE FB-OFDM</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BLER'!$C$29:$C$129</c:f>
              <c:numCache>
                <c:formatCode>General</c:formatCode>
                <c:ptCount val="101"/>
              </c:numCache>
            </c:numRef>
          </c:yVal>
        </c:ser>
        <c:ser>
          <c:idx val="4"/>
          <c:order val="2"/>
          <c:tx>
            <c:strRef>
              <c:f>'Case 1b BLER'!$D$25</c:f>
              <c:strCache>
                <c:ptCount val="1"/>
                <c:pt idx="0">
                  <c:v>Company2</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BLER'!$D$29:$D$129</c:f>
              <c:numCache>
                <c:formatCode>0.0000;[Red]0.0000</c:formatCode>
                <c:ptCount val="101"/>
              </c:numCache>
            </c:numRef>
          </c:yVal>
        </c:ser>
        <c:ser>
          <c:idx val="5"/>
          <c:order val="3"/>
          <c:tx>
            <c:strRef>
              <c:f>'Case 1b BLER'!$E$25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BLER'!$E$29:$E$129</c:f>
              <c:numCache>
                <c:formatCode>0.0000_);[Red]\(0.0000\)</c:formatCode>
                <c:ptCount val="101"/>
              </c:numCache>
            </c:numRef>
          </c:yVal>
        </c:ser>
        <c:ser>
          <c:idx val="6"/>
          <c:order val="4"/>
          <c:tx>
            <c:strRef>
              <c:f>'Case 1b BLER'!$F$25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BLER'!$F$29:$F$129</c:f>
              <c:numCache>
                <c:formatCode>0.0000;[Red]0.0000</c:formatCode>
                <c:ptCount val="101"/>
              </c:numCache>
            </c:numRef>
          </c:yVal>
        </c:ser>
        <c:ser>
          <c:idx val="7"/>
          <c:order val="5"/>
          <c:tx>
            <c:strRef>
              <c:f>'Case 1b BLER'!$G$25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BLER'!$G$29:$G$129</c:f>
              <c:numCache>
                <c:formatCode>0.0000;[Red]0.0000</c:formatCode>
                <c:ptCount val="101"/>
              </c:numCache>
            </c:numRef>
          </c:yVal>
        </c:ser>
        <c:ser>
          <c:idx val="11"/>
          <c:order val="6"/>
          <c:tx>
            <c:strRef>
              <c:f>'Case 1b BLER'!$H$25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BLER'!$H$29:$H$129</c:f>
              <c:numCache>
                <c:formatCode>0.0000;[Red]0.0000</c:formatCode>
                <c:ptCount val="101"/>
              </c:numCache>
            </c:numRef>
          </c:yVal>
        </c:ser>
        <c:ser>
          <c:idx val="9"/>
          <c:order val="7"/>
          <c:tx>
            <c:strRef>
              <c:f>'Case 1b BLER'!$I$25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BLER'!$I$29:$I$129</c:f>
              <c:numCache>
                <c:formatCode>0.0000;[Red]0.0000</c:formatCode>
                <c:ptCount val="101"/>
              </c:numCache>
            </c:numRef>
          </c:yVal>
        </c:ser>
        <c:ser>
          <c:idx val="8"/>
          <c:order val="8"/>
          <c:tx>
            <c:strRef>
              <c:f>'Case 1b BLER'!$J$25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BLER'!$J$29:$J$129</c:f>
              <c:numCache>
                <c:formatCode>0.0000;[Red]0.0000</c:formatCode>
                <c:ptCount val="101"/>
              </c:numCache>
            </c:numRef>
          </c:yVal>
        </c:ser>
        <c:ser>
          <c:idx val="12"/>
          <c:order val="9"/>
          <c:tx>
            <c:strRef>
              <c:f>'Case 1b BLER'!$K$25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BLER'!$K$29:$K$129</c:f>
              <c:numCache>
                <c:formatCode>0.0000;[Red]0.0000</c:formatCode>
                <c:ptCount val="101"/>
              </c:numCache>
            </c:numRef>
          </c:yVal>
        </c:ser>
        <c:ser>
          <c:idx val="10"/>
          <c:order val="10"/>
          <c:tx>
            <c:strRef>
              <c:f>'Case 1b BLER'!$L$25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BLER'!$L$29:$L$129</c:f>
              <c:numCache>
                <c:formatCode>0.0000;[Red]0.0000</c:formatCode>
                <c:ptCount val="101"/>
              </c:numCache>
            </c:numRef>
          </c:yVal>
        </c:ser>
        <c:ser>
          <c:idx val="13"/>
          <c:order val="11"/>
          <c:tx>
            <c:strRef>
              <c:f>'Case 1b BLER'!$M$25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BLER'!$M$29:$M$129</c:f>
              <c:numCache>
                <c:formatCode>0.0000;[Red]0.0000</c:formatCode>
                <c:ptCount val="101"/>
              </c:numCache>
            </c:numRef>
          </c:yVal>
        </c:ser>
        <c:ser>
          <c:idx val="14"/>
          <c:order val="12"/>
          <c:tx>
            <c:strRef>
              <c:f>'Case 1b BLER'!$N$25</c:f>
              <c:strCache>
                <c:ptCount val="1"/>
              </c:strCache>
            </c:strRef>
          </c:tx>
          <c:spPr>
            <a:ln w="28575"/>
          </c:spPr>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BLER'!$N$29:$N$129</c:f>
              <c:numCache>
                <c:formatCode>0.0000;[Red]0.0000</c:formatCode>
                <c:ptCount val="101"/>
              </c:numCache>
            </c:numRef>
          </c:yVal>
        </c:ser>
        <c:ser>
          <c:idx val="15"/>
          <c:order val="13"/>
          <c:tx>
            <c:strRef>
              <c:f>'Case 1b BLER'!$O$25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BLER'!$O$29:$O$129</c:f>
              <c:numCache>
                <c:formatCode>0.0000;[Red]0.0000</c:formatCode>
                <c:ptCount val="101"/>
              </c:numCache>
            </c:numRef>
          </c:yVal>
        </c:ser>
        <c:ser>
          <c:idx val="16"/>
          <c:order val="14"/>
          <c:tx>
            <c:strRef>
              <c:f>'Case 1b BLER'!$P$25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BLER'!$P$29:$P$129</c:f>
              <c:numCache>
                <c:formatCode>0.0000;[Red]0.0000</c:formatCode>
                <c:ptCount val="101"/>
              </c:numCache>
            </c:numRef>
          </c:yVal>
        </c:ser>
        <c:ser>
          <c:idx val="17"/>
          <c:order val="15"/>
          <c:tx>
            <c:strRef>
              <c:f>'Case 1b BLER'!$Q$25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BLER'!$Q$29:$Q$129</c:f>
              <c:numCache>
                <c:formatCode>0.0000;[Red]0.0000</c:formatCode>
                <c:ptCount val="101"/>
              </c:numCache>
            </c:numRef>
          </c:yVal>
        </c:ser>
        <c:ser>
          <c:idx val="18"/>
          <c:order val="16"/>
          <c:tx>
            <c:strRef>
              <c:f>'Case 1b BLER'!$R$25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BLER'!$R$29:$R$129</c:f>
              <c:numCache>
                <c:formatCode>0.0000;[Red]0.0000</c:formatCode>
                <c:ptCount val="101"/>
              </c:numCache>
            </c:numRef>
          </c:yVal>
        </c:ser>
        <c:ser>
          <c:idx val="19"/>
          <c:order val="17"/>
          <c:tx>
            <c:strRef>
              <c:f>'Case 1b BLER'!$S$25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BLER'!$S$29:$S$129</c:f>
              <c:numCache>
                <c:formatCode>0.0000;[Red]0.0000</c:formatCode>
                <c:ptCount val="101"/>
              </c:numCache>
            </c:numRef>
          </c:yVal>
        </c:ser>
        <c:ser>
          <c:idx val="20"/>
          <c:order val="18"/>
          <c:tx>
            <c:strRef>
              <c:f>'Case 1b BLER'!$T$25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BLER'!$T$29:$T$129</c:f>
              <c:numCache>
                <c:formatCode>0.0000;[Red]0.0000</c:formatCode>
                <c:ptCount val="101"/>
              </c:numCache>
            </c:numRef>
          </c:yVal>
        </c:ser>
        <c:ser>
          <c:idx val="21"/>
          <c:order val="19"/>
          <c:tx>
            <c:strRef>
              <c:f>'Case 1b BLER'!$U$25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BLER'!$U$29:$U$129</c:f>
              <c:numCache>
                <c:formatCode>0.0000;[Red]0.0000</c:formatCode>
                <c:ptCount val="101"/>
              </c:numCache>
            </c:numRef>
          </c:yVal>
        </c:ser>
        <c:ser>
          <c:idx val="22"/>
          <c:order val="20"/>
          <c:tx>
            <c:strRef>
              <c:f>'Case 1b BLER'!$V$25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BLER'!$V$29:$V$129</c:f>
              <c:numCache>
                <c:formatCode>0.0000;[Red]0.0000</c:formatCode>
                <c:ptCount val="101"/>
              </c:numCache>
            </c:numRef>
          </c:yVal>
        </c:ser>
        <c:ser>
          <c:idx val="23"/>
          <c:order val="21"/>
          <c:tx>
            <c:strRef>
              <c:f>'Case 1b BLER'!$W$25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BLER'!$W$29:$W$129</c:f>
              <c:numCache>
                <c:formatCode>0.0000;[Red]0.0000</c:formatCode>
                <c:ptCount val="101"/>
              </c:numCache>
            </c:numRef>
          </c:yVal>
        </c:ser>
        <c:ser>
          <c:idx val="24"/>
          <c:order val="22"/>
          <c:tx>
            <c:strRef>
              <c:f>'Case 1b BLER'!$X$25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BLER'!$X$29:$X$129</c:f>
              <c:numCache>
                <c:formatCode>0.0000;[Red]0.0000</c:formatCode>
                <c:ptCount val="101"/>
              </c:numCache>
            </c:numRef>
          </c:yVal>
        </c:ser>
        <c:ser>
          <c:idx val="25"/>
          <c:order val="23"/>
          <c:tx>
            <c:strRef>
              <c:f>'Case 1b BLER'!$Y$25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BLER'!$Y$29:$Y$129</c:f>
              <c:numCache>
                <c:formatCode>0.0000;[Red]0.0000</c:formatCode>
                <c:ptCount val="101"/>
              </c:numCache>
            </c:numRef>
          </c:yVal>
        </c:ser>
        <c:ser>
          <c:idx val="26"/>
          <c:order val="24"/>
          <c:tx>
            <c:strRef>
              <c:f>'Case 1b BLER'!$Z$25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BLER'!$Z$29:$Z$129</c:f>
              <c:numCache>
                <c:formatCode>0.0000;[Red]0.0000</c:formatCode>
                <c:ptCount val="101"/>
              </c:numCache>
            </c:numRef>
          </c:yVal>
        </c:ser>
        <c:ser>
          <c:idx val="27"/>
          <c:order val="25"/>
          <c:tx>
            <c:strRef>
              <c:f>'Case 1b BLER'!$AA$25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BLER'!$AA$29:$AA$129</c:f>
              <c:numCache>
                <c:formatCode>0.0000;[Red]0.0000</c:formatCode>
                <c:ptCount val="101"/>
              </c:numCache>
            </c:numRef>
          </c:yVal>
        </c:ser>
        <c:ser>
          <c:idx val="28"/>
          <c:order val="26"/>
          <c:tx>
            <c:strRef>
              <c:f>'Case 1b BLER'!$AB$25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BLER'!$AB$29:$AB$129</c:f>
              <c:numCache>
                <c:formatCode>0.0000;[Red]0.0000</c:formatCode>
                <c:ptCount val="101"/>
              </c:numCache>
            </c:numRef>
          </c:yVal>
        </c:ser>
        <c:ser>
          <c:idx val="0"/>
          <c:order val="27"/>
          <c:tx>
            <c:strRef>
              <c:f>'Case 1b BLER'!$AC$25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BLER'!$AC$29:$AC$129</c:f>
              <c:numCache>
                <c:formatCode>0.0000;[Red]0.0000</c:formatCode>
                <c:ptCount val="101"/>
              </c:numCache>
            </c:numRef>
          </c:yVal>
        </c:ser>
        <c:ser>
          <c:idx val="2"/>
          <c:order val="28"/>
          <c:tx>
            <c:strRef>
              <c:f>'Case 1b BLER'!$AD$25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BLER'!$AD$29:$AD$129</c:f>
              <c:numCache>
                <c:formatCode>0.0000;[Red]0.0000</c:formatCode>
                <c:ptCount val="101"/>
              </c:numCache>
            </c:numRef>
          </c:yVal>
        </c:ser>
        <c:axId val="143796480"/>
        <c:axId val="143819136"/>
      </c:scatterChart>
      <c:valAx>
        <c:axId val="143796480"/>
        <c:scaling>
          <c:orientation val="minMax"/>
          <c:min val="8"/>
        </c:scaling>
        <c:axPos val="b"/>
        <c:majorGridlines/>
        <c:title>
          <c:tx>
            <c:rich>
              <a:bodyPr/>
              <a:lstStyle/>
              <a:p>
                <a:pPr>
                  <a:defRPr lang="en-US"/>
                </a:pPr>
                <a:r>
                  <a:rPr lang="en-US"/>
                  <a:t>SNR</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43819136"/>
        <c:crossesAt val="1.0000000000000005E-2"/>
        <c:crossBetween val="midCat"/>
        <c:majorUnit val="2"/>
        <c:minorUnit val="0.5"/>
      </c:valAx>
      <c:valAx>
        <c:axId val="143819136"/>
        <c:scaling>
          <c:logBase val="10"/>
          <c:orientation val="minMax"/>
          <c:max val="1"/>
          <c:min val="1.0000000000000005E-2"/>
        </c:scaling>
        <c:axPos val="l"/>
        <c:majorGridlines/>
        <c:title>
          <c:tx>
            <c:rich>
              <a:bodyPr/>
              <a:lstStyle/>
              <a:p>
                <a:pPr>
                  <a:defRPr lang="en-US"/>
                </a:pPr>
                <a:r>
                  <a:rPr lang="en-US"/>
                  <a:t>BLER </a:t>
                </a:r>
              </a:p>
            </c:rich>
          </c:tx>
          <c:layout>
            <c:manualLayout>
              <c:xMode val="edge"/>
              <c:yMode val="edge"/>
              <c:x val="6.3211997068385734E-3"/>
              <c:y val="0.35294099348692531"/>
            </c:manualLayout>
          </c:layout>
        </c:title>
        <c:numFmt formatCode="0.E+00" sourceLinked="0"/>
        <c:majorTickMark val="cross"/>
        <c:minorTickMark val="out"/>
        <c:tickLblPos val="low"/>
        <c:spPr>
          <a:ln/>
        </c:spPr>
        <c:txPr>
          <a:bodyPr rot="0" vert="horz"/>
          <a:lstStyle/>
          <a:p>
            <a:pPr>
              <a:defRPr lang="en-US"/>
            </a:pPr>
            <a:endParaRPr lang="en-US"/>
          </a:p>
        </c:txPr>
        <c:crossAx val="143796480"/>
        <c:crosses val="autoZero"/>
        <c:crossBetween val="midCat"/>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1b BLER'!$AG$25</c:f>
              <c:strCache>
                <c:ptCount val="1"/>
                <c:pt idx="0">
                  <c:v>Huawei W-OFDM</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BLER'!$AG$29:$AG$129</c:f>
              <c:numCache>
                <c:formatCode>0.0000;[Red]0.0000</c:formatCode>
                <c:ptCount val="101"/>
                <c:pt idx="0">
                  <c:v>0.76290000000000002</c:v>
                </c:pt>
                <c:pt idx="1">
                  <c:v>0.58960000000000001</c:v>
                </c:pt>
                <c:pt idx="2">
                  <c:v>0.43390000000000001</c:v>
                </c:pt>
                <c:pt idx="3">
                  <c:v>0.30470000000000003</c:v>
                </c:pt>
                <c:pt idx="4">
                  <c:v>0.2059</c:v>
                </c:pt>
                <c:pt idx="5">
                  <c:v>0.13289999999999999</c:v>
                </c:pt>
                <c:pt idx="6">
                  <c:v>7.7799999999999994E-2</c:v>
                </c:pt>
                <c:pt idx="7">
                  <c:v>4.2200000000000001E-2</c:v>
                </c:pt>
                <c:pt idx="8">
                  <c:v>1.5900000000000001E-2</c:v>
                </c:pt>
                <c:pt idx="9">
                  <c:v>4.4999999999999997E-3</c:v>
                </c:pt>
              </c:numCache>
            </c:numRef>
          </c:yVal>
        </c:ser>
        <c:ser>
          <c:idx val="3"/>
          <c:order val="1"/>
          <c:tx>
            <c:strRef>
              <c:f>'Case 1b BLER'!$AH$25</c:f>
              <c:strCache>
                <c:ptCount val="1"/>
                <c:pt idx="0">
                  <c:v>ZTE FB-OFDM</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BLER'!$AH$29:$AH$129</c:f>
              <c:numCache>
                <c:formatCode>0.0000;[Red]0.0000</c:formatCode>
                <c:ptCount val="101"/>
                <c:pt idx="0">
                  <c:v>0.7147</c:v>
                </c:pt>
                <c:pt idx="1">
                  <c:v>0.57879999999999998</c:v>
                </c:pt>
                <c:pt idx="2">
                  <c:v>0.40760000000000002</c:v>
                </c:pt>
                <c:pt idx="3">
                  <c:v>0.28149999999999997</c:v>
                </c:pt>
                <c:pt idx="4">
                  <c:v>0.186</c:v>
                </c:pt>
                <c:pt idx="5">
                  <c:v>0.1135</c:v>
                </c:pt>
                <c:pt idx="6">
                  <c:v>6.5100000000000005E-2</c:v>
                </c:pt>
                <c:pt idx="7">
                  <c:v>3.56E-2</c:v>
                </c:pt>
                <c:pt idx="8">
                  <c:v>1.4800000000000001E-2</c:v>
                </c:pt>
                <c:pt idx="9">
                  <c:v>3.5000000000000001E-3</c:v>
                </c:pt>
              </c:numCache>
            </c:numRef>
          </c:yVal>
        </c:ser>
        <c:ser>
          <c:idx val="4"/>
          <c:order val="2"/>
          <c:tx>
            <c:strRef>
              <c:f>'Case 1b BLER'!$AI$25</c:f>
              <c:strCache>
                <c:ptCount val="1"/>
                <c:pt idx="0">
                  <c:v>Company2</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BLER'!$AI$29:$AI$129</c:f>
              <c:numCache>
                <c:formatCode>0.0000;[Red]0.0000</c:formatCode>
                <c:ptCount val="101"/>
              </c:numCache>
            </c:numRef>
          </c:yVal>
        </c:ser>
        <c:ser>
          <c:idx val="5"/>
          <c:order val="3"/>
          <c:tx>
            <c:strRef>
              <c:f>'Case 1b BLER'!$AJ$25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BLER'!$AJ$29:$AJ$129</c:f>
              <c:numCache>
                <c:formatCode>0.0000;[Red]0.0000</c:formatCode>
                <c:ptCount val="101"/>
              </c:numCache>
            </c:numRef>
          </c:yVal>
        </c:ser>
        <c:ser>
          <c:idx val="6"/>
          <c:order val="4"/>
          <c:tx>
            <c:strRef>
              <c:f>'Case 1b BLER'!$AK$25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BLER'!$AK$29:$AK$129</c:f>
              <c:numCache>
                <c:formatCode>0.0000;[Red]0.0000</c:formatCode>
                <c:ptCount val="101"/>
              </c:numCache>
            </c:numRef>
          </c:yVal>
        </c:ser>
        <c:ser>
          <c:idx val="7"/>
          <c:order val="5"/>
          <c:tx>
            <c:strRef>
              <c:f>'Case 1b BLER'!$AL$25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BLER'!$AL$29:$AL$129</c:f>
              <c:numCache>
                <c:formatCode>0.0000;[Red]0.0000</c:formatCode>
                <c:ptCount val="101"/>
              </c:numCache>
            </c:numRef>
          </c:yVal>
        </c:ser>
        <c:ser>
          <c:idx val="11"/>
          <c:order val="6"/>
          <c:tx>
            <c:strRef>
              <c:f>'Case 1b BLER'!$AM$25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BLER'!$AM$29:$AM$129</c:f>
              <c:numCache>
                <c:formatCode>0.0000;[Red]0.0000</c:formatCode>
                <c:ptCount val="101"/>
              </c:numCache>
            </c:numRef>
          </c:yVal>
        </c:ser>
        <c:ser>
          <c:idx val="9"/>
          <c:order val="7"/>
          <c:tx>
            <c:strRef>
              <c:f>'Case 1b BLER'!$AN$25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BLER'!$AN$29:$AN$129</c:f>
              <c:numCache>
                <c:formatCode>0.0000;[Red]0.0000</c:formatCode>
                <c:ptCount val="101"/>
              </c:numCache>
            </c:numRef>
          </c:yVal>
        </c:ser>
        <c:ser>
          <c:idx val="8"/>
          <c:order val="8"/>
          <c:tx>
            <c:strRef>
              <c:f>'Case 1b BLER'!$AO$25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BLER'!$AO$29:$AO$129</c:f>
              <c:numCache>
                <c:formatCode>0.0000;[Red]0.0000</c:formatCode>
                <c:ptCount val="101"/>
              </c:numCache>
            </c:numRef>
          </c:yVal>
        </c:ser>
        <c:ser>
          <c:idx val="12"/>
          <c:order val="9"/>
          <c:tx>
            <c:strRef>
              <c:f>'Case 1b BLER'!$AP$25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BLER'!$AP$29:$AP$129</c:f>
              <c:numCache>
                <c:formatCode>0.0000;[Red]0.0000</c:formatCode>
                <c:ptCount val="101"/>
              </c:numCache>
            </c:numRef>
          </c:yVal>
        </c:ser>
        <c:ser>
          <c:idx val="10"/>
          <c:order val="10"/>
          <c:tx>
            <c:strRef>
              <c:f>'Case 1b BLER'!$AQ$25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BLER'!$AQ$29:$AQ$129</c:f>
              <c:numCache>
                <c:formatCode>0.0000;[Red]0.0000</c:formatCode>
                <c:ptCount val="101"/>
              </c:numCache>
            </c:numRef>
          </c:yVal>
        </c:ser>
        <c:ser>
          <c:idx val="13"/>
          <c:order val="11"/>
          <c:tx>
            <c:strRef>
              <c:f>'Case 1b BLER'!$AR$25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BLER'!$AR$29:$AR$129</c:f>
              <c:numCache>
                <c:formatCode>0.0000;[Red]0.0000</c:formatCode>
                <c:ptCount val="101"/>
              </c:numCache>
            </c:numRef>
          </c:yVal>
        </c:ser>
        <c:ser>
          <c:idx val="14"/>
          <c:order val="12"/>
          <c:tx>
            <c:strRef>
              <c:f>'Case 1b BLER'!$AS$25</c:f>
              <c:strCache>
                <c:ptCount val="1"/>
                <c:pt idx="0">
                  <c:v>0</c:v>
                </c:pt>
              </c:strCache>
            </c:strRef>
          </c:tx>
          <c:spPr>
            <a:ln w="28575"/>
          </c:spPr>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BLER'!$AS$29:$AS$129</c:f>
              <c:numCache>
                <c:formatCode>0.0000;[Red]0.0000</c:formatCode>
                <c:ptCount val="101"/>
              </c:numCache>
            </c:numRef>
          </c:yVal>
        </c:ser>
        <c:ser>
          <c:idx val="15"/>
          <c:order val="13"/>
          <c:tx>
            <c:strRef>
              <c:f>'Case 1b BLER'!$AT$25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BLER'!$AT$29:$AT$129</c:f>
              <c:numCache>
                <c:formatCode>0.0000;[Red]0.0000</c:formatCode>
                <c:ptCount val="101"/>
              </c:numCache>
            </c:numRef>
          </c:yVal>
        </c:ser>
        <c:ser>
          <c:idx val="16"/>
          <c:order val="14"/>
          <c:tx>
            <c:strRef>
              <c:f>'Case 1b BLER'!$AU$25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BLER'!$AU$29:$AU$129</c:f>
              <c:numCache>
                <c:formatCode>0.0000;[Red]0.0000</c:formatCode>
                <c:ptCount val="101"/>
              </c:numCache>
            </c:numRef>
          </c:yVal>
        </c:ser>
        <c:ser>
          <c:idx val="17"/>
          <c:order val="15"/>
          <c:tx>
            <c:strRef>
              <c:f>'Case 1b BLER'!$AV$25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BLER'!$AV$29:$AV$129</c:f>
              <c:numCache>
                <c:formatCode>0.0000;[Red]0.0000</c:formatCode>
                <c:ptCount val="101"/>
              </c:numCache>
            </c:numRef>
          </c:yVal>
        </c:ser>
        <c:ser>
          <c:idx val="18"/>
          <c:order val="16"/>
          <c:tx>
            <c:strRef>
              <c:f>'Case 1b BLER'!$AW$25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BLER'!$AW$29:$AW$129</c:f>
              <c:numCache>
                <c:formatCode>0.0000;[Red]0.0000</c:formatCode>
                <c:ptCount val="101"/>
              </c:numCache>
            </c:numRef>
          </c:yVal>
        </c:ser>
        <c:ser>
          <c:idx val="19"/>
          <c:order val="17"/>
          <c:tx>
            <c:strRef>
              <c:f>'Case 1b BLER'!$AX$25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BLER'!$AX$29:$AX$129</c:f>
              <c:numCache>
                <c:formatCode>0.0000;[Red]0.0000</c:formatCode>
                <c:ptCount val="101"/>
              </c:numCache>
            </c:numRef>
          </c:yVal>
        </c:ser>
        <c:ser>
          <c:idx val="20"/>
          <c:order val="18"/>
          <c:tx>
            <c:strRef>
              <c:f>'Case 1b BLER'!$AY$25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BLER'!$AY$29:$AY$129</c:f>
              <c:numCache>
                <c:formatCode>0.0000;[Red]0.0000</c:formatCode>
                <c:ptCount val="101"/>
              </c:numCache>
            </c:numRef>
          </c:yVal>
        </c:ser>
        <c:ser>
          <c:idx val="21"/>
          <c:order val="19"/>
          <c:tx>
            <c:strRef>
              <c:f>'Case 1b BLER'!$AZ$25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BLER'!$AZ$29:$AZ$129</c:f>
              <c:numCache>
                <c:formatCode>0.0000;[Red]0.0000</c:formatCode>
                <c:ptCount val="101"/>
              </c:numCache>
            </c:numRef>
          </c:yVal>
        </c:ser>
        <c:ser>
          <c:idx val="22"/>
          <c:order val="20"/>
          <c:tx>
            <c:strRef>
              <c:f>'Case 1b BLER'!$BA$25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BLER'!$BA$29:$BA$129</c:f>
              <c:numCache>
                <c:formatCode>0.0000;[Red]0.0000</c:formatCode>
                <c:ptCount val="101"/>
              </c:numCache>
            </c:numRef>
          </c:yVal>
        </c:ser>
        <c:ser>
          <c:idx val="23"/>
          <c:order val="21"/>
          <c:tx>
            <c:strRef>
              <c:f>'Case 1b BLER'!$BB$25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BLER'!$BB$29:$BB$129</c:f>
              <c:numCache>
                <c:formatCode>0.0000;[Red]0.0000</c:formatCode>
                <c:ptCount val="101"/>
              </c:numCache>
            </c:numRef>
          </c:yVal>
        </c:ser>
        <c:ser>
          <c:idx val="24"/>
          <c:order val="22"/>
          <c:tx>
            <c:strRef>
              <c:f>'Case 1b BLER'!$BC$25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BLER'!$BC$29:$BC$129</c:f>
              <c:numCache>
                <c:formatCode>0.0000;[Red]0.0000</c:formatCode>
                <c:ptCount val="101"/>
              </c:numCache>
            </c:numRef>
          </c:yVal>
        </c:ser>
        <c:ser>
          <c:idx val="25"/>
          <c:order val="23"/>
          <c:tx>
            <c:strRef>
              <c:f>'Case 1b BLER'!$BD$25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BLER'!$BD$29:$BD$129</c:f>
              <c:numCache>
                <c:formatCode>0.0000;[Red]0.0000</c:formatCode>
                <c:ptCount val="101"/>
              </c:numCache>
            </c:numRef>
          </c:yVal>
        </c:ser>
        <c:axId val="151462272"/>
        <c:axId val="151464192"/>
      </c:scatterChart>
      <c:valAx>
        <c:axId val="151462272"/>
        <c:scaling>
          <c:orientation val="minMax"/>
          <c:min val="8"/>
        </c:scaling>
        <c:axPos val="b"/>
        <c:majorGridlines/>
        <c:title>
          <c:tx>
            <c:rich>
              <a:bodyPr/>
              <a:lstStyle/>
              <a:p>
                <a:pPr>
                  <a:defRPr lang="en-US"/>
                </a:pPr>
                <a:r>
                  <a:rPr lang="en-US"/>
                  <a:t>SNR</a:t>
                </a:r>
              </a:p>
            </c:rich>
          </c:tx>
          <c:layout>
            <c:manualLayout>
              <c:xMode val="edge"/>
              <c:yMode val="edge"/>
              <c:x val="0.39705320681068751"/>
              <c:y val="0.91117035370578681"/>
            </c:manualLayout>
          </c:layout>
        </c:title>
        <c:numFmt formatCode="0.00" sourceLinked="0"/>
        <c:majorTickMark val="cross"/>
        <c:minorTickMark val="cross"/>
        <c:tickLblPos val="low"/>
        <c:spPr>
          <a:ln/>
        </c:spPr>
        <c:txPr>
          <a:bodyPr rot="0" vert="horz"/>
          <a:lstStyle/>
          <a:p>
            <a:pPr>
              <a:defRPr lang="en-US"/>
            </a:pPr>
            <a:endParaRPr lang="en-US"/>
          </a:p>
        </c:txPr>
        <c:crossAx val="151464192"/>
        <c:crossesAt val="1.0000000000000005E-2"/>
        <c:crossBetween val="midCat"/>
        <c:majorUnit val="2"/>
        <c:minorUnit val="0.5"/>
      </c:valAx>
      <c:valAx>
        <c:axId val="151464192"/>
        <c:scaling>
          <c:logBase val="10"/>
          <c:orientation val="minMax"/>
          <c:max val="1"/>
          <c:min val="1.0000000000000005E-2"/>
        </c:scaling>
        <c:axPos val="l"/>
        <c:majorGridlines/>
        <c:title>
          <c:tx>
            <c:rich>
              <a:bodyPr/>
              <a:lstStyle/>
              <a:p>
                <a:pPr>
                  <a:defRPr lang="en-US"/>
                </a:pPr>
                <a:r>
                  <a:rPr lang="en-US"/>
                  <a:t>BLER</a:t>
                </a:r>
              </a:p>
            </c:rich>
          </c:tx>
          <c:layout>
            <c:manualLayout>
              <c:xMode val="edge"/>
              <c:yMode val="edge"/>
              <c:x val="6.3211997068385734E-3"/>
              <c:y val="0.35294099348692531"/>
            </c:manualLayout>
          </c:layout>
        </c:title>
        <c:numFmt formatCode="0.E+00" sourceLinked="0"/>
        <c:majorTickMark val="cross"/>
        <c:minorTickMark val="out"/>
        <c:tickLblPos val="low"/>
        <c:spPr>
          <a:ln/>
        </c:spPr>
        <c:txPr>
          <a:bodyPr rot="0" vert="horz"/>
          <a:lstStyle/>
          <a:p>
            <a:pPr>
              <a:defRPr lang="en-US"/>
            </a:pPr>
            <a:endParaRPr lang="en-US"/>
          </a:p>
        </c:txPr>
        <c:crossAx val="151462272"/>
        <c:crosses val="autoZero"/>
        <c:crossBetween val="midCat"/>
      </c:valAx>
    </c:plotArea>
    <c:legend>
      <c:legendPos val="r"/>
      <c:layout>
        <c:manualLayout>
          <c:xMode val="edge"/>
          <c:yMode val="edge"/>
          <c:x val="0.90153891303030498"/>
          <c:y val="1.22549312933979E-2"/>
          <c:w val="9.5897483923018847E-2"/>
          <c:h val="0.98039450347183199"/>
        </c:manualLayout>
      </c:layout>
      <c:txPr>
        <a:bodyPr/>
        <a:lstStyle/>
        <a:p>
          <a:pPr>
            <a:defRPr lang="en-US"/>
          </a:pPr>
          <a:endParaRPr lang="en-US"/>
        </a:p>
      </c:txPr>
    </c:legend>
    <c:plotVisOnly val="1"/>
    <c:dispBlanksAs val="gap"/>
  </c:chart>
  <c:printSettings>
    <c:headerFooter alignWithMargins="0"/>
    <c:pageMargins b="1" l="0.75000000000001388" r="0.75000000000001388" t="1" header="0.5" footer="0.5"/>
    <c:pageSetup paperSize="9" orientation="landscape" horizontalDpi="300" verticalDpi="300"/>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1b BLER'!$B$155</c:f>
              <c:strCache>
                <c:ptCount val="1"/>
                <c:pt idx="0">
                  <c:v>Huawei W-OFDM</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1b BLER'!$C$155</c:f>
              <c:strCache>
                <c:ptCount val="1"/>
                <c:pt idx="0">
                  <c:v>ZTE FB-OFDM</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BLER'!$C$156:$C$254</c:f>
              <c:numCache>
                <c:formatCode>0.000_ </c:formatCode>
                <c:ptCount val="99"/>
                <c:pt idx="0">
                  <c:v>-3.6100000000000021E-2</c:v>
                </c:pt>
                <c:pt idx="1">
                  <c:v>-1.6000000000000458E-3</c:v>
                </c:pt>
                <c:pt idx="2">
                  <c:v>-1.6799999999999982E-2</c:v>
                </c:pt>
                <c:pt idx="3">
                  <c:v>-1.5800000000000036E-2</c:v>
                </c:pt>
                <c:pt idx="4">
                  <c:v>-1.2199999999999989E-2</c:v>
                </c:pt>
                <c:pt idx="5">
                  <c:v>-1.2999999999999998E-2</c:v>
                </c:pt>
                <c:pt idx="6">
                  <c:v>-8.5999999999999965E-3</c:v>
                </c:pt>
                <c:pt idx="7">
                  <c:v>-3.0999999999999986E-3</c:v>
                </c:pt>
                <c:pt idx="8">
                  <c:v>7.0000000000000097E-4</c:v>
                </c:pt>
                <c:pt idx="9">
                  <c:v>-9.9999999999999829E-5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1b BLER'!$D$155</c:f>
              <c:strCache>
                <c:ptCount val="1"/>
                <c:pt idx="0">
                  <c:v>Company2</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BLER'!$D$156:$D$254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1b BLER'!$E$155</c:f>
              <c:strCache>
                <c:ptCount val="1"/>
                <c:pt idx="0">
                  <c:v>CompanyX</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BLER'!$E$156:$E$254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1b BLER'!$F$155</c:f>
              <c:strCache>
                <c:ptCount val="1"/>
                <c:pt idx="0">
                  <c:v>CompanyX</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BLER'!$F$156:$F$254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1b BLER'!$G$155</c:f>
              <c:strCache>
                <c:ptCount val="1"/>
                <c:pt idx="0">
                  <c:v>CompanyX</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BLER'!$G$156:$G$254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1b BLER'!$H$155</c:f>
              <c:strCache>
                <c:ptCount val="1"/>
                <c:pt idx="0">
                  <c:v>CompanyX</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BLER'!$H$156:$H$254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1b BLER'!$I$155</c:f>
              <c:strCache>
                <c:ptCount val="1"/>
                <c:pt idx="0">
                  <c:v>CompanyX</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BLER'!$I$156:$I$254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1b BLER'!$J$155</c:f>
              <c:strCache>
                <c:ptCount val="1"/>
                <c:pt idx="0">
                  <c:v>CompanyX</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BLER'!$J$156:$J$254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1b BLER'!$K$155</c:f>
              <c:strCache>
                <c:ptCount val="1"/>
                <c:pt idx="0">
                  <c:v>0</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BLER'!$K$156:$K$254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1b BLER'!$L$155</c:f>
              <c:strCache>
                <c:ptCount val="1"/>
                <c:pt idx="0">
                  <c:v>0</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BLER'!$L$156:$L$254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1b BLER'!$M$155</c:f>
              <c:strCache>
                <c:ptCount val="1"/>
                <c:pt idx="0">
                  <c:v>0</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BLER'!$M$156:$M$254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1b BLER'!$N$155</c:f>
              <c:strCache>
                <c:ptCount val="1"/>
                <c:pt idx="0">
                  <c:v>0</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BLER'!$N$156:$N$254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1b BLER'!$O$155</c:f>
              <c:strCache>
                <c:ptCount val="1"/>
                <c:pt idx="0">
                  <c:v>0</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BLER'!$O$156:$O$254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1b BLER'!$P$155</c:f>
              <c:strCache>
                <c:ptCount val="1"/>
                <c:pt idx="0">
                  <c:v>0</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BLER'!$P$156:$P$254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1b BLER'!$Q$155</c:f>
              <c:strCache>
                <c:ptCount val="1"/>
                <c:pt idx="0">
                  <c:v>0</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BLER'!$Q$156:$Q$254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1b BLER'!$R$155</c:f>
              <c:strCache>
                <c:ptCount val="1"/>
                <c:pt idx="0">
                  <c:v>0</c:v>
                </c:pt>
              </c:strCache>
            </c:strRef>
          </c:tx>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BLER'!$R$156:$R$254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1b BLER'!$S$155</c:f>
              <c:strCache>
                <c:ptCount val="1"/>
                <c:pt idx="0">
                  <c:v>0</c:v>
                </c:pt>
              </c:strCache>
            </c:strRef>
          </c:tx>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BLER'!$S$156:$S$254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1b BLER'!$T$155</c:f>
              <c:strCache>
                <c:ptCount val="1"/>
                <c:pt idx="0">
                  <c:v>0</c:v>
                </c:pt>
              </c:strCache>
            </c:strRef>
          </c:tx>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BLER'!$T$156:$T$254</c:f>
              <c:numCache>
                <c:formatCode>0.000_ </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1b BLER'!$U$155</c:f>
              <c:strCache>
                <c:ptCount val="1"/>
                <c:pt idx="0">
                  <c:v>0</c:v>
                </c:pt>
              </c:strCache>
            </c:strRef>
          </c:tx>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BLER'!$U$156:$U$254</c:f>
              <c:numCache>
                <c:formatCode>0.000_ </c:formatCode>
                <c:ptCount val="99"/>
              </c:numCache>
            </c:numRef>
          </c:yVal>
        </c:ser>
        <c:ser>
          <c:idx val="20"/>
          <c:order val="20"/>
          <c:tx>
            <c:strRef>
              <c:f>'Case 1b BLER'!$V$155</c:f>
              <c:strCache>
                <c:ptCount val="1"/>
                <c:pt idx="0">
                  <c:v>0</c:v>
                </c:pt>
              </c:strCache>
            </c:strRef>
          </c:tx>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BLER'!$V$156:$V$254</c:f>
              <c:numCache>
                <c:formatCode>0.000_ </c:formatCode>
                <c:ptCount val="99"/>
              </c:numCache>
            </c:numRef>
          </c:yVal>
        </c:ser>
        <c:ser>
          <c:idx val="21"/>
          <c:order val="21"/>
          <c:tx>
            <c:strRef>
              <c:f>'Case 1b BLER'!$W$155</c:f>
              <c:strCache>
                <c:ptCount val="1"/>
                <c:pt idx="0">
                  <c:v>0</c:v>
                </c:pt>
              </c:strCache>
            </c:strRef>
          </c:tx>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BLER'!$W$156:$W$254</c:f>
              <c:numCache>
                <c:formatCode>0.000_ </c:formatCode>
                <c:ptCount val="99"/>
              </c:numCache>
            </c:numRef>
          </c:yVal>
        </c:ser>
        <c:ser>
          <c:idx val="22"/>
          <c:order val="22"/>
          <c:tx>
            <c:strRef>
              <c:f>'Case 1b BLER'!$X$155</c:f>
              <c:strCache>
                <c:ptCount val="1"/>
                <c:pt idx="0">
                  <c:v>0</c:v>
                </c:pt>
              </c:strCache>
            </c:strRef>
          </c:tx>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BLER'!$X$156:$X$254</c:f>
              <c:numCache>
                <c:formatCode>0.000_ </c:formatCode>
                <c:ptCount val="99"/>
              </c:numCache>
            </c:numRef>
          </c:yVal>
        </c:ser>
        <c:ser>
          <c:idx val="23"/>
          <c:order val="23"/>
          <c:tx>
            <c:strRef>
              <c:f>'Case 1b BLER'!$Y$155</c:f>
              <c:strCache>
                <c:ptCount val="1"/>
                <c:pt idx="0">
                  <c:v>0</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BLER'!$Y$156:$Y$254</c:f>
              <c:numCache>
                <c:formatCode>0.000_ </c:formatCode>
                <c:ptCount val="99"/>
              </c:numCache>
            </c:numRef>
          </c:yVal>
        </c:ser>
        <c:ser>
          <c:idx val="24"/>
          <c:order val="24"/>
          <c:tx>
            <c:strRef>
              <c:f>'Case 1b BLER'!$Z$155</c:f>
              <c:strCache>
                <c:ptCount val="1"/>
                <c:pt idx="0">
                  <c:v>0</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BLER'!$Z$156:$Z$254</c:f>
              <c:numCache>
                <c:formatCode>0.000_ </c:formatCode>
                <c:ptCount val="99"/>
              </c:numCache>
            </c:numRef>
          </c:yVal>
        </c:ser>
        <c:ser>
          <c:idx val="25"/>
          <c:order val="25"/>
          <c:tx>
            <c:strRef>
              <c:f>'Case 1b BLER'!$AA$155</c:f>
              <c:strCache>
                <c:ptCount val="1"/>
                <c:pt idx="0">
                  <c:v>0</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BLER'!$AA$156:$AA$254</c:f>
              <c:numCache>
                <c:formatCode>0.000_ </c:formatCode>
                <c:ptCount val="99"/>
              </c:numCache>
            </c:numRef>
          </c:yVal>
        </c:ser>
        <c:ser>
          <c:idx val="26"/>
          <c:order val="26"/>
          <c:tx>
            <c:strRef>
              <c:f>'Case 1b BLER'!$AB$155</c:f>
              <c:strCache>
                <c:ptCount val="1"/>
                <c:pt idx="0">
                  <c:v>0</c:v>
                </c:pt>
              </c:strCache>
            </c:strRef>
          </c:tx>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BLER'!$AB$156:$AB$254</c:f>
              <c:numCache>
                <c:formatCode>0.000_ </c:formatCode>
                <c:ptCount val="99"/>
              </c:numCache>
            </c:numRef>
          </c:yVal>
        </c:ser>
        <c:ser>
          <c:idx val="27"/>
          <c:order val="27"/>
          <c:tx>
            <c:strRef>
              <c:f>'Case 1b BLER'!$AC$155</c:f>
              <c:strCache>
                <c:ptCount val="1"/>
                <c:pt idx="0">
                  <c:v>0</c:v>
                </c:pt>
              </c:strCache>
            </c:strRef>
          </c:tx>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BLER'!$AC$156:$AC$254</c:f>
              <c:numCache>
                <c:formatCode>0.000_ </c:formatCode>
                <c:ptCount val="99"/>
              </c:numCache>
            </c:numRef>
          </c:yVal>
        </c:ser>
        <c:ser>
          <c:idx val="28"/>
          <c:order val="28"/>
          <c:tx>
            <c:strRef>
              <c:f>'Case 1b BLER'!$AD$155</c:f>
              <c:strCache>
                <c:ptCount val="1"/>
                <c:pt idx="0">
                  <c:v>0</c:v>
                </c:pt>
              </c:strCache>
            </c:strRef>
          </c:tx>
          <c:marker>
            <c:symbol val="none"/>
          </c:marker>
          <c:xVal>
            <c:numRef>
              <c:f>'Case 1b BLER'!$AE$156:$AE$254</c:f>
              <c:numCache>
                <c:formatCode>0.00</c:formatCode>
                <c:ptCount val="99"/>
                <c:pt idx="0">
                  <c:v>0.75080000000000002</c:v>
                </c:pt>
                <c:pt idx="1">
                  <c:v>0.58040000000000003</c:v>
                </c:pt>
                <c:pt idx="2">
                  <c:v>0.4244</c:v>
                </c:pt>
                <c:pt idx="3">
                  <c:v>0.29730000000000001</c:v>
                </c:pt>
                <c:pt idx="4">
                  <c:v>0.19819999999999999</c:v>
                </c:pt>
                <c:pt idx="5">
                  <c:v>0.1265</c:v>
                </c:pt>
                <c:pt idx="6">
                  <c:v>7.3700000000000002E-2</c:v>
                </c:pt>
                <c:pt idx="7">
                  <c:v>3.8699999999999998E-2</c:v>
                </c:pt>
                <c:pt idx="8">
                  <c:v>1.41E-2</c:v>
                </c:pt>
                <c:pt idx="9">
                  <c:v>3.5999999999999999E-3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BLER'!$AD$156:$AD$254</c:f>
              <c:numCache>
                <c:formatCode>0.000_ </c:formatCode>
                <c:ptCount val="99"/>
              </c:numCache>
            </c:numRef>
          </c:yVal>
        </c:ser>
        <c:axId val="151765376"/>
        <c:axId val="151767296"/>
      </c:scatterChart>
      <c:valAx>
        <c:axId val="151765376"/>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35"/>
              <c:y val="0.92089267540215902"/>
            </c:manualLayout>
          </c:layout>
        </c:title>
        <c:numFmt formatCode="0.E+00" sourceLinked="0"/>
        <c:majorTickMark val="cross"/>
        <c:minorTickMark val="cross"/>
        <c:tickLblPos val="nextTo"/>
        <c:txPr>
          <a:bodyPr rot="0" vert="horz"/>
          <a:lstStyle/>
          <a:p>
            <a:pPr>
              <a:defRPr lang="ja-JP"/>
            </a:pPr>
            <a:endParaRPr lang="en-US"/>
          </a:p>
        </c:txPr>
        <c:crossAx val="151767296"/>
        <c:crossesAt val="-0.5"/>
        <c:crossBetween val="midCat"/>
      </c:valAx>
      <c:valAx>
        <c:axId val="151767296"/>
        <c:scaling>
          <c:orientation val="minMax"/>
          <c:max val="0.1"/>
          <c:min val="-0.1"/>
        </c:scaling>
        <c:axPos val="l"/>
        <c:majorGridlines/>
        <c:title>
          <c:tx>
            <c:rich>
              <a:bodyPr/>
              <a:lstStyle/>
              <a:p>
                <a:pPr>
                  <a:defRPr lang="ja-JP"/>
                </a:pPr>
                <a:r>
                  <a:rPr lang="en-US"/>
                  <a:t>Deviation </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5176537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54" r="0.75000000000001454" t="1" header="0.5" footer="0.5"/>
    <c:pageSetup paperSize="9" orientation="landscape" horizontalDpi="300" verticalDpi="300"/>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1b BLER'!$B$155</c:f>
              <c:strCache>
                <c:ptCount val="1"/>
                <c:pt idx="0">
                  <c:v>Huawei W-OFDM</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BLER'!$AG$156:$AG$254</c:f>
              <c:numCache>
                <c:formatCode>0.000_ </c:formatCode>
                <c:ptCount val="99"/>
                <c:pt idx="0">
                  <c:v>2.410000000000001E-2</c:v>
                </c:pt>
                <c:pt idx="1">
                  <c:v>5.3999999999999604E-3</c:v>
                </c:pt>
                <c:pt idx="2">
                  <c:v>1.3149999999999995E-2</c:v>
                </c:pt>
                <c:pt idx="3">
                  <c:v>1.1599999999999999E-2</c:v>
                </c:pt>
                <c:pt idx="4">
                  <c:v>9.9499999999999866E-3</c:v>
                </c:pt>
                <c:pt idx="5">
                  <c:v>9.6999999999999864E-3</c:v>
                </c:pt>
                <c:pt idx="6">
                  <c:v>6.3499999999999945E-3</c:v>
                </c:pt>
                <c:pt idx="7">
                  <c:v>3.2999999999999974E-3</c:v>
                </c:pt>
                <c:pt idx="8">
                  <c:v>5.5000000000000014E-4</c:v>
                </c:pt>
                <c:pt idx="9">
                  <c:v>4.9999999999999958E-4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1b BLER'!$AH$155</c:f>
              <c:strCache>
                <c:ptCount val="1"/>
                <c:pt idx="0">
                  <c:v>ZTE FB-OFDM</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1b BLER'!$AI$155</c:f>
              <c:strCache>
                <c:ptCount val="1"/>
                <c:pt idx="0">
                  <c:v>Company2</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BLER'!$AI$156:$AI$254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1b BLER'!$AJ$155</c:f>
              <c:strCache>
                <c:ptCount val="1"/>
                <c:pt idx="0">
                  <c:v>CompanyX</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BLER'!$AJ$156:$AJ$254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1b BLER'!$AK$155</c:f>
              <c:strCache>
                <c:ptCount val="1"/>
                <c:pt idx="0">
                  <c:v>CompanyX</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BLER'!$AK$156:$AK$254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1b BLER'!$AL$155</c:f>
              <c:strCache>
                <c:ptCount val="1"/>
                <c:pt idx="0">
                  <c:v>CompanyX</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BLER'!$AL$156:$AL$254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1b BLER'!$AM$155</c:f>
              <c:strCache>
                <c:ptCount val="1"/>
                <c:pt idx="0">
                  <c:v>CompanyX</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BLER'!$AM$156:$AM$254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1b BLER'!$AN$155</c:f>
              <c:strCache>
                <c:ptCount val="1"/>
                <c:pt idx="0">
                  <c:v>CompanyX</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BLER'!$AN$156:$AN$254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1b BLER'!$J$155</c:f>
              <c:strCache>
                <c:ptCount val="1"/>
                <c:pt idx="0">
                  <c:v>CompanyX</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BLER'!$AO$156:$AO$254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1b BLER'!$AP$155</c:f>
              <c:strCache>
                <c:ptCount val="1"/>
                <c:pt idx="0">
                  <c:v>0</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BLER'!$AP$156:$AP$254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1b BLER'!$AQ$155</c:f>
              <c:strCache>
                <c:ptCount val="1"/>
                <c:pt idx="0">
                  <c:v>0</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BLER'!$AQ$156:$AQ$254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1b BLER'!$AR$155</c:f>
              <c:strCache>
                <c:ptCount val="1"/>
                <c:pt idx="0">
                  <c:v>0</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BLER'!$AR$156:$AR$254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1b BLER'!$AS$155</c:f>
              <c:strCache>
                <c:ptCount val="1"/>
                <c:pt idx="0">
                  <c:v>0</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BLER'!$AS$156:$AS$254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1b BLER'!$AT$155</c:f>
              <c:strCache>
                <c:ptCount val="1"/>
                <c:pt idx="0">
                  <c:v>0</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BLER'!$AT$156:$AT$254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1b BLER'!$AU$155</c:f>
              <c:strCache>
                <c:ptCount val="1"/>
                <c:pt idx="0">
                  <c:v>0</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BLER'!$AU$156:$AU$254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1b BLER'!$AV$155</c:f>
              <c:strCache>
                <c:ptCount val="1"/>
                <c:pt idx="0">
                  <c:v>0</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BLER'!$AV$156:$AV$254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1b BLER'!$AW$155</c:f>
              <c:strCache>
                <c:ptCount val="1"/>
                <c:pt idx="0">
                  <c:v>0</c:v>
                </c:pt>
              </c:strCache>
            </c:strRef>
          </c:tx>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BLER'!$AW$156:$AW$254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1b BLER'!$AX$155</c:f>
              <c:strCache>
                <c:ptCount val="1"/>
                <c:pt idx="0">
                  <c:v>0</c:v>
                </c:pt>
              </c:strCache>
            </c:strRef>
          </c:tx>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BLER'!$AX$156:$AX$254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1b BLER'!$AY$155</c:f>
              <c:strCache>
                <c:ptCount val="1"/>
                <c:pt idx="0">
                  <c:v>0</c:v>
                </c:pt>
              </c:strCache>
            </c:strRef>
          </c:tx>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BLER'!$AY$156:$AY$254</c:f>
              <c:numCache>
                <c:formatCode>0.000_ </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1b BLER'!$AZ$155</c:f>
              <c:strCache>
                <c:ptCount val="1"/>
                <c:pt idx="0">
                  <c:v>0</c:v>
                </c:pt>
              </c:strCache>
            </c:strRef>
          </c:tx>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BLER'!$AZ$156:$AZ$254</c:f>
              <c:numCache>
                <c:formatCode>0.000_ </c:formatCode>
                <c:ptCount val="99"/>
              </c:numCache>
            </c:numRef>
          </c:yVal>
        </c:ser>
        <c:ser>
          <c:idx val="20"/>
          <c:order val="20"/>
          <c:tx>
            <c:strRef>
              <c:f>'Case 1b BLER'!$BA$155</c:f>
              <c:strCache>
                <c:ptCount val="1"/>
                <c:pt idx="0">
                  <c:v>0</c:v>
                </c:pt>
              </c:strCache>
            </c:strRef>
          </c:tx>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BLER'!$BA$156:$BA$254</c:f>
              <c:numCache>
                <c:formatCode>0.000_ </c:formatCode>
                <c:ptCount val="99"/>
              </c:numCache>
            </c:numRef>
          </c:yVal>
        </c:ser>
        <c:ser>
          <c:idx val="21"/>
          <c:order val="21"/>
          <c:tx>
            <c:strRef>
              <c:f>'Case 1b BLER'!$BB$155</c:f>
              <c:strCache>
                <c:ptCount val="1"/>
                <c:pt idx="0">
                  <c:v>0</c:v>
                </c:pt>
              </c:strCache>
            </c:strRef>
          </c:tx>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BLER'!$BB$156:$BB$254</c:f>
              <c:numCache>
                <c:formatCode>0.000_ </c:formatCode>
                <c:ptCount val="99"/>
              </c:numCache>
            </c:numRef>
          </c:yVal>
        </c:ser>
        <c:ser>
          <c:idx val="22"/>
          <c:order val="22"/>
          <c:tx>
            <c:strRef>
              <c:f>'Case 1b BLER'!$BC$155</c:f>
              <c:strCache>
                <c:ptCount val="1"/>
                <c:pt idx="0">
                  <c:v>0</c:v>
                </c:pt>
              </c:strCache>
            </c:strRef>
          </c:tx>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BLER'!$BC$156:$BC$254</c:f>
              <c:numCache>
                <c:formatCode>0.000_ </c:formatCode>
                <c:ptCount val="99"/>
              </c:numCache>
            </c:numRef>
          </c:yVal>
        </c:ser>
        <c:ser>
          <c:idx val="23"/>
          <c:order val="23"/>
          <c:tx>
            <c:strRef>
              <c:f>'Case 1b BLER'!$BD$155</c:f>
              <c:strCache>
                <c:ptCount val="1"/>
                <c:pt idx="0">
                  <c:v>0</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BLER'!$BD$156:$BD$254</c:f>
              <c:numCache>
                <c:formatCode>0.000_ </c:formatCode>
                <c:ptCount val="99"/>
              </c:numCache>
            </c:numRef>
          </c:yVal>
        </c:ser>
        <c:ser>
          <c:idx val="24"/>
          <c:order val="24"/>
          <c:tx>
            <c:strRef>
              <c:f>'Case 1b BLER'!$BE$155</c:f>
              <c:strCache>
                <c:ptCount val="1"/>
                <c:pt idx="0">
                  <c:v>0</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BLER'!$BE$156:$BE$254</c:f>
              <c:numCache>
                <c:formatCode>0.000_ </c:formatCode>
                <c:ptCount val="99"/>
              </c:numCache>
            </c:numRef>
          </c:yVal>
        </c:ser>
        <c:ser>
          <c:idx val="25"/>
          <c:order val="25"/>
          <c:tx>
            <c:strRef>
              <c:f>'Case 1b BLER'!$BF$155</c:f>
              <c:strCache>
                <c:ptCount val="1"/>
                <c:pt idx="0">
                  <c:v>0</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BLER'!$BF$156:$BF$254</c:f>
              <c:numCache>
                <c:formatCode>0.000_ </c:formatCode>
                <c:ptCount val="99"/>
              </c:numCache>
            </c:numRef>
          </c:yVal>
        </c:ser>
        <c:ser>
          <c:idx val="26"/>
          <c:order val="26"/>
          <c:tx>
            <c:strRef>
              <c:f>'Case 1b BLER'!$BG$155</c:f>
              <c:strCache>
                <c:ptCount val="1"/>
                <c:pt idx="0">
                  <c:v>0</c:v>
                </c:pt>
              </c:strCache>
            </c:strRef>
          </c:tx>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BLER'!$BG$156:$BG$254</c:f>
              <c:numCache>
                <c:formatCode>0.000_ </c:formatCode>
                <c:ptCount val="99"/>
              </c:numCache>
            </c:numRef>
          </c:yVal>
        </c:ser>
        <c:ser>
          <c:idx val="27"/>
          <c:order val="27"/>
          <c:tx>
            <c:strRef>
              <c:f>'Case 1b BLER'!$BH$155</c:f>
              <c:strCache>
                <c:ptCount val="1"/>
                <c:pt idx="0">
                  <c:v>0</c:v>
                </c:pt>
              </c:strCache>
            </c:strRef>
          </c:tx>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BLER'!$BH$156:$BH$254</c:f>
              <c:numCache>
                <c:formatCode>0.000_ </c:formatCode>
                <c:ptCount val="99"/>
              </c:numCache>
            </c:numRef>
          </c:yVal>
        </c:ser>
        <c:ser>
          <c:idx val="28"/>
          <c:order val="28"/>
          <c:tx>
            <c:strRef>
              <c:f>'Case 1b BLER'!$BI$155</c:f>
              <c:strCache>
                <c:ptCount val="1"/>
                <c:pt idx="0">
                  <c:v>0</c:v>
                </c:pt>
              </c:strCache>
            </c:strRef>
          </c:tx>
          <c:marker>
            <c:symbol val="none"/>
          </c:marker>
          <c:xVal>
            <c:numRef>
              <c:f>'Case 1b BLER'!$BJ$156:$BJ$254</c:f>
              <c:numCache>
                <c:formatCode>0.00</c:formatCode>
                <c:ptCount val="99"/>
                <c:pt idx="0">
                  <c:v>0.73880000000000001</c:v>
                </c:pt>
                <c:pt idx="1">
                  <c:v>0.58420000000000005</c:v>
                </c:pt>
                <c:pt idx="2">
                  <c:v>0.42075000000000001</c:v>
                </c:pt>
                <c:pt idx="3">
                  <c:v>0.29310000000000003</c:v>
                </c:pt>
                <c:pt idx="4">
                  <c:v>0.19595000000000001</c:v>
                </c:pt>
                <c:pt idx="5">
                  <c:v>0.1232</c:v>
                </c:pt>
                <c:pt idx="6">
                  <c:v>7.145E-2</c:v>
                </c:pt>
                <c:pt idx="7">
                  <c:v>3.8900000000000004E-2</c:v>
                </c:pt>
                <c:pt idx="8">
                  <c:v>1.5350000000000001E-2</c:v>
                </c:pt>
                <c:pt idx="9">
                  <c:v>4.0000000000000001E-3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BLER'!$BI$156:$BI$254</c:f>
              <c:numCache>
                <c:formatCode>0.000_ </c:formatCode>
                <c:ptCount val="99"/>
              </c:numCache>
            </c:numRef>
          </c:yVal>
        </c:ser>
        <c:axId val="152211456"/>
        <c:axId val="152213376"/>
      </c:scatterChart>
      <c:valAx>
        <c:axId val="152211456"/>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41"/>
              <c:y val="0.92089267540215902"/>
            </c:manualLayout>
          </c:layout>
        </c:title>
        <c:numFmt formatCode="0.E+00" sourceLinked="0"/>
        <c:majorTickMark val="cross"/>
        <c:minorTickMark val="cross"/>
        <c:tickLblPos val="nextTo"/>
        <c:txPr>
          <a:bodyPr rot="0" vert="horz"/>
          <a:lstStyle/>
          <a:p>
            <a:pPr>
              <a:defRPr lang="ja-JP"/>
            </a:pPr>
            <a:endParaRPr lang="en-US"/>
          </a:p>
        </c:txPr>
        <c:crossAx val="152213376"/>
        <c:crossesAt val="-0.5"/>
        <c:crossBetween val="midCat"/>
      </c:valAx>
      <c:valAx>
        <c:axId val="152213376"/>
        <c:scaling>
          <c:orientation val="minMax"/>
          <c:max val="0.1"/>
          <c:min val="-0.1"/>
        </c:scaling>
        <c:axPos val="l"/>
        <c:majorGridlines/>
        <c:title>
          <c:tx>
            <c:rich>
              <a:bodyPr/>
              <a:lstStyle/>
              <a:p>
                <a:pPr>
                  <a:defRPr lang="ja-JP"/>
                </a:pPr>
                <a:r>
                  <a:rPr lang="en-US"/>
                  <a:t>Deviation</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5221145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1b PSD'!$B$25</c:f>
              <c:strCache>
                <c:ptCount val="1"/>
                <c:pt idx="0">
                  <c:v>Huawei W-OFDM</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PSD'!$B$29:$B$129</c:f>
              <c:numCache>
                <c:formatCode>0.00</c:formatCode>
                <c:ptCount val="101"/>
                <c:pt idx="0">
                  <c:v>8.2200000000000006</c:v>
                </c:pt>
                <c:pt idx="1">
                  <c:v>8.33</c:v>
                </c:pt>
                <c:pt idx="2">
                  <c:v>8.1</c:v>
                </c:pt>
                <c:pt idx="3">
                  <c:v>8.0500000000000007</c:v>
                </c:pt>
                <c:pt idx="4">
                  <c:v>8.2799999999999994</c:v>
                </c:pt>
                <c:pt idx="5">
                  <c:v>8.2100000000000009</c:v>
                </c:pt>
                <c:pt idx="6">
                  <c:v>7.48</c:v>
                </c:pt>
                <c:pt idx="7">
                  <c:v>-6.34</c:v>
                </c:pt>
                <c:pt idx="8">
                  <c:v>-12.31</c:v>
                </c:pt>
                <c:pt idx="9">
                  <c:v>-15.8</c:v>
                </c:pt>
                <c:pt idx="10">
                  <c:v>-18.66</c:v>
                </c:pt>
                <c:pt idx="11">
                  <c:v>-21.28</c:v>
                </c:pt>
                <c:pt idx="12">
                  <c:v>-23.86</c:v>
                </c:pt>
                <c:pt idx="13">
                  <c:v>-26.52</c:v>
                </c:pt>
                <c:pt idx="14">
                  <c:v>-29.35</c:v>
                </c:pt>
                <c:pt idx="15">
                  <c:v>-32.43</c:v>
                </c:pt>
                <c:pt idx="16">
                  <c:v>-35.82</c:v>
                </c:pt>
                <c:pt idx="17">
                  <c:v>-39.58</c:v>
                </c:pt>
                <c:pt idx="18">
                  <c:v>-43.66</c:v>
                </c:pt>
                <c:pt idx="19">
                  <c:v>-47.51</c:v>
                </c:pt>
                <c:pt idx="20">
                  <c:v>-49.65</c:v>
                </c:pt>
                <c:pt idx="21">
                  <c:v>-49.84</c:v>
                </c:pt>
                <c:pt idx="22">
                  <c:v>-49.65</c:v>
                </c:pt>
                <c:pt idx="23">
                  <c:v>-49.84</c:v>
                </c:pt>
                <c:pt idx="24">
                  <c:v>-50.57</c:v>
                </c:pt>
                <c:pt idx="25">
                  <c:v>-51.84</c:v>
                </c:pt>
                <c:pt idx="26">
                  <c:v>-53.6</c:v>
                </c:pt>
                <c:pt idx="27">
                  <c:v>-55.79</c:v>
                </c:pt>
                <c:pt idx="28">
                  <c:v>-58.15</c:v>
                </c:pt>
                <c:pt idx="29">
                  <c:v>-60.08</c:v>
                </c:pt>
                <c:pt idx="30">
                  <c:v>-60.89</c:v>
                </c:pt>
                <c:pt idx="31">
                  <c:v>-60.78</c:v>
                </c:pt>
                <c:pt idx="32">
                  <c:v>-60.51</c:v>
                </c:pt>
                <c:pt idx="33">
                  <c:v>-60.51</c:v>
                </c:pt>
                <c:pt idx="34">
                  <c:v>-60.95</c:v>
                </c:pt>
                <c:pt idx="35">
                  <c:v>-61.85</c:v>
                </c:pt>
                <c:pt idx="36">
                  <c:v>-63.2</c:v>
                </c:pt>
                <c:pt idx="37">
                  <c:v>-64.900000000000006</c:v>
                </c:pt>
                <c:pt idx="38">
                  <c:v>-66.66</c:v>
                </c:pt>
                <c:pt idx="39">
                  <c:v>-67.97</c:v>
                </c:pt>
                <c:pt idx="40">
                  <c:v>-68.37</c:v>
                </c:pt>
                <c:pt idx="41">
                  <c:v>-68.13</c:v>
                </c:pt>
                <c:pt idx="42">
                  <c:v>-67.790000000000006</c:v>
                </c:pt>
                <c:pt idx="43">
                  <c:v>-67.709999999999994</c:v>
                </c:pt>
                <c:pt idx="44">
                  <c:v>-68.040000000000006</c:v>
                </c:pt>
                <c:pt idx="45">
                  <c:v>-68.8</c:v>
                </c:pt>
                <c:pt idx="46">
                  <c:v>-69.959999999999994</c:v>
                </c:pt>
                <c:pt idx="47">
                  <c:v>-71.42</c:v>
                </c:pt>
                <c:pt idx="48">
                  <c:v>-72.87</c:v>
                </c:pt>
                <c:pt idx="49">
                  <c:v>-73.84</c:v>
                </c:pt>
                <c:pt idx="50">
                  <c:v>-74.010000000000005</c:v>
                </c:pt>
                <c:pt idx="51">
                  <c:v>-73.67</c:v>
                </c:pt>
                <c:pt idx="52">
                  <c:v>-73.290000000000006</c:v>
                </c:pt>
                <c:pt idx="53">
                  <c:v>-73.19</c:v>
                </c:pt>
                <c:pt idx="54">
                  <c:v>-73.47</c:v>
                </c:pt>
                <c:pt idx="55">
                  <c:v>-74.17</c:v>
                </c:pt>
                <c:pt idx="56">
                  <c:v>-75.25</c:v>
                </c:pt>
                <c:pt idx="57">
                  <c:v>-76.569999999999993</c:v>
                </c:pt>
                <c:pt idx="58">
                  <c:v>-77.83</c:v>
                </c:pt>
                <c:pt idx="59">
                  <c:v>-78.55</c:v>
                </c:pt>
                <c:pt idx="60">
                  <c:v>-78.569999999999993</c:v>
                </c:pt>
                <c:pt idx="61">
                  <c:v>-78.150000000000006</c:v>
                </c:pt>
                <c:pt idx="62">
                  <c:v>-77.75</c:v>
                </c:pt>
                <c:pt idx="63">
                  <c:v>-77.650000000000006</c:v>
                </c:pt>
                <c:pt idx="64">
                  <c:v>-77.91</c:v>
                </c:pt>
                <c:pt idx="65">
                  <c:v>-78.59</c:v>
                </c:pt>
                <c:pt idx="66">
                  <c:v>-79.63</c:v>
                </c:pt>
                <c:pt idx="67">
                  <c:v>-80.86</c:v>
                </c:pt>
                <c:pt idx="68">
                  <c:v>-81.96</c:v>
                </c:pt>
                <c:pt idx="69">
                  <c:v>-82.5</c:v>
                </c:pt>
                <c:pt idx="70">
                  <c:v>-82.37</c:v>
                </c:pt>
                <c:pt idx="71">
                  <c:v>-81.91</c:v>
                </c:pt>
                <c:pt idx="72">
                  <c:v>-81.510000000000005</c:v>
                </c:pt>
                <c:pt idx="73">
                  <c:v>-81.41</c:v>
                </c:pt>
                <c:pt idx="74">
                  <c:v>-81.7</c:v>
                </c:pt>
                <c:pt idx="75">
                  <c:v>-82.38</c:v>
                </c:pt>
                <c:pt idx="76">
                  <c:v>-83.39</c:v>
                </c:pt>
                <c:pt idx="77">
                  <c:v>-84.55</c:v>
                </c:pt>
                <c:pt idx="78">
                  <c:v>-85.52</c:v>
                </c:pt>
                <c:pt idx="79">
                  <c:v>-85.9</c:v>
                </c:pt>
                <c:pt idx="80">
                  <c:v>-85.66</c:v>
                </c:pt>
                <c:pt idx="81">
                  <c:v>-85.17</c:v>
                </c:pt>
                <c:pt idx="82">
                  <c:v>-84.77</c:v>
                </c:pt>
                <c:pt idx="83">
                  <c:v>-84.7</c:v>
                </c:pt>
                <c:pt idx="84">
                  <c:v>-85</c:v>
                </c:pt>
                <c:pt idx="85">
                  <c:v>-85.69</c:v>
                </c:pt>
                <c:pt idx="86">
                  <c:v>-86.69</c:v>
                </c:pt>
                <c:pt idx="87">
                  <c:v>-87.81</c:v>
                </c:pt>
                <c:pt idx="88">
                  <c:v>-88.66</c:v>
                </c:pt>
                <c:pt idx="89">
                  <c:v>-88.89</c:v>
                </c:pt>
                <c:pt idx="90">
                  <c:v>-88.56</c:v>
                </c:pt>
                <c:pt idx="91">
                  <c:v>-88.04</c:v>
                </c:pt>
                <c:pt idx="92">
                  <c:v>-87.67</c:v>
                </c:pt>
                <c:pt idx="93">
                  <c:v>-87.61</c:v>
                </c:pt>
                <c:pt idx="94">
                  <c:v>-87.95</c:v>
                </c:pt>
                <c:pt idx="95">
                  <c:v>-88.66</c:v>
                </c:pt>
                <c:pt idx="96">
                  <c:v>-89.66</c:v>
                </c:pt>
                <c:pt idx="97">
                  <c:v>-90.72</c:v>
                </c:pt>
                <c:pt idx="98">
                  <c:v>-91.44</c:v>
                </c:pt>
                <c:pt idx="99">
                  <c:v>-91.55</c:v>
                </c:pt>
                <c:pt idx="100">
                  <c:v>-91.15</c:v>
                </c:pt>
              </c:numCache>
            </c:numRef>
          </c:yVal>
        </c:ser>
        <c:ser>
          <c:idx val="3"/>
          <c:order val="1"/>
          <c:tx>
            <c:strRef>
              <c:f>'Case 1b PSD'!$C$25</c:f>
              <c:strCache>
                <c:ptCount val="1"/>
                <c:pt idx="0">
                  <c:v>ZTE FB-OFDM</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PSD'!$C$29:$C$129</c:f>
              <c:numCache>
                <c:formatCode>0.00</c:formatCode>
                <c:ptCount val="101"/>
                <c:pt idx="0">
                  <c:v>8.1921665471881902</c:v>
                </c:pt>
                <c:pt idx="1">
                  <c:v>8.1291732849561296</c:v>
                </c:pt>
                <c:pt idx="2">
                  <c:v>7.8452968933399703</c:v>
                </c:pt>
                <c:pt idx="3">
                  <c:v>7.4363962765976099</c:v>
                </c:pt>
                <c:pt idx="4">
                  <c:v>8.5263193765201599</c:v>
                </c:pt>
                <c:pt idx="5">
                  <c:v>7.4204694368428701</c:v>
                </c:pt>
                <c:pt idx="6">
                  <c:v>8.25</c:v>
                </c:pt>
                <c:pt idx="7">
                  <c:v>-24.150865652963599</c:v>
                </c:pt>
                <c:pt idx="8">
                  <c:v>-29.219228924155701</c:v>
                </c:pt>
                <c:pt idx="9">
                  <c:v>-33.114183146172401</c:v>
                </c:pt>
                <c:pt idx="10">
                  <c:v>-36.594224296315197</c:v>
                </c:pt>
                <c:pt idx="11">
                  <c:v>-40.205607267637397</c:v>
                </c:pt>
                <c:pt idx="12">
                  <c:v>-44.2424472211734</c:v>
                </c:pt>
                <c:pt idx="13">
                  <c:v>-48.9038095271694</c:v>
                </c:pt>
                <c:pt idx="14">
                  <c:v>-54.062925211147899</c:v>
                </c:pt>
                <c:pt idx="15">
                  <c:v>-59.031189848756</c:v>
                </c:pt>
                <c:pt idx="16">
                  <c:v>-62.753363187675397</c:v>
                </c:pt>
                <c:pt idx="17">
                  <c:v>-64.234012938902694</c:v>
                </c:pt>
                <c:pt idx="18">
                  <c:v>-64.309834630775796</c:v>
                </c:pt>
                <c:pt idx="19">
                  <c:v>-64.949824340438099</c:v>
                </c:pt>
                <c:pt idx="20">
                  <c:v>-66.754224058169498</c:v>
                </c:pt>
                <c:pt idx="21">
                  <c:v>-69.259582227610196</c:v>
                </c:pt>
                <c:pt idx="22">
                  <c:v>-71.686625419951099</c:v>
                </c:pt>
                <c:pt idx="23">
                  <c:v>-73.750825152962705</c:v>
                </c:pt>
                <c:pt idx="24">
                  <c:v>-75.101029035419003</c:v>
                </c:pt>
                <c:pt idx="25">
                  <c:v>-75.140465965353798</c:v>
                </c:pt>
                <c:pt idx="26">
                  <c:v>-75.316882026829205</c:v>
                </c:pt>
                <c:pt idx="27">
                  <c:v>-76.380661558729599</c:v>
                </c:pt>
                <c:pt idx="28">
                  <c:v>-77.966553276889201</c:v>
                </c:pt>
                <c:pt idx="29">
                  <c:v>-79.450911461704905</c:v>
                </c:pt>
                <c:pt idx="30">
                  <c:v>-81.018061833823893</c:v>
                </c:pt>
                <c:pt idx="31">
                  <c:v>-82.369614558579599</c:v>
                </c:pt>
                <c:pt idx="32">
                  <c:v>-82.408877709542097</c:v>
                </c:pt>
                <c:pt idx="33">
                  <c:v>-82.333382245582001</c:v>
                </c:pt>
                <c:pt idx="34">
                  <c:v>-83.062006828397898</c:v>
                </c:pt>
                <c:pt idx="35">
                  <c:v>-84.233295728670996</c:v>
                </c:pt>
                <c:pt idx="36">
                  <c:v>-85.263779119419198</c:v>
                </c:pt>
                <c:pt idx="37">
                  <c:v>-86.524995475415807</c:v>
                </c:pt>
                <c:pt idx="38">
                  <c:v>-87.844804567383306</c:v>
                </c:pt>
                <c:pt idx="39">
                  <c:v>-87.933530859491796</c:v>
                </c:pt>
                <c:pt idx="40">
                  <c:v>-87.675300824054204</c:v>
                </c:pt>
                <c:pt idx="41">
                  <c:v>-88.205282639461998</c:v>
                </c:pt>
                <c:pt idx="42">
                  <c:v>-89.141488291175193</c:v>
                </c:pt>
                <c:pt idx="43">
                  <c:v>-89.896052319779102</c:v>
                </c:pt>
                <c:pt idx="44">
                  <c:v>-90.949143008022403</c:v>
                </c:pt>
                <c:pt idx="45">
                  <c:v>-92.244514818191007</c:v>
                </c:pt>
                <c:pt idx="46">
                  <c:v>-92.383481166529194</c:v>
                </c:pt>
                <c:pt idx="47">
                  <c:v>-92.047662812936593</c:v>
                </c:pt>
                <c:pt idx="48">
                  <c:v>-92.444733665999706</c:v>
                </c:pt>
                <c:pt idx="49">
                  <c:v>-93.233013617246598</c:v>
                </c:pt>
                <c:pt idx="50">
                  <c:v>-93.7474706058387</c:v>
                </c:pt>
                <c:pt idx="51">
                  <c:v>-94.657222259920502</c:v>
                </c:pt>
                <c:pt idx="52">
                  <c:v>-95.905862674368294</c:v>
                </c:pt>
                <c:pt idx="53">
                  <c:v>-96.117305231994393</c:v>
                </c:pt>
                <c:pt idx="54">
                  <c:v>-95.755813677240695</c:v>
                </c:pt>
                <c:pt idx="55">
                  <c:v>-96.052777810387994</c:v>
                </c:pt>
                <c:pt idx="56">
                  <c:v>-96.748473167933895</c:v>
                </c:pt>
                <c:pt idx="57">
                  <c:v>-97.128584704524201</c:v>
                </c:pt>
                <c:pt idx="58">
                  <c:v>-97.900260478172399</c:v>
                </c:pt>
                <c:pt idx="59">
                  <c:v>-99.046131752429801</c:v>
                </c:pt>
                <c:pt idx="60">
                  <c:v>-99.379517539558407</c:v>
                </c:pt>
                <c:pt idx="61">
                  <c:v>-98.959206613974899</c:v>
                </c:pt>
                <c:pt idx="62">
                  <c:v>-99.177855954866104</c:v>
                </c:pt>
                <c:pt idx="63">
                  <c:v>-99.805362738920707</c:v>
                </c:pt>
                <c:pt idx="64">
                  <c:v>-100.146845658324</c:v>
                </c:pt>
                <c:pt idx="65">
                  <c:v>-100.753143067557</c:v>
                </c:pt>
                <c:pt idx="66">
                  <c:v>-101.84287783968701</c:v>
                </c:pt>
                <c:pt idx="67">
                  <c:v>-102.322975204408</c:v>
                </c:pt>
                <c:pt idx="68">
                  <c:v>-101.81936117573601</c:v>
                </c:pt>
                <c:pt idx="69">
                  <c:v>-101.952667063181</c:v>
                </c:pt>
                <c:pt idx="70">
                  <c:v>-102.52361182539499</c:v>
                </c:pt>
                <c:pt idx="71">
                  <c:v>-102.81590764224001</c:v>
                </c:pt>
                <c:pt idx="72">
                  <c:v>-103.28047951126401</c:v>
                </c:pt>
                <c:pt idx="73">
                  <c:v>-104.357607322788</c:v>
                </c:pt>
                <c:pt idx="74">
                  <c:v>-104.940161953466</c:v>
                </c:pt>
                <c:pt idx="75">
                  <c:v>-104.43844328322</c:v>
                </c:pt>
                <c:pt idx="76">
                  <c:v>-104.44539707222</c:v>
                </c:pt>
                <c:pt idx="77">
                  <c:v>-104.970129332973</c:v>
                </c:pt>
                <c:pt idx="78">
                  <c:v>-105.21894361087401</c:v>
                </c:pt>
                <c:pt idx="79">
                  <c:v>-105.606007450072</c:v>
                </c:pt>
                <c:pt idx="80">
                  <c:v>-106.606124318106</c:v>
                </c:pt>
                <c:pt idx="81">
                  <c:v>-107.233630100854</c:v>
                </c:pt>
                <c:pt idx="82">
                  <c:v>-106.809155231462</c:v>
                </c:pt>
                <c:pt idx="83">
                  <c:v>-106.685580972311</c:v>
                </c:pt>
                <c:pt idx="84">
                  <c:v>-107.175763471506</c:v>
                </c:pt>
                <c:pt idx="85">
                  <c:v>-107.45257674993501</c:v>
                </c:pt>
                <c:pt idx="86">
                  <c:v>-107.753002127191</c:v>
                </c:pt>
                <c:pt idx="87">
                  <c:v>-108.65390202746499</c:v>
                </c:pt>
                <c:pt idx="88">
                  <c:v>-109.357243465593</c:v>
                </c:pt>
                <c:pt idx="89">
                  <c:v>-108.96300704478401</c:v>
                </c:pt>
                <c:pt idx="90">
                  <c:v>-108.758988396628</c:v>
                </c:pt>
                <c:pt idx="91">
                  <c:v>-109.21994661823901</c:v>
                </c:pt>
                <c:pt idx="92">
                  <c:v>-109.531802070547</c:v>
                </c:pt>
                <c:pt idx="93">
                  <c:v>-109.703579590701</c:v>
                </c:pt>
                <c:pt idx="94">
                  <c:v>-110.54581636582699</c:v>
                </c:pt>
                <c:pt idx="95">
                  <c:v>-111.369496479605</c:v>
                </c:pt>
                <c:pt idx="96">
                  <c:v>-110.989838400293</c:v>
                </c:pt>
                <c:pt idx="97">
                  <c:v>-110.730949394418</c:v>
                </c:pt>
                <c:pt idx="98">
                  <c:v>-111.148910954784</c:v>
                </c:pt>
                <c:pt idx="99">
                  <c:v>-111.452800776948</c:v>
                </c:pt>
                <c:pt idx="100">
                  <c:v>-111.550531080721</c:v>
                </c:pt>
              </c:numCache>
            </c:numRef>
          </c:yVal>
        </c:ser>
        <c:ser>
          <c:idx val="4"/>
          <c:order val="2"/>
          <c:tx>
            <c:strRef>
              <c:f>'Case 1b PSD'!$D$25</c:f>
              <c:strCache>
                <c:ptCount val="1"/>
                <c:pt idx="0">
                  <c:v>Company2</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PSD'!$D$29:$D$129</c:f>
              <c:numCache>
                <c:formatCode>0.00</c:formatCode>
                <c:ptCount val="101"/>
              </c:numCache>
            </c:numRef>
          </c:yVal>
        </c:ser>
        <c:ser>
          <c:idx val="5"/>
          <c:order val="3"/>
          <c:tx>
            <c:strRef>
              <c:f>'Case 1b PSD'!$E$25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PSD'!$E$29:$E$129</c:f>
              <c:numCache>
                <c:formatCode>0.00</c:formatCode>
                <c:ptCount val="101"/>
              </c:numCache>
            </c:numRef>
          </c:yVal>
        </c:ser>
        <c:ser>
          <c:idx val="6"/>
          <c:order val="4"/>
          <c:tx>
            <c:strRef>
              <c:f>'Case 1b PSD'!$F$25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PSD'!$F$29:$F$129</c:f>
              <c:numCache>
                <c:formatCode>0.00</c:formatCode>
                <c:ptCount val="101"/>
              </c:numCache>
            </c:numRef>
          </c:yVal>
        </c:ser>
        <c:ser>
          <c:idx val="7"/>
          <c:order val="5"/>
          <c:tx>
            <c:strRef>
              <c:f>'Case 1b PSD'!$G$25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PSD'!$G$29:$G$129</c:f>
              <c:numCache>
                <c:formatCode>0.00</c:formatCode>
                <c:ptCount val="101"/>
              </c:numCache>
            </c:numRef>
          </c:yVal>
        </c:ser>
        <c:ser>
          <c:idx val="11"/>
          <c:order val="6"/>
          <c:tx>
            <c:strRef>
              <c:f>'Case 1b PSD'!$H$25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PSD'!$H$29:$H$129</c:f>
              <c:numCache>
                <c:formatCode>0.00</c:formatCode>
                <c:ptCount val="101"/>
              </c:numCache>
            </c:numRef>
          </c:yVal>
        </c:ser>
        <c:ser>
          <c:idx val="9"/>
          <c:order val="7"/>
          <c:tx>
            <c:strRef>
              <c:f>'Case 1b PSD'!$I$25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PSD'!$I$29:$I$129</c:f>
              <c:numCache>
                <c:formatCode>0.00</c:formatCode>
                <c:ptCount val="101"/>
              </c:numCache>
            </c:numRef>
          </c:yVal>
        </c:ser>
        <c:ser>
          <c:idx val="8"/>
          <c:order val="8"/>
          <c:tx>
            <c:strRef>
              <c:f>'Case 1b PSD'!$J$25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PSD'!$J$29:$J$129</c:f>
              <c:numCache>
                <c:formatCode>0.00</c:formatCode>
                <c:ptCount val="101"/>
              </c:numCache>
            </c:numRef>
          </c:yVal>
        </c:ser>
        <c:ser>
          <c:idx val="12"/>
          <c:order val="9"/>
          <c:tx>
            <c:strRef>
              <c:f>'Case 1b PSD'!$K$25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PSD'!$K$29:$K$129</c:f>
              <c:numCache>
                <c:formatCode>0.00</c:formatCode>
                <c:ptCount val="101"/>
              </c:numCache>
            </c:numRef>
          </c:yVal>
        </c:ser>
        <c:ser>
          <c:idx val="10"/>
          <c:order val="10"/>
          <c:tx>
            <c:strRef>
              <c:f>'Case 1b PSD'!$L$25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PSD'!$L$29:$L$129</c:f>
              <c:numCache>
                <c:formatCode>0.00</c:formatCode>
                <c:ptCount val="101"/>
              </c:numCache>
            </c:numRef>
          </c:yVal>
        </c:ser>
        <c:ser>
          <c:idx val="13"/>
          <c:order val="11"/>
          <c:tx>
            <c:strRef>
              <c:f>'Case 1b PSD'!$M$25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PSD'!$M$29:$M$129</c:f>
              <c:numCache>
                <c:formatCode>0.00</c:formatCode>
                <c:ptCount val="101"/>
              </c:numCache>
            </c:numRef>
          </c:yVal>
        </c:ser>
        <c:ser>
          <c:idx val="14"/>
          <c:order val="12"/>
          <c:tx>
            <c:strRef>
              <c:f>'Case 1b PSD'!$N$25</c:f>
              <c:strCache>
                <c:ptCount val="1"/>
              </c:strCache>
            </c:strRef>
          </c:tx>
          <c:spPr>
            <a:ln w="28575"/>
          </c:spPr>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PSD'!$N$29:$N$129</c:f>
              <c:numCache>
                <c:formatCode>0.00</c:formatCode>
                <c:ptCount val="101"/>
              </c:numCache>
            </c:numRef>
          </c:yVal>
        </c:ser>
        <c:ser>
          <c:idx val="15"/>
          <c:order val="13"/>
          <c:tx>
            <c:strRef>
              <c:f>'Case 1b PSD'!$O$25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PSD'!$O$29:$O$129</c:f>
              <c:numCache>
                <c:formatCode>0.00</c:formatCode>
                <c:ptCount val="101"/>
              </c:numCache>
            </c:numRef>
          </c:yVal>
        </c:ser>
        <c:ser>
          <c:idx val="16"/>
          <c:order val="14"/>
          <c:tx>
            <c:strRef>
              <c:f>'Case 1b PSD'!$P$25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PSD'!$P$29:$P$129</c:f>
              <c:numCache>
                <c:formatCode>0.00</c:formatCode>
                <c:ptCount val="101"/>
              </c:numCache>
            </c:numRef>
          </c:yVal>
        </c:ser>
        <c:ser>
          <c:idx val="17"/>
          <c:order val="15"/>
          <c:tx>
            <c:strRef>
              <c:f>'Case 1b PSD'!$Q$25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PSD'!$Q$29:$Q$129</c:f>
              <c:numCache>
                <c:formatCode>0.00</c:formatCode>
                <c:ptCount val="101"/>
              </c:numCache>
            </c:numRef>
          </c:yVal>
        </c:ser>
        <c:ser>
          <c:idx val="18"/>
          <c:order val="16"/>
          <c:tx>
            <c:strRef>
              <c:f>'Case 1b PSD'!$R$25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PSD'!$R$29:$R$129</c:f>
              <c:numCache>
                <c:formatCode>0.00</c:formatCode>
                <c:ptCount val="101"/>
              </c:numCache>
            </c:numRef>
          </c:yVal>
        </c:ser>
        <c:ser>
          <c:idx val="19"/>
          <c:order val="17"/>
          <c:tx>
            <c:strRef>
              <c:f>'Case 1b PSD'!$S$25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PSD'!$S$29:$S$129</c:f>
              <c:numCache>
                <c:formatCode>0.00</c:formatCode>
                <c:ptCount val="101"/>
              </c:numCache>
            </c:numRef>
          </c:yVal>
        </c:ser>
        <c:ser>
          <c:idx val="20"/>
          <c:order val="18"/>
          <c:tx>
            <c:strRef>
              <c:f>'Case 1b PSD'!$T$25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PSD'!$T$29:$T$129</c:f>
              <c:numCache>
                <c:formatCode>0.00</c:formatCode>
                <c:ptCount val="101"/>
              </c:numCache>
            </c:numRef>
          </c:yVal>
        </c:ser>
        <c:ser>
          <c:idx val="21"/>
          <c:order val="19"/>
          <c:tx>
            <c:strRef>
              <c:f>'Case 1b PSD'!$U$25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PSD'!$U$29:$U$129</c:f>
              <c:numCache>
                <c:formatCode>0.00</c:formatCode>
                <c:ptCount val="101"/>
              </c:numCache>
            </c:numRef>
          </c:yVal>
        </c:ser>
        <c:ser>
          <c:idx val="22"/>
          <c:order val="20"/>
          <c:tx>
            <c:strRef>
              <c:f>'Case 1b PSD'!$V$25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PSD'!$V$29:$V$129</c:f>
              <c:numCache>
                <c:formatCode>0.00</c:formatCode>
                <c:ptCount val="101"/>
              </c:numCache>
            </c:numRef>
          </c:yVal>
        </c:ser>
        <c:ser>
          <c:idx val="23"/>
          <c:order val="21"/>
          <c:tx>
            <c:strRef>
              <c:f>'Case 1b PSD'!$W$25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PSD'!$W$29:$W$129</c:f>
              <c:numCache>
                <c:formatCode>0.00</c:formatCode>
                <c:ptCount val="101"/>
              </c:numCache>
            </c:numRef>
          </c:yVal>
        </c:ser>
        <c:ser>
          <c:idx val="24"/>
          <c:order val="22"/>
          <c:tx>
            <c:strRef>
              <c:f>'Case 1b PSD'!$X$25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PSD'!$X$29:$X$129</c:f>
              <c:numCache>
                <c:formatCode>0.00</c:formatCode>
                <c:ptCount val="101"/>
              </c:numCache>
            </c:numRef>
          </c:yVal>
        </c:ser>
        <c:ser>
          <c:idx val="25"/>
          <c:order val="23"/>
          <c:tx>
            <c:strRef>
              <c:f>'Case 1b PSD'!$Y$25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PSD'!$Y$29:$Y$129</c:f>
              <c:numCache>
                <c:formatCode>0.00</c:formatCode>
                <c:ptCount val="101"/>
              </c:numCache>
            </c:numRef>
          </c:yVal>
        </c:ser>
        <c:ser>
          <c:idx val="26"/>
          <c:order val="24"/>
          <c:tx>
            <c:strRef>
              <c:f>'Case 1b PSD'!$Z$25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PSD'!$Z$29:$Z$129</c:f>
              <c:numCache>
                <c:formatCode>0.00</c:formatCode>
                <c:ptCount val="101"/>
              </c:numCache>
            </c:numRef>
          </c:yVal>
        </c:ser>
        <c:ser>
          <c:idx val="27"/>
          <c:order val="25"/>
          <c:tx>
            <c:strRef>
              <c:f>'Case 1b PSD'!$AA$25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PSD'!$AA$29:$AA$129</c:f>
              <c:numCache>
                <c:formatCode>0.00</c:formatCode>
                <c:ptCount val="101"/>
              </c:numCache>
            </c:numRef>
          </c:yVal>
        </c:ser>
        <c:ser>
          <c:idx val="28"/>
          <c:order val="26"/>
          <c:tx>
            <c:strRef>
              <c:f>'Case 1b PSD'!$AB$25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PSD'!$AB$29:$AB$129</c:f>
              <c:numCache>
                <c:formatCode>0.00</c:formatCode>
                <c:ptCount val="101"/>
              </c:numCache>
            </c:numRef>
          </c:yVal>
        </c:ser>
        <c:ser>
          <c:idx val="0"/>
          <c:order val="27"/>
          <c:tx>
            <c:strRef>
              <c:f>'Case 1b PSD'!$AC$25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PSD'!$AC$29:$AC$129</c:f>
              <c:numCache>
                <c:formatCode>0.00</c:formatCode>
                <c:ptCount val="101"/>
              </c:numCache>
            </c:numRef>
          </c:yVal>
        </c:ser>
        <c:ser>
          <c:idx val="2"/>
          <c:order val="28"/>
          <c:tx>
            <c:strRef>
              <c:f>'Case 1b PSD'!$AD$25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PSD'!$AD$29:$AD$129</c:f>
              <c:numCache>
                <c:formatCode>0.00</c:formatCode>
                <c:ptCount val="101"/>
              </c:numCache>
            </c:numRef>
          </c:yVal>
        </c:ser>
        <c:axId val="152789376"/>
        <c:axId val="152791296"/>
      </c:scatterChart>
      <c:valAx>
        <c:axId val="152789376"/>
        <c:scaling>
          <c:orientation val="minMax"/>
          <c:min val="4.3199999999999985"/>
        </c:scaling>
        <c:axPos val="b"/>
        <c:majorGridlines/>
        <c:title>
          <c:tx>
            <c:rich>
              <a:bodyPr/>
              <a:lstStyle/>
              <a:p>
                <a:pPr>
                  <a:defRPr lang="en-US"/>
                </a:pPr>
                <a:r>
                  <a:rPr lang="en-US"/>
                  <a:t>Frequency (MHz)</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52791296"/>
        <c:crosses val="autoZero"/>
        <c:crossBetween val="midCat"/>
      </c:valAx>
      <c:valAx>
        <c:axId val="152791296"/>
        <c:scaling>
          <c:orientation val="minMax"/>
          <c:max val="20"/>
          <c:min val="-70"/>
        </c:scaling>
        <c:axPos val="l"/>
        <c:majorGridlines/>
        <c:title>
          <c:tx>
            <c:rich>
              <a:bodyPr/>
              <a:lstStyle/>
              <a:p>
                <a:pPr>
                  <a:defRPr lang="en-US"/>
                </a:pPr>
                <a:r>
                  <a:rPr lang="en-US"/>
                  <a:t>PSD (dBm/30kHz)</a:t>
                </a:r>
              </a:p>
            </c:rich>
          </c:tx>
          <c:layout>
            <c:manualLayout>
              <c:xMode val="edge"/>
              <c:yMode val="edge"/>
              <c:x val="6.3211997068385734E-3"/>
              <c:y val="0.35294099348692531"/>
            </c:manualLayout>
          </c:layout>
        </c:title>
        <c:numFmt formatCode="#,##0" sourceLinked="0"/>
        <c:majorTickMark val="cross"/>
        <c:minorTickMark val="out"/>
        <c:tickLblPos val="low"/>
        <c:spPr>
          <a:ln/>
        </c:spPr>
        <c:txPr>
          <a:bodyPr rot="0" vert="horz"/>
          <a:lstStyle/>
          <a:p>
            <a:pPr>
              <a:defRPr lang="en-US"/>
            </a:pPr>
            <a:endParaRPr lang="en-US"/>
          </a:p>
        </c:txPr>
        <c:crossAx val="152789376"/>
        <c:crosses val="autoZero"/>
        <c:crossBetween val="midCat"/>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1b PSD'!$AG$25</c:f>
              <c:strCache>
                <c:ptCount val="1"/>
                <c:pt idx="0">
                  <c:v>Huawei W-OFDM</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PSD'!$AG$29:$AG$129</c:f>
              <c:numCache>
                <c:formatCode>0.00</c:formatCode>
                <c:ptCount val="101"/>
                <c:pt idx="0">
                  <c:v>8.2100000000000009</c:v>
                </c:pt>
                <c:pt idx="1">
                  <c:v>8.32</c:v>
                </c:pt>
                <c:pt idx="2">
                  <c:v>8.1</c:v>
                </c:pt>
                <c:pt idx="3">
                  <c:v>8.0299999999999994</c:v>
                </c:pt>
                <c:pt idx="4">
                  <c:v>8.27</c:v>
                </c:pt>
                <c:pt idx="5">
                  <c:v>8.2200000000000006</c:v>
                </c:pt>
                <c:pt idx="6">
                  <c:v>7.46</c:v>
                </c:pt>
                <c:pt idx="7">
                  <c:v>-6.22</c:v>
                </c:pt>
                <c:pt idx="8">
                  <c:v>-11.59</c:v>
                </c:pt>
                <c:pt idx="9">
                  <c:v>-14.95</c:v>
                </c:pt>
                <c:pt idx="10">
                  <c:v>-16.63</c:v>
                </c:pt>
                <c:pt idx="11">
                  <c:v>-18.170000000000002</c:v>
                </c:pt>
                <c:pt idx="12">
                  <c:v>-19.510000000000002</c:v>
                </c:pt>
                <c:pt idx="13">
                  <c:v>-20.8</c:v>
                </c:pt>
                <c:pt idx="14">
                  <c:v>-21.44</c:v>
                </c:pt>
                <c:pt idx="15">
                  <c:v>-22.14</c:v>
                </c:pt>
                <c:pt idx="16">
                  <c:v>-22.13</c:v>
                </c:pt>
                <c:pt idx="17">
                  <c:v>-22.88</c:v>
                </c:pt>
                <c:pt idx="18">
                  <c:v>-23.43</c:v>
                </c:pt>
                <c:pt idx="19">
                  <c:v>-23.79</c:v>
                </c:pt>
                <c:pt idx="20">
                  <c:v>-24.66</c:v>
                </c:pt>
                <c:pt idx="21">
                  <c:v>-25.03</c:v>
                </c:pt>
                <c:pt idx="22">
                  <c:v>-25.28</c:v>
                </c:pt>
                <c:pt idx="23">
                  <c:v>-25.14</c:v>
                </c:pt>
                <c:pt idx="24">
                  <c:v>-25.82</c:v>
                </c:pt>
                <c:pt idx="25">
                  <c:v>-27.09</c:v>
                </c:pt>
                <c:pt idx="26">
                  <c:v>-27.55</c:v>
                </c:pt>
                <c:pt idx="27">
                  <c:v>-27.83</c:v>
                </c:pt>
                <c:pt idx="28">
                  <c:v>-28.36</c:v>
                </c:pt>
                <c:pt idx="29">
                  <c:v>-28.92</c:v>
                </c:pt>
                <c:pt idx="30">
                  <c:v>-29.37</c:v>
                </c:pt>
                <c:pt idx="31">
                  <c:v>-30.42</c:v>
                </c:pt>
                <c:pt idx="32">
                  <c:v>-31.18</c:v>
                </c:pt>
                <c:pt idx="33">
                  <c:v>-31.75</c:v>
                </c:pt>
                <c:pt idx="34">
                  <c:v>-32.65</c:v>
                </c:pt>
                <c:pt idx="35">
                  <c:v>-33.53</c:v>
                </c:pt>
                <c:pt idx="36">
                  <c:v>-33.94</c:v>
                </c:pt>
                <c:pt idx="37">
                  <c:v>-34.799999999999997</c:v>
                </c:pt>
                <c:pt idx="38">
                  <c:v>-35.39</c:v>
                </c:pt>
                <c:pt idx="39">
                  <c:v>-35.53</c:v>
                </c:pt>
                <c:pt idx="40">
                  <c:v>-36.619999999999997</c:v>
                </c:pt>
                <c:pt idx="41">
                  <c:v>-37.630000000000003</c:v>
                </c:pt>
                <c:pt idx="42">
                  <c:v>-37.74</c:v>
                </c:pt>
                <c:pt idx="43">
                  <c:v>-38.97</c:v>
                </c:pt>
                <c:pt idx="44">
                  <c:v>-40.28</c:v>
                </c:pt>
                <c:pt idx="45">
                  <c:v>-41.44</c:v>
                </c:pt>
                <c:pt idx="46">
                  <c:v>-41.75</c:v>
                </c:pt>
                <c:pt idx="47">
                  <c:v>-43.81</c:v>
                </c:pt>
                <c:pt idx="48">
                  <c:v>-44.19</c:v>
                </c:pt>
                <c:pt idx="49">
                  <c:v>-45.41</c:v>
                </c:pt>
                <c:pt idx="50">
                  <c:v>-45.73</c:v>
                </c:pt>
                <c:pt idx="51">
                  <c:v>-46.71</c:v>
                </c:pt>
                <c:pt idx="52">
                  <c:v>-47.53</c:v>
                </c:pt>
                <c:pt idx="53">
                  <c:v>-48.05</c:v>
                </c:pt>
                <c:pt idx="54">
                  <c:v>-48.7</c:v>
                </c:pt>
                <c:pt idx="55">
                  <c:v>-49.4</c:v>
                </c:pt>
                <c:pt idx="56">
                  <c:v>-49.89</c:v>
                </c:pt>
                <c:pt idx="57">
                  <c:v>-50.5</c:v>
                </c:pt>
                <c:pt idx="58">
                  <c:v>-51.51</c:v>
                </c:pt>
                <c:pt idx="59">
                  <c:v>-52.25</c:v>
                </c:pt>
                <c:pt idx="60">
                  <c:v>-52.26</c:v>
                </c:pt>
                <c:pt idx="61">
                  <c:v>-52.81</c:v>
                </c:pt>
                <c:pt idx="62">
                  <c:v>-53.68</c:v>
                </c:pt>
                <c:pt idx="63">
                  <c:v>-53.84</c:v>
                </c:pt>
                <c:pt idx="64">
                  <c:v>-54</c:v>
                </c:pt>
                <c:pt idx="65">
                  <c:v>-54.91</c:v>
                </c:pt>
                <c:pt idx="66">
                  <c:v>-55.03</c:v>
                </c:pt>
                <c:pt idx="67">
                  <c:v>-55.96</c:v>
                </c:pt>
                <c:pt idx="68">
                  <c:v>-56.04</c:v>
                </c:pt>
                <c:pt idx="69">
                  <c:v>-56.99</c:v>
                </c:pt>
                <c:pt idx="70">
                  <c:v>-57.27</c:v>
                </c:pt>
                <c:pt idx="71">
                  <c:v>-57.26</c:v>
                </c:pt>
                <c:pt idx="72">
                  <c:v>-57.65</c:v>
                </c:pt>
                <c:pt idx="73">
                  <c:v>-57.88</c:v>
                </c:pt>
                <c:pt idx="74">
                  <c:v>-57.99</c:v>
                </c:pt>
                <c:pt idx="75">
                  <c:v>-58.03</c:v>
                </c:pt>
                <c:pt idx="76">
                  <c:v>-58.32</c:v>
                </c:pt>
                <c:pt idx="77">
                  <c:v>-59.08</c:v>
                </c:pt>
                <c:pt idx="78">
                  <c:v>-59.1</c:v>
                </c:pt>
                <c:pt idx="79">
                  <c:v>-59.37</c:v>
                </c:pt>
                <c:pt idx="80">
                  <c:v>-60.21</c:v>
                </c:pt>
                <c:pt idx="81">
                  <c:v>-59.65</c:v>
                </c:pt>
                <c:pt idx="82">
                  <c:v>-60.06</c:v>
                </c:pt>
                <c:pt idx="83">
                  <c:v>-60.63</c:v>
                </c:pt>
                <c:pt idx="84">
                  <c:v>-61.02</c:v>
                </c:pt>
                <c:pt idx="85">
                  <c:v>-61.25</c:v>
                </c:pt>
                <c:pt idx="86">
                  <c:v>-61.39</c:v>
                </c:pt>
                <c:pt idx="87">
                  <c:v>-62.34</c:v>
                </c:pt>
                <c:pt idx="88">
                  <c:v>-61.75</c:v>
                </c:pt>
                <c:pt idx="89">
                  <c:v>-62.63</c:v>
                </c:pt>
                <c:pt idx="90">
                  <c:v>-63.27</c:v>
                </c:pt>
                <c:pt idx="91">
                  <c:v>-63.04</c:v>
                </c:pt>
                <c:pt idx="92">
                  <c:v>-63.08</c:v>
                </c:pt>
                <c:pt idx="93">
                  <c:v>-63.82</c:v>
                </c:pt>
                <c:pt idx="94">
                  <c:v>-63.67</c:v>
                </c:pt>
                <c:pt idx="95">
                  <c:v>-64.03</c:v>
                </c:pt>
                <c:pt idx="96">
                  <c:v>-64.38</c:v>
                </c:pt>
                <c:pt idx="97">
                  <c:v>-64.89</c:v>
                </c:pt>
                <c:pt idx="98">
                  <c:v>-65.36</c:v>
                </c:pt>
                <c:pt idx="99">
                  <c:v>-65.510000000000005</c:v>
                </c:pt>
                <c:pt idx="100">
                  <c:v>-65.52</c:v>
                </c:pt>
              </c:numCache>
            </c:numRef>
          </c:yVal>
        </c:ser>
        <c:ser>
          <c:idx val="3"/>
          <c:order val="1"/>
          <c:tx>
            <c:strRef>
              <c:f>'Case 1b PSD'!$AH$25</c:f>
              <c:strCache>
                <c:ptCount val="1"/>
                <c:pt idx="0">
                  <c:v>ZTE FB-OFDM</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PSD'!$AH$29:$AH$129</c:f>
              <c:numCache>
                <c:formatCode>0.00</c:formatCode>
                <c:ptCount val="101"/>
                <c:pt idx="0">
                  <c:v>8.1689250448185895</c:v>
                </c:pt>
                <c:pt idx="1">
                  <c:v>8.08051932697418</c:v>
                </c:pt>
                <c:pt idx="2">
                  <c:v>7.7964637011298796</c:v>
                </c:pt>
                <c:pt idx="3">
                  <c:v>7.4041588004708396</c:v>
                </c:pt>
                <c:pt idx="4">
                  <c:v>8.49244934646822</c:v>
                </c:pt>
                <c:pt idx="5">
                  <c:v>7.3800098707522501</c:v>
                </c:pt>
                <c:pt idx="6">
                  <c:v>8.2240000000000002</c:v>
                </c:pt>
                <c:pt idx="7">
                  <c:v>-18.550498874257102</c:v>
                </c:pt>
                <c:pt idx="8">
                  <c:v>-20.592436013154099</c:v>
                </c:pt>
                <c:pt idx="9">
                  <c:v>-21.445765339866</c:v>
                </c:pt>
                <c:pt idx="10">
                  <c:v>-20.886144943775101</c:v>
                </c:pt>
                <c:pt idx="11">
                  <c:v>-21.610987041261801</c:v>
                </c:pt>
                <c:pt idx="12">
                  <c:v>-23.141344005559699</c:v>
                </c:pt>
                <c:pt idx="13">
                  <c:v>-22.718458726588199</c:v>
                </c:pt>
                <c:pt idx="14">
                  <c:v>-23.2164510071565</c:v>
                </c:pt>
                <c:pt idx="15">
                  <c:v>-22.774154582381801</c:v>
                </c:pt>
                <c:pt idx="16">
                  <c:v>-23.910479576192198</c:v>
                </c:pt>
                <c:pt idx="17">
                  <c:v>-24.709739478914301</c:v>
                </c:pt>
                <c:pt idx="18">
                  <c:v>-25.0640622965288</c:v>
                </c:pt>
                <c:pt idx="19">
                  <c:v>-25.7911241709065</c:v>
                </c:pt>
                <c:pt idx="20">
                  <c:v>-25.857198234088902</c:v>
                </c:pt>
                <c:pt idx="21">
                  <c:v>-26.6675031147042</c:v>
                </c:pt>
                <c:pt idx="22">
                  <c:v>-25.9218105973737</c:v>
                </c:pt>
                <c:pt idx="23">
                  <c:v>-26.927215908960999</c:v>
                </c:pt>
                <c:pt idx="24">
                  <c:v>-27.752226627629501</c:v>
                </c:pt>
                <c:pt idx="25">
                  <c:v>-29.0212529291361</c:v>
                </c:pt>
                <c:pt idx="26">
                  <c:v>-29.078736056484399</c:v>
                </c:pt>
                <c:pt idx="27">
                  <c:v>-30.098899740985502</c:v>
                </c:pt>
                <c:pt idx="28">
                  <c:v>-30.426172378441201</c:v>
                </c:pt>
                <c:pt idx="29">
                  <c:v>-29.891746389378</c:v>
                </c:pt>
                <c:pt idx="30">
                  <c:v>-31.9905056980685</c:v>
                </c:pt>
                <c:pt idx="31">
                  <c:v>-32.555530733631201</c:v>
                </c:pt>
                <c:pt idx="32">
                  <c:v>-33.078190093273903</c:v>
                </c:pt>
                <c:pt idx="33">
                  <c:v>-33.758972298888899</c:v>
                </c:pt>
                <c:pt idx="34">
                  <c:v>-34.495763571746402</c:v>
                </c:pt>
                <c:pt idx="35">
                  <c:v>-34.800918827545303</c:v>
                </c:pt>
                <c:pt idx="36">
                  <c:v>-35.936786345552797</c:v>
                </c:pt>
                <c:pt idx="37">
                  <c:v>-37.091695245222503</c:v>
                </c:pt>
                <c:pt idx="38">
                  <c:v>-37.317900822171197</c:v>
                </c:pt>
                <c:pt idx="39">
                  <c:v>-37.937906131573598</c:v>
                </c:pt>
                <c:pt idx="40">
                  <c:v>-39.127537962248397</c:v>
                </c:pt>
                <c:pt idx="41">
                  <c:v>-39.807253923279603</c:v>
                </c:pt>
                <c:pt idx="42">
                  <c:v>-40.929932269245803</c:v>
                </c:pt>
                <c:pt idx="43">
                  <c:v>-42.068908419255898</c:v>
                </c:pt>
                <c:pt idx="44">
                  <c:v>-42.492263585558099</c:v>
                </c:pt>
                <c:pt idx="45">
                  <c:v>-43.274818628076801</c:v>
                </c:pt>
                <c:pt idx="46">
                  <c:v>-45.063776471807202</c:v>
                </c:pt>
                <c:pt idx="47">
                  <c:v>-46.613246229589897</c:v>
                </c:pt>
                <c:pt idx="48">
                  <c:v>-46.967819804256401</c:v>
                </c:pt>
                <c:pt idx="49">
                  <c:v>-47.186281203348699</c:v>
                </c:pt>
                <c:pt idx="50">
                  <c:v>-47.417828474097803</c:v>
                </c:pt>
                <c:pt idx="51">
                  <c:v>-49.149807966508497</c:v>
                </c:pt>
                <c:pt idx="52">
                  <c:v>-50.298735532379702</c:v>
                </c:pt>
                <c:pt idx="53">
                  <c:v>-50.076901893292799</c:v>
                </c:pt>
                <c:pt idx="54">
                  <c:v>-50.628173159287201</c:v>
                </c:pt>
                <c:pt idx="55">
                  <c:v>-51.166077465029403</c:v>
                </c:pt>
                <c:pt idx="56">
                  <c:v>-51.891552877337702</c:v>
                </c:pt>
                <c:pt idx="57">
                  <c:v>-52.188471988421803</c:v>
                </c:pt>
                <c:pt idx="58">
                  <c:v>-52.546968849131403</c:v>
                </c:pt>
                <c:pt idx="59">
                  <c:v>-53.9823412517324</c:v>
                </c:pt>
                <c:pt idx="60">
                  <c:v>-52.947506039263203</c:v>
                </c:pt>
                <c:pt idx="61">
                  <c:v>-53.694737120166103</c:v>
                </c:pt>
                <c:pt idx="62">
                  <c:v>-54.939543721924203</c:v>
                </c:pt>
                <c:pt idx="63">
                  <c:v>-55.332151023854699</c:v>
                </c:pt>
                <c:pt idx="64">
                  <c:v>-55.710786738904297</c:v>
                </c:pt>
                <c:pt idx="65">
                  <c:v>-55.339795399813603</c:v>
                </c:pt>
                <c:pt idx="66">
                  <c:v>-56.400681110504898</c:v>
                </c:pt>
                <c:pt idx="67">
                  <c:v>-55.719940320453802</c:v>
                </c:pt>
                <c:pt idx="68">
                  <c:v>-56.881319288154899</c:v>
                </c:pt>
                <c:pt idx="69">
                  <c:v>-57.935181434275101</c:v>
                </c:pt>
                <c:pt idx="70">
                  <c:v>-57.622174648166002</c:v>
                </c:pt>
                <c:pt idx="71">
                  <c:v>-58.019791117477801</c:v>
                </c:pt>
                <c:pt idx="72">
                  <c:v>-58.647006750321999</c:v>
                </c:pt>
                <c:pt idx="73">
                  <c:v>-58.047447067055003</c:v>
                </c:pt>
                <c:pt idx="74">
                  <c:v>-58.4154244932786</c:v>
                </c:pt>
                <c:pt idx="75">
                  <c:v>-59.332922157386498</c:v>
                </c:pt>
                <c:pt idx="76">
                  <c:v>-60.029373306624002</c:v>
                </c:pt>
                <c:pt idx="77">
                  <c:v>-59.592505173488199</c:v>
                </c:pt>
                <c:pt idx="78">
                  <c:v>-60.091794113177997</c:v>
                </c:pt>
                <c:pt idx="79">
                  <c:v>-59.981542707555299</c:v>
                </c:pt>
                <c:pt idx="80">
                  <c:v>-60.6493065416064</c:v>
                </c:pt>
                <c:pt idx="81">
                  <c:v>-60.627358181397</c:v>
                </c:pt>
                <c:pt idx="82">
                  <c:v>-60.229383826822101</c:v>
                </c:pt>
                <c:pt idx="83">
                  <c:v>-60.679116069123403</c:v>
                </c:pt>
                <c:pt idx="84">
                  <c:v>-61.688389404058398</c:v>
                </c:pt>
                <c:pt idx="85">
                  <c:v>-61.805076248038098</c:v>
                </c:pt>
                <c:pt idx="86">
                  <c:v>-61.998005572520803</c:v>
                </c:pt>
                <c:pt idx="87">
                  <c:v>-61.953707612084401</c:v>
                </c:pt>
                <c:pt idx="88">
                  <c:v>-63.263206973689101</c:v>
                </c:pt>
                <c:pt idx="89">
                  <c:v>-62.444508914186301</c:v>
                </c:pt>
                <c:pt idx="90">
                  <c:v>-62.201397841848497</c:v>
                </c:pt>
                <c:pt idx="91">
                  <c:v>-63.1546317699705</c:v>
                </c:pt>
                <c:pt idx="92">
                  <c:v>-63.500105200996998</c:v>
                </c:pt>
                <c:pt idx="93">
                  <c:v>-63.924947992152603</c:v>
                </c:pt>
                <c:pt idx="94">
                  <c:v>-64.866122782412504</c:v>
                </c:pt>
                <c:pt idx="95">
                  <c:v>-64.997866402309697</c:v>
                </c:pt>
                <c:pt idx="96">
                  <c:v>-65.083606941299905</c:v>
                </c:pt>
                <c:pt idx="97">
                  <c:v>-65.655522230794801</c:v>
                </c:pt>
                <c:pt idx="98">
                  <c:v>-65.007223818410793</c:v>
                </c:pt>
                <c:pt idx="99">
                  <c:v>-66.035329965032403</c:v>
                </c:pt>
                <c:pt idx="100">
                  <c:v>-65.407505771877794</c:v>
                </c:pt>
              </c:numCache>
            </c:numRef>
          </c:yVal>
        </c:ser>
        <c:ser>
          <c:idx val="4"/>
          <c:order val="2"/>
          <c:tx>
            <c:strRef>
              <c:f>'Case 1b PSD'!$AI$25</c:f>
              <c:strCache>
                <c:ptCount val="1"/>
                <c:pt idx="0">
                  <c:v>Company2</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PSD'!$AI$29:$AI$129</c:f>
              <c:numCache>
                <c:formatCode>0.00</c:formatCode>
                <c:ptCount val="101"/>
              </c:numCache>
            </c:numRef>
          </c:yVal>
        </c:ser>
        <c:ser>
          <c:idx val="5"/>
          <c:order val="3"/>
          <c:tx>
            <c:strRef>
              <c:f>'Case 1b PSD'!$AJ$25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PSD'!$AJ$29:$AJ$129</c:f>
              <c:numCache>
                <c:formatCode>0.00</c:formatCode>
                <c:ptCount val="101"/>
              </c:numCache>
            </c:numRef>
          </c:yVal>
        </c:ser>
        <c:ser>
          <c:idx val="6"/>
          <c:order val="4"/>
          <c:tx>
            <c:strRef>
              <c:f>'Case 1b PSD'!$AK$25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PSD'!$AK$29:$AK$129</c:f>
              <c:numCache>
                <c:formatCode>0.00</c:formatCode>
                <c:ptCount val="101"/>
              </c:numCache>
            </c:numRef>
          </c:yVal>
        </c:ser>
        <c:ser>
          <c:idx val="7"/>
          <c:order val="5"/>
          <c:tx>
            <c:strRef>
              <c:f>'Case 1b PSD'!$AL$25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PSD'!$AL$29:$AL$129</c:f>
              <c:numCache>
                <c:formatCode>0.00</c:formatCode>
                <c:ptCount val="101"/>
              </c:numCache>
            </c:numRef>
          </c:yVal>
        </c:ser>
        <c:ser>
          <c:idx val="11"/>
          <c:order val="6"/>
          <c:tx>
            <c:strRef>
              <c:f>'Case 1b PSD'!$AM$25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PSD'!$AM$29:$AM$129</c:f>
              <c:numCache>
                <c:formatCode>0.00</c:formatCode>
                <c:ptCount val="101"/>
              </c:numCache>
            </c:numRef>
          </c:yVal>
        </c:ser>
        <c:ser>
          <c:idx val="9"/>
          <c:order val="7"/>
          <c:tx>
            <c:strRef>
              <c:f>'Case 1b PSD'!$AN$25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PSD'!$AN$29:$AN$129</c:f>
              <c:numCache>
                <c:formatCode>0.00</c:formatCode>
                <c:ptCount val="101"/>
              </c:numCache>
            </c:numRef>
          </c:yVal>
        </c:ser>
        <c:ser>
          <c:idx val="8"/>
          <c:order val="8"/>
          <c:tx>
            <c:strRef>
              <c:f>'Case 1b PSD'!$AO$25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PSD'!$AO$29:$AO$129</c:f>
              <c:numCache>
                <c:formatCode>0.00</c:formatCode>
                <c:ptCount val="101"/>
              </c:numCache>
            </c:numRef>
          </c:yVal>
        </c:ser>
        <c:ser>
          <c:idx val="12"/>
          <c:order val="9"/>
          <c:tx>
            <c:strRef>
              <c:f>'Case 1b PSD'!$AP$25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PSD'!$AP$29:$AP$129</c:f>
              <c:numCache>
                <c:formatCode>0.00</c:formatCode>
                <c:ptCount val="101"/>
              </c:numCache>
            </c:numRef>
          </c:yVal>
        </c:ser>
        <c:ser>
          <c:idx val="10"/>
          <c:order val="10"/>
          <c:tx>
            <c:strRef>
              <c:f>'Case 1b PSD'!$AQ$25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PSD'!$AQ$29:$AQ$129</c:f>
              <c:numCache>
                <c:formatCode>0.00</c:formatCode>
                <c:ptCount val="101"/>
              </c:numCache>
            </c:numRef>
          </c:yVal>
        </c:ser>
        <c:ser>
          <c:idx val="13"/>
          <c:order val="11"/>
          <c:tx>
            <c:strRef>
              <c:f>'Case 1b PSD'!$AR$25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PSD'!$AR$29:$AR$129</c:f>
              <c:numCache>
                <c:formatCode>0.00</c:formatCode>
                <c:ptCount val="101"/>
              </c:numCache>
            </c:numRef>
          </c:yVal>
        </c:ser>
        <c:ser>
          <c:idx val="14"/>
          <c:order val="12"/>
          <c:tx>
            <c:strRef>
              <c:f>'Case 1b PSD'!$AS$25</c:f>
              <c:strCache>
                <c:ptCount val="1"/>
                <c:pt idx="0">
                  <c:v>0</c:v>
                </c:pt>
              </c:strCache>
            </c:strRef>
          </c:tx>
          <c:spPr>
            <a:ln w="28575"/>
          </c:spPr>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PSD'!$AS$29:$AS$129</c:f>
              <c:numCache>
                <c:formatCode>0.00</c:formatCode>
                <c:ptCount val="101"/>
              </c:numCache>
            </c:numRef>
          </c:yVal>
        </c:ser>
        <c:ser>
          <c:idx val="15"/>
          <c:order val="13"/>
          <c:tx>
            <c:strRef>
              <c:f>'Case 1b PSD'!$AT$25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PSD'!$AT$29:$AT$129</c:f>
              <c:numCache>
                <c:formatCode>0.00</c:formatCode>
                <c:ptCount val="101"/>
              </c:numCache>
            </c:numRef>
          </c:yVal>
        </c:ser>
        <c:ser>
          <c:idx val="16"/>
          <c:order val="14"/>
          <c:tx>
            <c:strRef>
              <c:f>'Case 1b PSD'!$AU$25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PSD'!$AU$29:$AU$129</c:f>
              <c:numCache>
                <c:formatCode>0.00</c:formatCode>
                <c:ptCount val="101"/>
              </c:numCache>
            </c:numRef>
          </c:yVal>
        </c:ser>
        <c:ser>
          <c:idx val="17"/>
          <c:order val="15"/>
          <c:tx>
            <c:strRef>
              <c:f>'Case 1b PSD'!$AV$25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PSD'!$AV$29:$AV$129</c:f>
              <c:numCache>
                <c:formatCode>0.00</c:formatCode>
                <c:ptCount val="101"/>
              </c:numCache>
            </c:numRef>
          </c:yVal>
        </c:ser>
        <c:ser>
          <c:idx val="18"/>
          <c:order val="16"/>
          <c:tx>
            <c:strRef>
              <c:f>'Case 1b PSD'!$AW$25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PSD'!$AW$29:$AW$129</c:f>
              <c:numCache>
                <c:formatCode>0.00</c:formatCode>
                <c:ptCount val="101"/>
              </c:numCache>
            </c:numRef>
          </c:yVal>
        </c:ser>
        <c:ser>
          <c:idx val="19"/>
          <c:order val="17"/>
          <c:tx>
            <c:strRef>
              <c:f>'Case 1b PSD'!$AX$25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PSD'!$AX$29:$AX$129</c:f>
              <c:numCache>
                <c:formatCode>0.00</c:formatCode>
                <c:ptCount val="101"/>
              </c:numCache>
            </c:numRef>
          </c:yVal>
        </c:ser>
        <c:ser>
          <c:idx val="20"/>
          <c:order val="18"/>
          <c:tx>
            <c:strRef>
              <c:f>'Case 1b PSD'!$AY$25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PSD'!$AY$29:$AY$129</c:f>
              <c:numCache>
                <c:formatCode>0.00</c:formatCode>
                <c:ptCount val="101"/>
              </c:numCache>
            </c:numRef>
          </c:yVal>
        </c:ser>
        <c:ser>
          <c:idx val="21"/>
          <c:order val="19"/>
          <c:tx>
            <c:strRef>
              <c:f>'Case 1b PSD'!$AZ$25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PSD'!$AZ$29:$AZ$129</c:f>
              <c:numCache>
                <c:formatCode>0.00</c:formatCode>
                <c:ptCount val="101"/>
              </c:numCache>
            </c:numRef>
          </c:yVal>
        </c:ser>
        <c:ser>
          <c:idx val="22"/>
          <c:order val="20"/>
          <c:tx>
            <c:strRef>
              <c:f>'Case 1b PSD'!$BA$25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PSD'!$BA$29:$BA$129</c:f>
              <c:numCache>
                <c:formatCode>0.00</c:formatCode>
                <c:ptCount val="101"/>
              </c:numCache>
            </c:numRef>
          </c:yVal>
        </c:ser>
        <c:ser>
          <c:idx val="23"/>
          <c:order val="21"/>
          <c:tx>
            <c:strRef>
              <c:f>'Case 1b PSD'!$BB$25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PSD'!$BB$29:$BB$129</c:f>
              <c:numCache>
                <c:formatCode>0.00</c:formatCode>
                <c:ptCount val="101"/>
              </c:numCache>
            </c:numRef>
          </c:yVal>
        </c:ser>
        <c:ser>
          <c:idx val="24"/>
          <c:order val="22"/>
          <c:tx>
            <c:strRef>
              <c:f>'Case 1b PSD'!$BC$25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PSD'!$BC$29:$BC$129</c:f>
              <c:numCache>
                <c:formatCode>0.00</c:formatCode>
                <c:ptCount val="101"/>
              </c:numCache>
            </c:numRef>
          </c:yVal>
        </c:ser>
        <c:ser>
          <c:idx val="25"/>
          <c:order val="23"/>
          <c:tx>
            <c:strRef>
              <c:f>'Case 1b PSD'!$BD$25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PSD'!$BD$29:$BD$129</c:f>
              <c:numCache>
                <c:formatCode>0.00</c:formatCode>
                <c:ptCount val="101"/>
              </c:numCache>
            </c:numRef>
          </c:yVal>
        </c:ser>
        <c:axId val="153086208"/>
        <c:axId val="153100672"/>
      </c:scatterChart>
      <c:valAx>
        <c:axId val="153086208"/>
        <c:scaling>
          <c:orientation val="minMax"/>
          <c:min val="4.3199999999999985"/>
        </c:scaling>
        <c:axPos val="b"/>
        <c:majorGridlines/>
        <c:title>
          <c:tx>
            <c:rich>
              <a:bodyPr/>
              <a:lstStyle/>
              <a:p>
                <a:pPr>
                  <a:defRPr lang="en-US"/>
                </a:pPr>
                <a:r>
                  <a:rPr lang="en-US"/>
                  <a:t>Frequency (MHz)</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53100672"/>
        <c:crosses val="autoZero"/>
        <c:crossBetween val="midCat"/>
      </c:valAx>
      <c:valAx>
        <c:axId val="153100672"/>
        <c:scaling>
          <c:orientation val="minMax"/>
          <c:max val="20"/>
          <c:min val="-70"/>
        </c:scaling>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t>PSD (dBm/30kHz)</a:t>
                </a:r>
                <a:endParaRPr lang="en-US" sz="400"/>
              </a:p>
            </c:rich>
          </c:tx>
          <c:layout>
            <c:manualLayout>
              <c:xMode val="edge"/>
              <c:yMode val="edge"/>
              <c:x val="6.3211790833838308E-3"/>
              <c:y val="0.25816967731974788"/>
            </c:manualLayout>
          </c:layout>
        </c:title>
        <c:numFmt formatCode="#,##0" sourceLinked="0"/>
        <c:majorTickMark val="cross"/>
        <c:minorTickMark val="out"/>
        <c:tickLblPos val="low"/>
        <c:spPr>
          <a:ln/>
        </c:spPr>
        <c:txPr>
          <a:bodyPr rot="0" vert="horz"/>
          <a:lstStyle/>
          <a:p>
            <a:pPr>
              <a:defRPr lang="en-US"/>
            </a:pPr>
            <a:endParaRPr lang="en-US"/>
          </a:p>
        </c:txPr>
        <c:crossAx val="153086208"/>
        <c:crosses val="autoZero"/>
        <c:crossBetween val="midCat"/>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1b PSD'!$B$155</c:f>
              <c:strCache>
                <c:ptCount val="1"/>
                <c:pt idx="0">
                  <c:v>Huawei W-OFDM</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PSD'!$B$156:$B$254</c:f>
              <c:numCache>
                <c:formatCode>0.000_ </c:formatCode>
                <c:ptCount val="99"/>
                <c:pt idx="0">
                  <c:v>1.3916726405904356E-2</c:v>
                </c:pt>
                <c:pt idx="1">
                  <c:v>0.10041335752193525</c:v>
                </c:pt>
                <c:pt idx="2">
                  <c:v>0.12735155333001469</c:v>
                </c:pt>
                <c:pt idx="3">
                  <c:v>0.30680186170119583</c:v>
                </c:pt>
                <c:pt idx="4">
                  <c:v>-0.12315968826007939</c:v>
                </c:pt>
                <c:pt idx="5">
                  <c:v>0.39476528157856539</c:v>
                </c:pt>
                <c:pt idx="6">
                  <c:v>-0.38499999999999979</c:v>
                </c:pt>
                <c:pt idx="7">
                  <c:v>8.9054328264817997</c:v>
                </c:pt>
                <c:pt idx="8">
                  <c:v>8.4546144620778509</c:v>
                </c:pt>
                <c:pt idx="9">
                  <c:v>8.6570915730862019</c:v>
                </c:pt>
                <c:pt idx="10">
                  <c:v>8.9671121481576002</c:v>
                </c:pt>
                <c:pt idx="11">
                  <c:v>9.462803633818698</c:v>
                </c:pt>
                <c:pt idx="12">
                  <c:v>10.191223610586704</c:v>
                </c:pt>
                <c:pt idx="13">
                  <c:v>11.191904763584699</c:v>
                </c:pt>
                <c:pt idx="14">
                  <c:v>12.356462605573945</c:v>
                </c:pt>
                <c:pt idx="15">
                  <c:v>13.300594924377997</c:v>
                </c:pt>
                <c:pt idx="16">
                  <c:v>13.466681593837698</c:v>
                </c:pt>
                <c:pt idx="17">
                  <c:v>12.327006469451348</c:v>
                </c:pt>
                <c:pt idx="18">
                  <c:v>10.3249173153879</c:v>
                </c:pt>
                <c:pt idx="19">
                  <c:v>8.7199121702190538</c:v>
                </c:pt>
                <c:pt idx="20">
                  <c:v>8.5521120290847463</c:v>
                </c:pt>
                <c:pt idx="21">
                  <c:v>9.7097911138050961</c:v>
                </c:pt>
                <c:pt idx="22">
                  <c:v>11.018312709975554</c:v>
                </c:pt>
                <c:pt idx="23">
                  <c:v>11.955412576481351</c:v>
                </c:pt>
                <c:pt idx="24">
                  <c:v>12.265514517709498</c:v>
                </c:pt>
                <c:pt idx="25">
                  <c:v>11.650232982676897</c:v>
                </c:pt>
                <c:pt idx="26">
                  <c:v>10.858441013414598</c:v>
                </c:pt>
                <c:pt idx="27">
                  <c:v>10.295330779364797</c:v>
                </c:pt>
                <c:pt idx="28">
                  <c:v>9.9082766384445975</c:v>
                </c:pt>
                <c:pt idx="29">
                  <c:v>9.6854557308524534</c:v>
                </c:pt>
                <c:pt idx="30">
                  <c:v>10.064030916911946</c:v>
                </c:pt>
                <c:pt idx="31">
                  <c:v>10.794807279289799</c:v>
                </c:pt>
                <c:pt idx="32">
                  <c:v>10.949438854771053</c:v>
                </c:pt>
                <c:pt idx="33">
                  <c:v>10.911691122791005</c:v>
                </c:pt>
                <c:pt idx="34">
                  <c:v>11.056003414198941</c:v>
                </c:pt>
                <c:pt idx="35">
                  <c:v>11.191647864335501</c:v>
                </c:pt>
                <c:pt idx="36">
                  <c:v>11.031889559709597</c:v>
                </c:pt>
                <c:pt idx="37">
                  <c:v>10.812497737707901</c:v>
                </c:pt>
                <c:pt idx="38">
                  <c:v>10.592402283691655</c:v>
                </c:pt>
                <c:pt idx="39">
                  <c:v>9.9817654297459057</c:v>
                </c:pt>
                <c:pt idx="40">
                  <c:v>9.6526504120270999</c:v>
                </c:pt>
                <c:pt idx="41">
                  <c:v>10.037641319730994</c:v>
                </c:pt>
                <c:pt idx="42">
                  <c:v>10.675744145587586</c:v>
                </c:pt>
                <c:pt idx="43">
                  <c:v>11.093026159889561</c:v>
                </c:pt>
                <c:pt idx="44">
                  <c:v>11.454571504011199</c:v>
                </c:pt>
                <c:pt idx="45">
                  <c:v>11.722257409095505</c:v>
                </c:pt>
                <c:pt idx="46">
                  <c:v>11.2117405832646</c:v>
                </c:pt>
                <c:pt idx="47">
                  <c:v>10.313831406468296</c:v>
                </c:pt>
                <c:pt idx="48">
                  <c:v>9.7873668329998509</c:v>
                </c:pt>
                <c:pt idx="49">
                  <c:v>9.6965068086232975</c:v>
                </c:pt>
                <c:pt idx="50">
                  <c:v>9.8687353029193474</c:v>
                </c:pt>
                <c:pt idx="51">
                  <c:v>10.493611129960257</c:v>
                </c:pt>
                <c:pt idx="52">
                  <c:v>11.307931337184144</c:v>
                </c:pt>
                <c:pt idx="53">
                  <c:v>11.463652615997205</c:v>
                </c:pt>
                <c:pt idx="54">
                  <c:v>11.142906838620348</c:v>
                </c:pt>
                <c:pt idx="55">
                  <c:v>10.941388905193989</c:v>
                </c:pt>
                <c:pt idx="56">
                  <c:v>10.749236583966947</c:v>
                </c:pt>
                <c:pt idx="57">
                  <c:v>10.279292352262104</c:v>
                </c:pt>
                <c:pt idx="58">
                  <c:v>10.0351302390862</c:v>
                </c:pt>
                <c:pt idx="59">
                  <c:v>10.248065876214909</c:v>
                </c:pt>
                <c:pt idx="60">
                  <c:v>10.404758769779207</c:v>
                </c:pt>
                <c:pt idx="61">
                  <c:v>10.40460330698744</c:v>
                </c:pt>
                <c:pt idx="62">
                  <c:v>10.713927977433059</c:v>
                </c:pt>
                <c:pt idx="63">
                  <c:v>11.07768136946035</c:v>
                </c:pt>
                <c:pt idx="64">
                  <c:v>11.118422829162</c:v>
                </c:pt>
                <c:pt idx="65">
                  <c:v>11.081571533778501</c:v>
                </c:pt>
                <c:pt idx="66">
                  <c:v>11.106438919843498</c:v>
                </c:pt>
                <c:pt idx="67">
                  <c:v>10.731487602203998</c:v>
                </c:pt>
                <c:pt idx="68">
                  <c:v>9.9296805878680061</c:v>
                </c:pt>
                <c:pt idx="69">
                  <c:v>9.7263335315904982</c:v>
                </c:pt>
                <c:pt idx="70">
                  <c:v>10.076805912697495</c:v>
                </c:pt>
                <c:pt idx="71">
                  <c:v>10.452953821120005</c:v>
                </c:pt>
                <c:pt idx="72">
                  <c:v>10.885239755632</c:v>
                </c:pt>
                <c:pt idx="73">
                  <c:v>11.473803661394001</c:v>
                </c:pt>
                <c:pt idx="74">
                  <c:v>11.620080976733007</c:v>
                </c:pt>
                <c:pt idx="75">
                  <c:v>11.029221641610008</c:v>
                </c:pt>
                <c:pt idx="76">
                  <c:v>10.527698536110009</c:v>
                </c:pt>
                <c:pt idx="77">
                  <c:v>10.210064666486502</c:v>
                </c:pt>
                <c:pt idx="78">
                  <c:v>9.8494718054370054</c:v>
                </c:pt>
                <c:pt idx="79">
                  <c:v>9.8530037250359896</c:v>
                </c:pt>
                <c:pt idx="80">
                  <c:v>10.473062159053001</c:v>
                </c:pt>
                <c:pt idx="81">
                  <c:v>11.031815050426999</c:v>
                </c:pt>
                <c:pt idx="82">
                  <c:v>11.019577615730995</c:v>
                </c:pt>
                <c:pt idx="83">
                  <c:v>10.992790486155499</c:v>
                </c:pt>
                <c:pt idx="84">
                  <c:v>11.087881735753001</c:v>
                </c:pt>
                <c:pt idx="85">
                  <c:v>10.881288374967511</c:v>
                </c:pt>
                <c:pt idx="86">
                  <c:v>10.531501063595499</c:v>
                </c:pt>
                <c:pt idx="87">
                  <c:v>10.421951013732496</c:v>
                </c:pt>
                <c:pt idx="88">
                  <c:v>10.348621732796502</c:v>
                </c:pt>
                <c:pt idx="89">
                  <c:v>10.03650352239201</c:v>
                </c:pt>
                <c:pt idx="90">
                  <c:v>10.099494198314005</c:v>
                </c:pt>
                <c:pt idx="91">
                  <c:v>10.5899733091195</c:v>
                </c:pt>
                <c:pt idx="92">
                  <c:v>10.930901035273493</c:v>
                </c:pt>
                <c:pt idx="93">
                  <c:v>11.046789795350506</c:v>
                </c:pt>
                <c:pt idx="94">
                  <c:v>11.297908182913503</c:v>
                </c:pt>
                <c:pt idx="95">
                  <c:v>11.354748239802504</c:v>
                </c:pt>
                <c:pt idx="96">
                  <c:v>10.6649192001465</c:v>
                </c:pt>
                <c:pt idx="97">
                  <c:v>10.005474697208996</c:v>
                </c:pt>
                <c:pt idx="98">
                  <c:v>9.8544554773920083</c:v>
                </c:pt>
              </c:numCache>
            </c:numRef>
          </c:yVal>
        </c:ser>
        <c:ser>
          <c:idx val="1"/>
          <c:order val="1"/>
          <c:tx>
            <c:strRef>
              <c:f>'Case 1b PSD'!$C$155</c:f>
              <c:strCache>
                <c:ptCount val="1"/>
                <c:pt idx="0">
                  <c:v>ZTE FB-OFDM</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PSD'!$C$156:$C$254</c:f>
              <c:numCache>
                <c:formatCode>0.000_ </c:formatCode>
                <c:ptCount val="99"/>
                <c:pt idx="0">
                  <c:v>-1.3916726405906132E-2</c:v>
                </c:pt>
                <c:pt idx="1">
                  <c:v>-0.10041335752193525</c:v>
                </c:pt>
                <c:pt idx="2">
                  <c:v>-0.12735155333001469</c:v>
                </c:pt>
                <c:pt idx="3">
                  <c:v>-0.30680186170119494</c:v>
                </c:pt>
                <c:pt idx="4">
                  <c:v>0.12315968826008117</c:v>
                </c:pt>
                <c:pt idx="5">
                  <c:v>-0.39476528157856539</c:v>
                </c:pt>
                <c:pt idx="6">
                  <c:v>0.38499999999999979</c:v>
                </c:pt>
                <c:pt idx="7">
                  <c:v>-8.9054328264817997</c:v>
                </c:pt>
                <c:pt idx="8">
                  <c:v>-8.4546144620778492</c:v>
                </c:pt>
                <c:pt idx="9">
                  <c:v>-8.6570915730861984</c:v>
                </c:pt>
                <c:pt idx="10">
                  <c:v>-8.9671121481575966</c:v>
                </c:pt>
                <c:pt idx="11">
                  <c:v>-9.462803633818698</c:v>
                </c:pt>
                <c:pt idx="12">
                  <c:v>-10.191223610586697</c:v>
                </c:pt>
                <c:pt idx="13">
                  <c:v>-11.191904763584702</c:v>
                </c:pt>
                <c:pt idx="14">
                  <c:v>-12.356462605573952</c:v>
                </c:pt>
                <c:pt idx="15">
                  <c:v>-13.300594924378004</c:v>
                </c:pt>
                <c:pt idx="16">
                  <c:v>-13.466681593837698</c:v>
                </c:pt>
                <c:pt idx="17">
                  <c:v>-12.327006469451348</c:v>
                </c:pt>
                <c:pt idx="18">
                  <c:v>-10.3249173153879</c:v>
                </c:pt>
                <c:pt idx="19">
                  <c:v>-8.7199121702190467</c:v>
                </c:pt>
                <c:pt idx="20">
                  <c:v>-8.5521120290847534</c:v>
                </c:pt>
                <c:pt idx="21">
                  <c:v>-9.7097911138050961</c:v>
                </c:pt>
                <c:pt idx="22">
                  <c:v>-11.018312709975547</c:v>
                </c:pt>
                <c:pt idx="23">
                  <c:v>-11.955412576481351</c:v>
                </c:pt>
                <c:pt idx="24">
                  <c:v>-12.265514517709505</c:v>
                </c:pt>
                <c:pt idx="25">
                  <c:v>-11.650232982676897</c:v>
                </c:pt>
                <c:pt idx="26">
                  <c:v>-10.858441013414605</c:v>
                </c:pt>
                <c:pt idx="27">
                  <c:v>-10.295330779364804</c:v>
                </c:pt>
                <c:pt idx="28">
                  <c:v>-9.9082766384446046</c:v>
                </c:pt>
                <c:pt idx="29">
                  <c:v>-9.6854557308524534</c:v>
                </c:pt>
                <c:pt idx="30">
                  <c:v>-10.064030916911946</c:v>
                </c:pt>
                <c:pt idx="31">
                  <c:v>-10.794807279289799</c:v>
                </c:pt>
                <c:pt idx="32">
                  <c:v>-10.949438854771046</c:v>
                </c:pt>
                <c:pt idx="33">
                  <c:v>-10.911691122790998</c:v>
                </c:pt>
                <c:pt idx="34">
                  <c:v>-11.056003414198955</c:v>
                </c:pt>
                <c:pt idx="35">
                  <c:v>-11.191647864335494</c:v>
                </c:pt>
                <c:pt idx="36">
                  <c:v>-11.031889559709597</c:v>
                </c:pt>
                <c:pt idx="37">
                  <c:v>-10.812497737707901</c:v>
                </c:pt>
                <c:pt idx="38">
                  <c:v>-10.592402283691655</c:v>
                </c:pt>
                <c:pt idx="39">
                  <c:v>-9.9817654297458915</c:v>
                </c:pt>
                <c:pt idx="40">
                  <c:v>-9.6526504120270999</c:v>
                </c:pt>
                <c:pt idx="41">
                  <c:v>-10.037641319731009</c:v>
                </c:pt>
                <c:pt idx="42">
                  <c:v>-10.675744145587601</c:v>
                </c:pt>
                <c:pt idx="43">
                  <c:v>-11.093026159889547</c:v>
                </c:pt>
                <c:pt idx="44">
                  <c:v>-11.454571504011199</c:v>
                </c:pt>
                <c:pt idx="45">
                  <c:v>-11.722257409095505</c:v>
                </c:pt>
                <c:pt idx="46">
                  <c:v>-11.2117405832646</c:v>
                </c:pt>
                <c:pt idx="47">
                  <c:v>-10.313831406468296</c:v>
                </c:pt>
                <c:pt idx="48">
                  <c:v>-9.7873668329998509</c:v>
                </c:pt>
                <c:pt idx="49">
                  <c:v>-9.6965068086232975</c:v>
                </c:pt>
                <c:pt idx="50">
                  <c:v>-9.8687353029193474</c:v>
                </c:pt>
                <c:pt idx="51">
                  <c:v>-10.493611129960243</c:v>
                </c:pt>
                <c:pt idx="52">
                  <c:v>-11.307931337184144</c:v>
                </c:pt>
                <c:pt idx="53">
                  <c:v>-11.463652615997191</c:v>
                </c:pt>
                <c:pt idx="54">
                  <c:v>-11.142906838620348</c:v>
                </c:pt>
                <c:pt idx="55">
                  <c:v>-10.941388905194003</c:v>
                </c:pt>
                <c:pt idx="56">
                  <c:v>-10.749236583966947</c:v>
                </c:pt>
                <c:pt idx="57">
                  <c:v>-10.279292352262104</c:v>
                </c:pt>
                <c:pt idx="58">
                  <c:v>-10.0351302390862</c:v>
                </c:pt>
                <c:pt idx="59">
                  <c:v>-10.248065876214895</c:v>
                </c:pt>
                <c:pt idx="60">
                  <c:v>-10.404758769779207</c:v>
                </c:pt>
                <c:pt idx="61">
                  <c:v>-10.404603306987454</c:v>
                </c:pt>
                <c:pt idx="62">
                  <c:v>-10.713927977433045</c:v>
                </c:pt>
                <c:pt idx="63">
                  <c:v>-11.07768136946035</c:v>
                </c:pt>
                <c:pt idx="64">
                  <c:v>-11.118422829162</c:v>
                </c:pt>
                <c:pt idx="65">
                  <c:v>-11.081571533778501</c:v>
                </c:pt>
                <c:pt idx="66">
                  <c:v>-11.106438919843512</c:v>
                </c:pt>
                <c:pt idx="67">
                  <c:v>-10.731487602203998</c:v>
                </c:pt>
                <c:pt idx="68">
                  <c:v>-9.9296805878680061</c:v>
                </c:pt>
                <c:pt idx="69">
                  <c:v>-9.7263335315904982</c:v>
                </c:pt>
                <c:pt idx="70">
                  <c:v>-10.076805912697495</c:v>
                </c:pt>
                <c:pt idx="71">
                  <c:v>-10.452953821120005</c:v>
                </c:pt>
                <c:pt idx="72">
                  <c:v>-10.885239755632</c:v>
                </c:pt>
                <c:pt idx="73">
                  <c:v>-11.473803661394001</c:v>
                </c:pt>
                <c:pt idx="74">
                  <c:v>-11.620080976732993</c:v>
                </c:pt>
                <c:pt idx="75">
                  <c:v>-11.029221641609993</c:v>
                </c:pt>
                <c:pt idx="76">
                  <c:v>-10.527698536109995</c:v>
                </c:pt>
                <c:pt idx="77">
                  <c:v>-10.210064666486502</c:v>
                </c:pt>
                <c:pt idx="78">
                  <c:v>-9.8494718054370054</c:v>
                </c:pt>
                <c:pt idx="79">
                  <c:v>-9.8530037250360039</c:v>
                </c:pt>
                <c:pt idx="80">
                  <c:v>-10.473062159053001</c:v>
                </c:pt>
                <c:pt idx="81">
                  <c:v>-11.031815050426999</c:v>
                </c:pt>
                <c:pt idx="82">
                  <c:v>-11.019577615731009</c:v>
                </c:pt>
                <c:pt idx="83">
                  <c:v>-10.992790486155499</c:v>
                </c:pt>
                <c:pt idx="84">
                  <c:v>-11.087881735753001</c:v>
                </c:pt>
                <c:pt idx="85">
                  <c:v>-10.881288374967497</c:v>
                </c:pt>
                <c:pt idx="86">
                  <c:v>-10.531501063595499</c:v>
                </c:pt>
                <c:pt idx="87">
                  <c:v>-10.421951013732496</c:v>
                </c:pt>
                <c:pt idx="88">
                  <c:v>-10.348621732796502</c:v>
                </c:pt>
                <c:pt idx="89">
                  <c:v>-10.036503522391996</c:v>
                </c:pt>
                <c:pt idx="90">
                  <c:v>-10.099494198313991</c:v>
                </c:pt>
                <c:pt idx="91">
                  <c:v>-10.5899733091195</c:v>
                </c:pt>
                <c:pt idx="92">
                  <c:v>-10.930901035273507</c:v>
                </c:pt>
                <c:pt idx="93">
                  <c:v>-11.046789795350492</c:v>
                </c:pt>
                <c:pt idx="94">
                  <c:v>-11.297908182913488</c:v>
                </c:pt>
                <c:pt idx="95">
                  <c:v>-11.354748239802504</c:v>
                </c:pt>
                <c:pt idx="96">
                  <c:v>-10.6649192001465</c:v>
                </c:pt>
                <c:pt idx="97">
                  <c:v>-10.00547469720901</c:v>
                </c:pt>
                <c:pt idx="98">
                  <c:v>-9.8544554773919941</c:v>
                </c:pt>
              </c:numCache>
            </c:numRef>
          </c:yVal>
        </c:ser>
        <c:ser>
          <c:idx val="2"/>
          <c:order val="2"/>
          <c:tx>
            <c:strRef>
              <c:f>'Case 1b PSD'!$D$155</c:f>
              <c:strCache>
                <c:ptCount val="1"/>
                <c:pt idx="0">
                  <c:v>Company2</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PSD'!$D$156:$D$254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3"/>
          <c:order val="3"/>
          <c:tx>
            <c:strRef>
              <c:f>'Case 1b PSD'!$E$155</c:f>
              <c:strCache>
                <c:ptCount val="1"/>
                <c:pt idx="0">
                  <c:v>CompanyX</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PSD'!$E$156:$E$254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4"/>
          <c:order val="4"/>
          <c:tx>
            <c:strRef>
              <c:f>'Case 1b PSD'!$F$155</c:f>
              <c:strCache>
                <c:ptCount val="1"/>
                <c:pt idx="0">
                  <c:v>CompanyX</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PSD'!$F$156:$F$254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5"/>
          <c:order val="5"/>
          <c:tx>
            <c:strRef>
              <c:f>'Case 1b PSD'!$G$155</c:f>
              <c:strCache>
                <c:ptCount val="1"/>
                <c:pt idx="0">
                  <c:v>CompanyX</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PSD'!$G$156:$G$254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6"/>
          <c:order val="6"/>
          <c:tx>
            <c:strRef>
              <c:f>'Case 1b PSD'!$H$155</c:f>
              <c:strCache>
                <c:ptCount val="1"/>
                <c:pt idx="0">
                  <c:v>CompanyX</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PSD'!$H$156:$H$254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7"/>
          <c:order val="7"/>
          <c:tx>
            <c:strRef>
              <c:f>'Case 1b PSD'!$I$155</c:f>
              <c:strCache>
                <c:ptCount val="1"/>
                <c:pt idx="0">
                  <c:v>CompanyX</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PSD'!$I$156:$I$254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11"/>
          <c:order val="8"/>
          <c:tx>
            <c:strRef>
              <c:f>'Case 1b PSD'!$J$155</c:f>
              <c:strCache>
                <c:ptCount val="1"/>
                <c:pt idx="0">
                  <c:v>CompanyX</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PSD'!$J$156:$J$254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9"/>
          <c:order val="9"/>
          <c:tx>
            <c:strRef>
              <c:f>'Case 1b PSD'!$K$155</c:f>
              <c:strCache>
                <c:ptCount val="1"/>
                <c:pt idx="0">
                  <c:v>0</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PSD'!$K$156:$K$254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8"/>
          <c:order val="10"/>
          <c:tx>
            <c:strRef>
              <c:f>'Case 1b PSD'!$L$155</c:f>
              <c:strCache>
                <c:ptCount val="1"/>
                <c:pt idx="0">
                  <c:v>0</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PSD'!$L$156:$L$254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12"/>
          <c:order val="11"/>
          <c:tx>
            <c:strRef>
              <c:f>'Case 1b PSD'!$M$155</c:f>
              <c:strCache>
                <c:ptCount val="1"/>
                <c:pt idx="0">
                  <c:v>0</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PSD'!$M$156:$M$254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10"/>
          <c:order val="12"/>
          <c:tx>
            <c:strRef>
              <c:f>'Case 1b PSD'!$N$155</c:f>
              <c:strCache>
                <c:ptCount val="1"/>
                <c:pt idx="0">
                  <c:v>0</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PSD'!$N$156:$N$254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13"/>
          <c:order val="13"/>
          <c:tx>
            <c:strRef>
              <c:f>'Case 1b PSD'!$O$155</c:f>
              <c:strCache>
                <c:ptCount val="1"/>
                <c:pt idx="0">
                  <c:v>0</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PSD'!$O$156:$O$254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14"/>
          <c:order val="14"/>
          <c:tx>
            <c:strRef>
              <c:f>'Case 1b PSD'!$P$155</c:f>
              <c:strCache>
                <c:ptCount val="1"/>
                <c:pt idx="0">
                  <c:v>0</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PSD'!$P$156:$P$254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15"/>
          <c:order val="15"/>
          <c:tx>
            <c:strRef>
              <c:f>'Case 1b PSD'!$Q$155</c:f>
              <c:strCache>
                <c:ptCount val="1"/>
                <c:pt idx="0">
                  <c:v>0</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PSD'!$Q$156:$Q$254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16"/>
          <c:order val="16"/>
          <c:tx>
            <c:strRef>
              <c:f>'Case 1b PSD'!$R$155</c:f>
              <c:strCache>
                <c:ptCount val="1"/>
                <c:pt idx="0">
                  <c:v>0</c:v>
                </c:pt>
              </c:strCache>
            </c:strRef>
          </c:tx>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PSD'!$R$156:$R$254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17"/>
          <c:order val="17"/>
          <c:tx>
            <c:strRef>
              <c:f>'Case 1b PSD'!$S$155</c:f>
              <c:strCache>
                <c:ptCount val="1"/>
                <c:pt idx="0">
                  <c:v>0</c:v>
                </c:pt>
              </c:strCache>
            </c:strRef>
          </c:tx>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PSD'!$S$156:$S$254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18"/>
          <c:order val="18"/>
          <c:tx>
            <c:strRef>
              <c:f>'Case 1b PSD'!$T$155</c:f>
              <c:strCache>
                <c:ptCount val="1"/>
                <c:pt idx="0">
                  <c:v>0</c:v>
                </c:pt>
              </c:strCache>
            </c:strRef>
          </c:tx>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PSD'!$T$156:$T$254</c:f>
              <c:numCache>
                <c:formatCode>0.000_ </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yVal>
        </c:ser>
        <c:ser>
          <c:idx val="19"/>
          <c:order val="19"/>
          <c:tx>
            <c:strRef>
              <c:f>'Case 1b PSD'!$U$155</c:f>
              <c:strCache>
                <c:ptCount val="1"/>
                <c:pt idx="0">
                  <c:v>0</c:v>
                </c:pt>
              </c:strCache>
            </c:strRef>
          </c:tx>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PSD'!$U$156:$U$254</c:f>
              <c:numCache>
                <c:formatCode>0.000_ </c:formatCode>
                <c:ptCount val="99"/>
              </c:numCache>
            </c:numRef>
          </c:yVal>
        </c:ser>
        <c:ser>
          <c:idx val="20"/>
          <c:order val="20"/>
          <c:tx>
            <c:strRef>
              <c:f>'Case 1b PSD'!$V$155</c:f>
              <c:strCache>
                <c:ptCount val="1"/>
                <c:pt idx="0">
                  <c:v>0</c:v>
                </c:pt>
              </c:strCache>
            </c:strRef>
          </c:tx>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PSD'!$V$156:$V$254</c:f>
              <c:numCache>
                <c:formatCode>0.000_ </c:formatCode>
                <c:ptCount val="99"/>
              </c:numCache>
            </c:numRef>
          </c:yVal>
        </c:ser>
        <c:ser>
          <c:idx val="21"/>
          <c:order val="21"/>
          <c:tx>
            <c:strRef>
              <c:f>'Case 1b PSD'!$W$155</c:f>
              <c:strCache>
                <c:ptCount val="1"/>
                <c:pt idx="0">
                  <c:v>0</c:v>
                </c:pt>
              </c:strCache>
            </c:strRef>
          </c:tx>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PSD'!$W$156:$W$254</c:f>
              <c:numCache>
                <c:formatCode>0.000_ </c:formatCode>
                <c:ptCount val="99"/>
              </c:numCache>
            </c:numRef>
          </c:yVal>
        </c:ser>
        <c:ser>
          <c:idx val="22"/>
          <c:order val="22"/>
          <c:tx>
            <c:strRef>
              <c:f>'Case 1b PSD'!$X$155</c:f>
              <c:strCache>
                <c:ptCount val="1"/>
                <c:pt idx="0">
                  <c:v>0</c:v>
                </c:pt>
              </c:strCache>
            </c:strRef>
          </c:tx>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PSD'!$X$156:$X$254</c:f>
              <c:numCache>
                <c:formatCode>0.000_ </c:formatCode>
                <c:ptCount val="99"/>
              </c:numCache>
            </c:numRef>
          </c:yVal>
        </c:ser>
        <c:ser>
          <c:idx val="23"/>
          <c:order val="23"/>
          <c:tx>
            <c:strRef>
              <c:f>'Case 1b PSD'!$Y$155</c:f>
              <c:strCache>
                <c:ptCount val="1"/>
                <c:pt idx="0">
                  <c:v>0</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PSD'!$Y$156:$Y$254</c:f>
              <c:numCache>
                <c:formatCode>0.000_ </c:formatCode>
                <c:ptCount val="99"/>
              </c:numCache>
            </c:numRef>
          </c:yVal>
        </c:ser>
        <c:ser>
          <c:idx val="24"/>
          <c:order val="24"/>
          <c:tx>
            <c:strRef>
              <c:f>'Case 1b PSD'!$Z$155</c:f>
              <c:strCache>
                <c:ptCount val="1"/>
                <c:pt idx="0">
                  <c:v>0</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PSD'!$Z$156:$Z$254</c:f>
              <c:numCache>
                <c:formatCode>0.000_ </c:formatCode>
                <c:ptCount val="99"/>
              </c:numCache>
            </c:numRef>
          </c:yVal>
        </c:ser>
        <c:ser>
          <c:idx val="25"/>
          <c:order val="25"/>
          <c:tx>
            <c:strRef>
              <c:f>'Case 1b PSD'!$AA$155</c:f>
              <c:strCache>
                <c:ptCount val="1"/>
                <c:pt idx="0">
                  <c:v>0</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PSD'!$AA$156:$AA$254</c:f>
              <c:numCache>
                <c:formatCode>0.000_ </c:formatCode>
                <c:ptCount val="99"/>
              </c:numCache>
            </c:numRef>
          </c:yVal>
        </c:ser>
        <c:ser>
          <c:idx val="26"/>
          <c:order val="26"/>
          <c:tx>
            <c:strRef>
              <c:f>'Case 1b PSD'!$AB$155</c:f>
              <c:strCache>
                <c:ptCount val="1"/>
                <c:pt idx="0">
                  <c:v>0</c:v>
                </c:pt>
              </c:strCache>
            </c:strRef>
          </c:tx>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PSD'!$AB$156:$AB$254</c:f>
              <c:numCache>
                <c:formatCode>0.000_ </c:formatCode>
                <c:ptCount val="99"/>
              </c:numCache>
            </c:numRef>
          </c:yVal>
        </c:ser>
        <c:ser>
          <c:idx val="27"/>
          <c:order val="27"/>
          <c:tx>
            <c:strRef>
              <c:f>'Case 1b PSD'!$AC$155</c:f>
              <c:strCache>
                <c:ptCount val="1"/>
                <c:pt idx="0">
                  <c:v>0</c:v>
                </c:pt>
              </c:strCache>
            </c:strRef>
          </c:tx>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PSD'!$AC$156:$AC$254</c:f>
              <c:numCache>
                <c:formatCode>0.000_ </c:formatCode>
                <c:ptCount val="99"/>
              </c:numCache>
            </c:numRef>
          </c:yVal>
        </c:ser>
        <c:ser>
          <c:idx val="28"/>
          <c:order val="28"/>
          <c:tx>
            <c:strRef>
              <c:f>'Case 1b PSD'!$AD$155</c:f>
              <c:strCache>
                <c:ptCount val="1"/>
                <c:pt idx="0">
                  <c:v>0</c:v>
                </c:pt>
              </c:strCache>
            </c:strRef>
          </c:tx>
          <c:marker>
            <c:symbol val="none"/>
          </c:marker>
          <c:xVal>
            <c:numRef>
              <c:f>'Case 1b PSD'!$AE$156:$AE$254</c:f>
              <c:numCache>
                <c:formatCode>0.00</c:formatCode>
                <c:ptCount val="99"/>
                <c:pt idx="0">
                  <c:v>8.2060832735940963</c:v>
                </c:pt>
                <c:pt idx="1">
                  <c:v>8.2295866424780648</c:v>
                </c:pt>
                <c:pt idx="2">
                  <c:v>7.972648446669985</c:v>
                </c:pt>
                <c:pt idx="3">
                  <c:v>7.7431981382988049</c:v>
                </c:pt>
                <c:pt idx="4">
                  <c:v>8.4031596882600788</c:v>
                </c:pt>
                <c:pt idx="5">
                  <c:v>7.8152347184214355</c:v>
                </c:pt>
                <c:pt idx="6">
                  <c:v>7.8650000000000002</c:v>
                </c:pt>
                <c:pt idx="7">
                  <c:v>-15.2454328264818</c:v>
                </c:pt>
                <c:pt idx="8">
                  <c:v>-20.764614462077851</c:v>
                </c:pt>
                <c:pt idx="9">
                  <c:v>-24.457091573086203</c:v>
                </c:pt>
                <c:pt idx="10">
                  <c:v>-27.6271121481576</c:v>
                </c:pt>
                <c:pt idx="11">
                  <c:v>-30.742803633818699</c:v>
                </c:pt>
                <c:pt idx="12">
                  <c:v>-34.051223610586703</c:v>
                </c:pt>
                <c:pt idx="13">
                  <c:v>-37.711904763584698</c:v>
                </c:pt>
                <c:pt idx="14">
                  <c:v>-41.706462605573947</c:v>
                </c:pt>
                <c:pt idx="15">
                  <c:v>-45.730594924377996</c:v>
                </c:pt>
                <c:pt idx="16">
                  <c:v>-49.286681593837699</c:v>
                </c:pt>
                <c:pt idx="17">
                  <c:v>-51.907006469451346</c:v>
                </c:pt>
                <c:pt idx="18">
                  <c:v>-53.984917315387897</c:v>
                </c:pt>
                <c:pt idx="19">
                  <c:v>-56.229912170219052</c:v>
                </c:pt>
                <c:pt idx="20">
                  <c:v>-58.202112029084745</c:v>
                </c:pt>
                <c:pt idx="21">
                  <c:v>-59.549791113805099</c:v>
                </c:pt>
                <c:pt idx="22">
                  <c:v>-60.668312709975552</c:v>
                </c:pt>
                <c:pt idx="23">
                  <c:v>-61.795412576481354</c:v>
                </c:pt>
                <c:pt idx="24">
                  <c:v>-62.835514517709498</c:v>
                </c:pt>
                <c:pt idx="25">
                  <c:v>-63.490232982676901</c:v>
                </c:pt>
                <c:pt idx="26">
                  <c:v>-64.4584410134146</c:v>
                </c:pt>
                <c:pt idx="27">
                  <c:v>-66.085330779364796</c:v>
                </c:pt>
                <c:pt idx="28">
                  <c:v>-68.058276638444596</c:v>
                </c:pt>
                <c:pt idx="29">
                  <c:v>-69.765455730852452</c:v>
                </c:pt>
                <c:pt idx="30">
                  <c:v>-70.954030916911947</c:v>
                </c:pt>
                <c:pt idx="31">
                  <c:v>-71.5748072792898</c:v>
                </c:pt>
                <c:pt idx="32">
                  <c:v>-71.459438854771051</c:v>
                </c:pt>
                <c:pt idx="33">
                  <c:v>-71.421691122791003</c:v>
                </c:pt>
                <c:pt idx="34">
                  <c:v>-72.006003414198943</c:v>
                </c:pt>
                <c:pt idx="35">
                  <c:v>-73.041647864335502</c:v>
                </c:pt>
                <c:pt idx="36">
                  <c:v>-74.2318895597096</c:v>
                </c:pt>
                <c:pt idx="37">
                  <c:v>-75.712497737707906</c:v>
                </c:pt>
                <c:pt idx="38">
                  <c:v>-77.252402283691652</c:v>
                </c:pt>
                <c:pt idx="39">
                  <c:v>-77.951765429745905</c:v>
                </c:pt>
                <c:pt idx="40">
                  <c:v>-78.022650412027104</c:v>
                </c:pt>
                <c:pt idx="41">
                  <c:v>-78.16764131973099</c:v>
                </c:pt>
                <c:pt idx="42">
                  <c:v>-78.465744145587593</c:v>
                </c:pt>
                <c:pt idx="43">
                  <c:v>-78.803026159889555</c:v>
                </c:pt>
                <c:pt idx="44">
                  <c:v>-79.494571504011205</c:v>
                </c:pt>
                <c:pt idx="45">
                  <c:v>-80.522257409095502</c:v>
                </c:pt>
                <c:pt idx="46">
                  <c:v>-81.171740583264594</c:v>
                </c:pt>
                <c:pt idx="47">
                  <c:v>-81.733831406468298</c:v>
                </c:pt>
                <c:pt idx="48">
                  <c:v>-82.657366832999855</c:v>
                </c:pt>
                <c:pt idx="49">
                  <c:v>-83.536506808623301</c:v>
                </c:pt>
                <c:pt idx="50">
                  <c:v>-83.878735302919353</c:v>
                </c:pt>
                <c:pt idx="51">
                  <c:v>-84.163611129960259</c:v>
                </c:pt>
                <c:pt idx="52">
                  <c:v>-84.59793133718415</c:v>
                </c:pt>
                <c:pt idx="53">
                  <c:v>-84.653652615997203</c:v>
                </c:pt>
                <c:pt idx="54">
                  <c:v>-84.612906838620347</c:v>
                </c:pt>
                <c:pt idx="55">
                  <c:v>-85.111388905193991</c:v>
                </c:pt>
                <c:pt idx="56">
                  <c:v>-85.999236583966947</c:v>
                </c:pt>
                <c:pt idx="57">
                  <c:v>-86.849292352262097</c:v>
                </c:pt>
                <c:pt idx="58">
                  <c:v>-87.865130239086199</c:v>
                </c:pt>
                <c:pt idx="59">
                  <c:v>-88.798065876214906</c:v>
                </c:pt>
                <c:pt idx="60">
                  <c:v>-88.9747587697792</c:v>
                </c:pt>
                <c:pt idx="61">
                  <c:v>-88.554603306987445</c:v>
                </c:pt>
                <c:pt idx="62">
                  <c:v>-88.463927977433059</c:v>
                </c:pt>
                <c:pt idx="63">
                  <c:v>-88.727681369460356</c:v>
                </c:pt>
                <c:pt idx="64">
                  <c:v>-89.028422829161997</c:v>
                </c:pt>
                <c:pt idx="65">
                  <c:v>-89.671571533778504</c:v>
                </c:pt>
                <c:pt idx="66">
                  <c:v>-90.736438919843494</c:v>
                </c:pt>
                <c:pt idx="67">
                  <c:v>-91.591487602203998</c:v>
                </c:pt>
                <c:pt idx="68">
                  <c:v>-91.889680587868</c:v>
                </c:pt>
                <c:pt idx="69">
                  <c:v>-92.226333531590498</c:v>
                </c:pt>
                <c:pt idx="70">
                  <c:v>-92.446805912697499</c:v>
                </c:pt>
                <c:pt idx="71">
                  <c:v>-92.362953821120001</c:v>
                </c:pt>
                <c:pt idx="72">
                  <c:v>-92.395239755632005</c:v>
                </c:pt>
                <c:pt idx="73">
                  <c:v>-92.883803661393998</c:v>
                </c:pt>
                <c:pt idx="74">
                  <c:v>-93.32008097673301</c:v>
                </c:pt>
                <c:pt idx="75">
                  <c:v>-93.409221641610003</c:v>
                </c:pt>
                <c:pt idx="76">
                  <c:v>-93.917698536110009</c:v>
                </c:pt>
                <c:pt idx="77">
                  <c:v>-94.7600646664865</c:v>
                </c:pt>
                <c:pt idx="78">
                  <c:v>-95.369471805437001</c:v>
                </c:pt>
                <c:pt idx="79">
                  <c:v>-95.753003725035995</c:v>
                </c:pt>
                <c:pt idx="80">
                  <c:v>-96.133062159052997</c:v>
                </c:pt>
                <c:pt idx="81">
                  <c:v>-96.201815050427001</c:v>
                </c:pt>
                <c:pt idx="82">
                  <c:v>-95.789577615730991</c:v>
                </c:pt>
                <c:pt idx="83">
                  <c:v>-95.692790486155502</c:v>
                </c:pt>
                <c:pt idx="84">
                  <c:v>-96.087881735753001</c:v>
                </c:pt>
                <c:pt idx="85">
                  <c:v>-96.571288374967509</c:v>
                </c:pt>
                <c:pt idx="86">
                  <c:v>-97.221501063595497</c:v>
                </c:pt>
                <c:pt idx="87">
                  <c:v>-98.231951013732498</c:v>
                </c:pt>
                <c:pt idx="88">
                  <c:v>-99.008621732796499</c:v>
                </c:pt>
                <c:pt idx="89">
                  <c:v>-98.926503522392011</c:v>
                </c:pt>
                <c:pt idx="90">
                  <c:v>-98.659494198314007</c:v>
                </c:pt>
                <c:pt idx="91">
                  <c:v>-98.629973309119507</c:v>
                </c:pt>
                <c:pt idx="92">
                  <c:v>-98.600901035273495</c:v>
                </c:pt>
                <c:pt idx="93">
                  <c:v>-98.656789795350505</c:v>
                </c:pt>
                <c:pt idx="94">
                  <c:v>-99.247908182913505</c:v>
                </c:pt>
                <c:pt idx="95">
                  <c:v>-100.0147482398025</c:v>
                </c:pt>
                <c:pt idx="96">
                  <c:v>-100.3249192001465</c:v>
                </c:pt>
                <c:pt idx="97">
                  <c:v>-100.72547469720899</c:v>
                </c:pt>
                <c:pt idx="98">
                  <c:v>-101.29445547739201</c:v>
                </c:pt>
              </c:numCache>
            </c:numRef>
          </c:xVal>
          <c:yVal>
            <c:numRef>
              <c:f>'Case 1b PSD'!$AD$156:$AD$254</c:f>
              <c:numCache>
                <c:formatCode>0.000_ </c:formatCode>
                <c:ptCount val="99"/>
              </c:numCache>
            </c:numRef>
          </c:yVal>
        </c:ser>
        <c:axId val="153393408"/>
        <c:axId val="153407872"/>
      </c:scatterChart>
      <c:valAx>
        <c:axId val="153393408"/>
        <c:scaling>
          <c:orientation val="minMax"/>
          <c:max val="30"/>
          <c:min val="-40"/>
        </c:scaling>
        <c:axPos val="b"/>
        <c:majorGridlines/>
        <c:title>
          <c:tx>
            <c:rich>
              <a:bodyPr/>
              <a:lstStyle/>
              <a:p>
                <a:pPr>
                  <a:defRPr lang="ja-JP"/>
                </a:pPr>
                <a:r>
                  <a:rPr lang="en-US"/>
                  <a:t>mean PSD (dBm/30kHz)</a:t>
                </a:r>
              </a:p>
            </c:rich>
          </c:tx>
          <c:layout>
            <c:manualLayout>
              <c:xMode val="edge"/>
              <c:yMode val="edge"/>
              <c:x val="0.38045945287767247"/>
              <c:y val="0.92089267540215902"/>
            </c:manualLayout>
          </c:layout>
        </c:title>
        <c:numFmt formatCode="#,##0" sourceLinked="0"/>
        <c:majorTickMark val="cross"/>
        <c:minorTickMark val="cross"/>
        <c:tickLblPos val="nextTo"/>
        <c:txPr>
          <a:bodyPr rot="0" vert="horz"/>
          <a:lstStyle/>
          <a:p>
            <a:pPr>
              <a:defRPr lang="ja-JP"/>
            </a:pPr>
            <a:endParaRPr lang="en-US"/>
          </a:p>
        </c:txPr>
        <c:crossAx val="153407872"/>
        <c:crossesAt val="-2"/>
        <c:crossBetween val="midCat"/>
      </c:valAx>
      <c:valAx>
        <c:axId val="153407872"/>
        <c:scaling>
          <c:orientation val="minMax"/>
          <c:min val="-2"/>
        </c:scaling>
        <c:axPos val="l"/>
        <c:majorGridlines/>
        <c:title>
          <c:tx>
            <c:rich>
              <a:bodyPr/>
              <a:lstStyle/>
              <a:p>
                <a:pPr>
                  <a:defRPr lang="ja-JP"/>
                </a:pPr>
                <a:r>
                  <a:rPr lang="en-US"/>
                  <a:t>Deviation (dBm/30kHz) </a:t>
                </a:r>
              </a:p>
            </c:rich>
          </c:tx>
          <c:layout>
            <c:manualLayout>
              <c:xMode val="edge"/>
              <c:yMode val="edge"/>
              <c:x val="7.0069987364667534E-3"/>
              <c:y val="0.28205255064280832"/>
            </c:manualLayout>
          </c:layout>
        </c:title>
        <c:numFmt formatCode="#,##0" sourceLinked="0"/>
        <c:majorTickMark val="cross"/>
        <c:minorTickMark val="out"/>
        <c:tickLblPos val="low"/>
        <c:txPr>
          <a:bodyPr rot="0" vert="horz"/>
          <a:lstStyle/>
          <a:p>
            <a:pPr>
              <a:defRPr lang="ja-JP"/>
            </a:pPr>
            <a:endParaRPr lang="en-US"/>
          </a:p>
        </c:txPr>
        <c:crossAx val="153393408"/>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24.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1b PSD'!$B$155</c:f>
              <c:strCache>
                <c:ptCount val="1"/>
                <c:pt idx="0">
                  <c:v>Huawei W-OFDM</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PSD'!$AG$156:$AG$254</c:f>
              <c:numCache>
                <c:formatCode>0.000_ </c:formatCode>
                <c:ptCount val="99"/>
                <c:pt idx="0">
                  <c:v>2.0537477590705677E-2</c:v>
                </c:pt>
                <c:pt idx="1">
                  <c:v>0.11974033651291016</c:v>
                </c:pt>
                <c:pt idx="2">
                  <c:v>0.15176814943506045</c:v>
                </c:pt>
                <c:pt idx="3">
                  <c:v>0.31292059976457942</c:v>
                </c:pt>
                <c:pt idx="4">
                  <c:v>-0.11122467323411023</c:v>
                </c:pt>
                <c:pt idx="5">
                  <c:v>0.41999506462387526</c:v>
                </c:pt>
                <c:pt idx="6">
                  <c:v>-0.38200000000000056</c:v>
                </c:pt>
                <c:pt idx="7">
                  <c:v>6.1652494371285504</c:v>
                </c:pt>
                <c:pt idx="8">
                  <c:v>4.5012180065770515</c:v>
                </c:pt>
                <c:pt idx="9">
                  <c:v>3.2478826699330021</c:v>
                </c:pt>
                <c:pt idx="10">
                  <c:v>2.1280724718875526</c:v>
                </c:pt>
                <c:pt idx="11">
                  <c:v>1.7204935206308996</c:v>
                </c:pt>
                <c:pt idx="12">
                  <c:v>1.8156720027798485</c:v>
                </c:pt>
                <c:pt idx="13">
                  <c:v>0.95922936329409936</c:v>
                </c:pt>
                <c:pt idx="14">
                  <c:v>0.88822550357825136</c:v>
                </c:pt>
                <c:pt idx="15">
                  <c:v>0.31707729119089834</c:v>
                </c:pt>
                <c:pt idx="16">
                  <c:v>0.89023978809609972</c:v>
                </c:pt>
                <c:pt idx="17">
                  <c:v>0.91486973945714922</c:v>
                </c:pt>
                <c:pt idx="18">
                  <c:v>0.81703114826439815</c:v>
                </c:pt>
                <c:pt idx="19">
                  <c:v>1.0005620854532502</c:v>
                </c:pt>
                <c:pt idx="20">
                  <c:v>0.59859911704445068</c:v>
                </c:pt>
                <c:pt idx="21">
                  <c:v>0.81875155735210114</c:v>
                </c:pt>
                <c:pt idx="22">
                  <c:v>0.32090529868684925</c:v>
                </c:pt>
                <c:pt idx="23">
                  <c:v>0.89360795448050112</c:v>
                </c:pt>
                <c:pt idx="24">
                  <c:v>0.96611331381475196</c:v>
                </c:pt>
                <c:pt idx="25">
                  <c:v>0.96562646456805012</c:v>
                </c:pt>
                <c:pt idx="26">
                  <c:v>0.76436802824219896</c:v>
                </c:pt>
                <c:pt idx="27">
                  <c:v>1.1344498704927517</c:v>
                </c:pt>
                <c:pt idx="28">
                  <c:v>1.0330861892206009</c:v>
                </c:pt>
                <c:pt idx="29">
                  <c:v>0.48587319468899892</c:v>
                </c:pt>
                <c:pt idx="30">
                  <c:v>1.3102528490342493</c:v>
                </c:pt>
                <c:pt idx="31">
                  <c:v>1.0677653668155997</c:v>
                </c:pt>
                <c:pt idx="32">
                  <c:v>0.94909504663694833</c:v>
                </c:pt>
                <c:pt idx="33">
                  <c:v>1.0044861494444461</c:v>
                </c:pt>
                <c:pt idx="34">
                  <c:v>0.92288178587320147</c:v>
                </c:pt>
                <c:pt idx="35">
                  <c:v>0.63545941377265081</c:v>
                </c:pt>
                <c:pt idx="36">
                  <c:v>0.99839317277640305</c:v>
                </c:pt>
                <c:pt idx="37">
                  <c:v>1.1458476226112566</c:v>
                </c:pt>
                <c:pt idx="38">
                  <c:v>0.96395041108559809</c:v>
                </c:pt>
                <c:pt idx="39">
                  <c:v>1.2039530657867985</c:v>
                </c:pt>
                <c:pt idx="40">
                  <c:v>1.2537689811242032</c:v>
                </c:pt>
                <c:pt idx="41">
                  <c:v>1.0886269616397968</c:v>
                </c:pt>
                <c:pt idx="42">
                  <c:v>1.5949661346229007</c:v>
                </c:pt>
                <c:pt idx="43">
                  <c:v>1.5494542096279531</c:v>
                </c:pt>
                <c:pt idx="44">
                  <c:v>1.1061317927790526</c:v>
                </c:pt>
                <c:pt idx="45">
                  <c:v>0.91740931403840165</c:v>
                </c:pt>
                <c:pt idx="46">
                  <c:v>1.656888235903601</c:v>
                </c:pt>
                <c:pt idx="47">
                  <c:v>1.4016231147949441</c:v>
                </c:pt>
                <c:pt idx="48">
                  <c:v>1.388909902128205</c:v>
                </c:pt>
                <c:pt idx="49">
                  <c:v>0.88814060167435116</c:v>
                </c:pt>
                <c:pt idx="50">
                  <c:v>0.84391423704889945</c:v>
                </c:pt>
                <c:pt idx="51">
                  <c:v>1.2199039832542482</c:v>
                </c:pt>
                <c:pt idx="52">
                  <c:v>1.3843677661898539</c:v>
                </c:pt>
                <c:pt idx="53">
                  <c:v>1.013450946646401</c:v>
                </c:pt>
                <c:pt idx="54">
                  <c:v>0.9640865796435989</c:v>
                </c:pt>
                <c:pt idx="55">
                  <c:v>0.88303873251469867</c:v>
                </c:pt>
                <c:pt idx="56">
                  <c:v>1.0007764386688507</c:v>
                </c:pt>
                <c:pt idx="57">
                  <c:v>0.84423599421090501</c:v>
                </c:pt>
                <c:pt idx="58">
                  <c:v>0.51848442456570609</c:v>
                </c:pt>
                <c:pt idx="59">
                  <c:v>0.86617062586620364</c:v>
                </c:pt>
                <c:pt idx="60">
                  <c:v>0.34375301963159899</c:v>
                </c:pt>
                <c:pt idx="61">
                  <c:v>0.44236856008305381</c:v>
                </c:pt>
                <c:pt idx="62">
                  <c:v>0.62977186096210147</c:v>
                </c:pt>
                <c:pt idx="63">
                  <c:v>0.74607551192734434</c:v>
                </c:pt>
                <c:pt idx="64">
                  <c:v>0.85539336945214473</c:v>
                </c:pt>
                <c:pt idx="65">
                  <c:v>0.21489769990679974</c:v>
                </c:pt>
                <c:pt idx="66">
                  <c:v>0.68534055525245208</c:v>
                </c:pt>
                <c:pt idx="67">
                  <c:v>-0.12002983977310322</c:v>
                </c:pt>
                <c:pt idx="68">
                  <c:v>0.42065964407745327</c:v>
                </c:pt>
                <c:pt idx="69">
                  <c:v>0.47259071713754963</c:v>
                </c:pt>
                <c:pt idx="70">
                  <c:v>0.17608732408299943</c:v>
                </c:pt>
                <c:pt idx="71">
                  <c:v>0.37989555873890168</c:v>
                </c:pt>
                <c:pt idx="72">
                  <c:v>0.49850337516100041</c:v>
                </c:pt>
                <c:pt idx="73">
                  <c:v>8.3723533527496841E-2</c:v>
                </c:pt>
                <c:pt idx="74">
                  <c:v>0.212712246639299</c:v>
                </c:pt>
                <c:pt idx="75">
                  <c:v>0.6514610786932451</c:v>
                </c:pt>
                <c:pt idx="76">
                  <c:v>0.854686653312001</c:v>
                </c:pt>
                <c:pt idx="77">
                  <c:v>0.25625258674409679</c:v>
                </c:pt>
                <c:pt idx="78">
                  <c:v>0.49589705658899419</c:v>
                </c:pt>
                <c:pt idx="79">
                  <c:v>0.30577135377765075</c:v>
                </c:pt>
                <c:pt idx="80">
                  <c:v>0.21965327080319952</c:v>
                </c:pt>
                <c:pt idx="81">
                  <c:v>0.48867909069850413</c:v>
                </c:pt>
                <c:pt idx="82">
                  <c:v>8.4691913411049313E-2</c:v>
                </c:pt>
                <c:pt idx="83">
                  <c:v>2.4558034561700026E-2</c:v>
                </c:pt>
                <c:pt idx="84">
                  <c:v>0.3341947020292011</c:v>
                </c:pt>
                <c:pt idx="85">
                  <c:v>0.27753812401904554</c:v>
                </c:pt>
                <c:pt idx="86">
                  <c:v>0.30400278626039778</c:v>
                </c:pt>
                <c:pt idx="87">
                  <c:v>-0.19314619395780142</c:v>
                </c:pt>
                <c:pt idx="88">
                  <c:v>0.75660348684455414</c:v>
                </c:pt>
                <c:pt idx="89">
                  <c:v>-9.2745542906847334E-2</c:v>
                </c:pt>
                <c:pt idx="90">
                  <c:v>-0.53430107907575319</c:v>
                </c:pt>
                <c:pt idx="91">
                  <c:v>5.731588498525042E-2</c:v>
                </c:pt>
                <c:pt idx="92">
                  <c:v>0.21005260049849994</c:v>
                </c:pt>
                <c:pt idx="93">
                  <c:v>5.2473996076301432E-2</c:v>
                </c:pt>
                <c:pt idx="94">
                  <c:v>0.59806139120625801</c:v>
                </c:pt>
                <c:pt idx="95">
                  <c:v>0.48393320115485494</c:v>
                </c:pt>
                <c:pt idx="96">
                  <c:v>0.35180347064995487</c:v>
                </c:pt>
                <c:pt idx="97">
                  <c:v>0.38276111539740043</c:v>
                </c:pt>
                <c:pt idx="98">
                  <c:v>-0.17638809079460316</c:v>
                </c:pt>
              </c:numCache>
            </c:numRef>
          </c:yVal>
        </c:ser>
        <c:ser>
          <c:idx val="1"/>
          <c:order val="1"/>
          <c:tx>
            <c:strRef>
              <c:f>'Case 1b PSD'!$AH$155</c:f>
              <c:strCache>
                <c:ptCount val="1"/>
                <c:pt idx="0">
                  <c:v>ZTE FB-OFDM</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PSD'!$AH$156:$AH$254</c:f>
              <c:numCache>
                <c:formatCode>0.000_ </c:formatCode>
                <c:ptCount val="99"/>
                <c:pt idx="0">
                  <c:v>-2.0537477590705677E-2</c:v>
                </c:pt>
                <c:pt idx="1">
                  <c:v>-0.11974033651291016</c:v>
                </c:pt>
                <c:pt idx="2">
                  <c:v>-0.15176814943505956</c:v>
                </c:pt>
                <c:pt idx="3">
                  <c:v>-0.31292059976458031</c:v>
                </c:pt>
                <c:pt idx="4">
                  <c:v>0.11122467323411023</c:v>
                </c:pt>
                <c:pt idx="5">
                  <c:v>-0.41999506462387526</c:v>
                </c:pt>
                <c:pt idx="6">
                  <c:v>0.38199999999999967</c:v>
                </c:pt>
                <c:pt idx="7">
                  <c:v>-6.1652494371285513</c:v>
                </c:pt>
                <c:pt idx="8">
                  <c:v>-4.501218006577048</c:v>
                </c:pt>
                <c:pt idx="9">
                  <c:v>-3.2478826699329986</c:v>
                </c:pt>
                <c:pt idx="10">
                  <c:v>-2.128072471887549</c:v>
                </c:pt>
                <c:pt idx="11">
                  <c:v>-1.7204935206308996</c:v>
                </c:pt>
                <c:pt idx="12">
                  <c:v>-1.8156720027798485</c:v>
                </c:pt>
                <c:pt idx="13">
                  <c:v>-0.95922936329409936</c:v>
                </c:pt>
                <c:pt idx="14">
                  <c:v>-0.88822550357824781</c:v>
                </c:pt>
                <c:pt idx="15">
                  <c:v>-0.31707729119090189</c:v>
                </c:pt>
                <c:pt idx="16">
                  <c:v>-0.89023978809609972</c:v>
                </c:pt>
                <c:pt idx="17">
                  <c:v>-0.91486973945715278</c:v>
                </c:pt>
                <c:pt idx="18">
                  <c:v>-0.81703114826440171</c:v>
                </c:pt>
                <c:pt idx="19">
                  <c:v>-1.0005620854532502</c:v>
                </c:pt>
                <c:pt idx="20">
                  <c:v>-0.59859911704445068</c:v>
                </c:pt>
                <c:pt idx="21">
                  <c:v>-0.81875155735209759</c:v>
                </c:pt>
                <c:pt idx="22">
                  <c:v>-0.32090529868684925</c:v>
                </c:pt>
                <c:pt idx="23">
                  <c:v>-0.89360795448049757</c:v>
                </c:pt>
                <c:pt idx="24">
                  <c:v>-0.96611331381474841</c:v>
                </c:pt>
                <c:pt idx="25">
                  <c:v>-0.96562646456805012</c:v>
                </c:pt>
                <c:pt idx="26">
                  <c:v>-0.76436802824219896</c:v>
                </c:pt>
                <c:pt idx="27">
                  <c:v>-1.1344498704927517</c:v>
                </c:pt>
                <c:pt idx="28">
                  <c:v>-1.0330861892206009</c:v>
                </c:pt>
                <c:pt idx="29">
                  <c:v>-0.48587319468899892</c:v>
                </c:pt>
                <c:pt idx="30">
                  <c:v>-1.3102528490342493</c:v>
                </c:pt>
                <c:pt idx="31">
                  <c:v>-1.0677653668155997</c:v>
                </c:pt>
                <c:pt idx="32">
                  <c:v>-0.94909504663695543</c:v>
                </c:pt>
                <c:pt idx="33">
                  <c:v>-1.0044861494444532</c:v>
                </c:pt>
                <c:pt idx="34">
                  <c:v>-0.92288178587320147</c:v>
                </c:pt>
                <c:pt idx="35">
                  <c:v>-0.63545941377265081</c:v>
                </c:pt>
                <c:pt idx="36">
                  <c:v>-0.99839317277639594</c:v>
                </c:pt>
                <c:pt idx="37">
                  <c:v>-1.1458476226112495</c:v>
                </c:pt>
                <c:pt idx="38">
                  <c:v>-0.96395041108559809</c:v>
                </c:pt>
                <c:pt idx="39">
                  <c:v>-1.2039530657867985</c:v>
                </c:pt>
                <c:pt idx="40">
                  <c:v>-1.2537689811241961</c:v>
                </c:pt>
                <c:pt idx="41">
                  <c:v>-1.0886269616398039</c:v>
                </c:pt>
                <c:pt idx="42">
                  <c:v>-1.5949661346229007</c:v>
                </c:pt>
                <c:pt idx="43">
                  <c:v>-1.549454209627946</c:v>
                </c:pt>
                <c:pt idx="44">
                  <c:v>-1.1061317927790455</c:v>
                </c:pt>
                <c:pt idx="45">
                  <c:v>-0.91740931403840165</c:v>
                </c:pt>
                <c:pt idx="46">
                  <c:v>-1.656888235903601</c:v>
                </c:pt>
                <c:pt idx="47">
                  <c:v>-1.4016231147949512</c:v>
                </c:pt>
                <c:pt idx="48">
                  <c:v>-1.3889099021281979</c:v>
                </c:pt>
                <c:pt idx="49">
                  <c:v>-0.88814060167435116</c:v>
                </c:pt>
                <c:pt idx="50">
                  <c:v>-0.84391423704890656</c:v>
                </c:pt>
                <c:pt idx="51">
                  <c:v>-1.2199039832542482</c:v>
                </c:pt>
                <c:pt idx="52">
                  <c:v>-1.3843677661898468</c:v>
                </c:pt>
                <c:pt idx="53">
                  <c:v>-1.013450946646401</c:v>
                </c:pt>
                <c:pt idx="54">
                  <c:v>-0.9640865796435989</c:v>
                </c:pt>
                <c:pt idx="55">
                  <c:v>-0.88303873251470577</c:v>
                </c:pt>
                <c:pt idx="56">
                  <c:v>-1.0007764386688507</c:v>
                </c:pt>
                <c:pt idx="57">
                  <c:v>-0.8442359942108979</c:v>
                </c:pt>
                <c:pt idx="58">
                  <c:v>-0.51848442456569899</c:v>
                </c:pt>
                <c:pt idx="59">
                  <c:v>-0.86617062586619653</c:v>
                </c:pt>
                <c:pt idx="60">
                  <c:v>-0.34375301963160609</c:v>
                </c:pt>
                <c:pt idx="61">
                  <c:v>-0.4423685600830467</c:v>
                </c:pt>
                <c:pt idx="62">
                  <c:v>-0.62977186096210147</c:v>
                </c:pt>
                <c:pt idx="63">
                  <c:v>-0.74607551192735144</c:v>
                </c:pt>
                <c:pt idx="64">
                  <c:v>-0.85539336945215183</c:v>
                </c:pt>
                <c:pt idx="65">
                  <c:v>-0.21489769990680685</c:v>
                </c:pt>
                <c:pt idx="66">
                  <c:v>-0.68534055525244497</c:v>
                </c:pt>
                <c:pt idx="67">
                  <c:v>0.12002983977309611</c:v>
                </c:pt>
                <c:pt idx="68">
                  <c:v>-0.42065964407744616</c:v>
                </c:pt>
                <c:pt idx="69">
                  <c:v>-0.47259071713754963</c:v>
                </c:pt>
                <c:pt idx="70">
                  <c:v>-0.17608732408299943</c:v>
                </c:pt>
                <c:pt idx="71">
                  <c:v>-0.37989555873890168</c:v>
                </c:pt>
                <c:pt idx="72">
                  <c:v>-0.49850337516100041</c:v>
                </c:pt>
                <c:pt idx="73">
                  <c:v>-8.3723533527503946E-2</c:v>
                </c:pt>
                <c:pt idx="74">
                  <c:v>-0.212712246639299</c:v>
                </c:pt>
                <c:pt idx="75">
                  <c:v>-0.6514610786932522</c:v>
                </c:pt>
                <c:pt idx="76">
                  <c:v>-0.854686653312001</c:v>
                </c:pt>
                <c:pt idx="77">
                  <c:v>-0.25625258674410389</c:v>
                </c:pt>
                <c:pt idx="78">
                  <c:v>-0.49589705658900129</c:v>
                </c:pt>
                <c:pt idx="79">
                  <c:v>-0.30577135377765075</c:v>
                </c:pt>
                <c:pt idx="80">
                  <c:v>-0.21965327080319952</c:v>
                </c:pt>
                <c:pt idx="81">
                  <c:v>-0.48867909069849702</c:v>
                </c:pt>
                <c:pt idx="82">
                  <c:v>-8.4691913411049313E-2</c:v>
                </c:pt>
                <c:pt idx="83">
                  <c:v>-2.4558034561700026E-2</c:v>
                </c:pt>
                <c:pt idx="84">
                  <c:v>-0.33419470202919399</c:v>
                </c:pt>
                <c:pt idx="85">
                  <c:v>-0.27753812401905265</c:v>
                </c:pt>
                <c:pt idx="86">
                  <c:v>-0.30400278626040489</c:v>
                </c:pt>
                <c:pt idx="87">
                  <c:v>0.19314619395780142</c:v>
                </c:pt>
                <c:pt idx="88">
                  <c:v>-0.75660348684454704</c:v>
                </c:pt>
                <c:pt idx="89">
                  <c:v>9.2745542906854439E-2</c:v>
                </c:pt>
                <c:pt idx="90">
                  <c:v>0.53430107907575319</c:v>
                </c:pt>
                <c:pt idx="91">
                  <c:v>-5.731588498525042E-2</c:v>
                </c:pt>
                <c:pt idx="92">
                  <c:v>-0.21005260049849994</c:v>
                </c:pt>
                <c:pt idx="93">
                  <c:v>-5.2473996076301432E-2</c:v>
                </c:pt>
                <c:pt idx="94">
                  <c:v>-0.5980613912062438</c:v>
                </c:pt>
                <c:pt idx="95">
                  <c:v>-0.48393320115484073</c:v>
                </c:pt>
                <c:pt idx="96">
                  <c:v>-0.35180347064995487</c:v>
                </c:pt>
                <c:pt idx="97">
                  <c:v>-0.38276111539740043</c:v>
                </c:pt>
                <c:pt idx="98">
                  <c:v>0.17638809079460316</c:v>
                </c:pt>
              </c:numCache>
            </c:numRef>
          </c:yVal>
        </c:ser>
        <c:ser>
          <c:idx val="2"/>
          <c:order val="2"/>
          <c:tx>
            <c:strRef>
              <c:f>'Case 1b PSD'!$AI$155</c:f>
              <c:strCache>
                <c:ptCount val="1"/>
                <c:pt idx="0">
                  <c:v>Company2</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PSD'!$AI$156:$AI$254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3"/>
          <c:order val="3"/>
          <c:tx>
            <c:strRef>
              <c:f>'Case 1b PSD'!$AJ$155</c:f>
              <c:strCache>
                <c:ptCount val="1"/>
                <c:pt idx="0">
                  <c:v>CompanyX</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PSD'!$AJ$156:$AJ$254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4"/>
          <c:order val="4"/>
          <c:tx>
            <c:strRef>
              <c:f>'Case 1b PSD'!$AK$155</c:f>
              <c:strCache>
                <c:ptCount val="1"/>
                <c:pt idx="0">
                  <c:v>CompanyX</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PSD'!$AK$156:$AK$254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5"/>
          <c:order val="5"/>
          <c:tx>
            <c:strRef>
              <c:f>'Case 1b PSD'!$AL$155</c:f>
              <c:strCache>
                <c:ptCount val="1"/>
                <c:pt idx="0">
                  <c:v>CompanyX</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PSD'!$AL$156:$AL$254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6"/>
          <c:order val="6"/>
          <c:tx>
            <c:strRef>
              <c:f>'Case 1b PSD'!$AM$155</c:f>
              <c:strCache>
                <c:ptCount val="1"/>
                <c:pt idx="0">
                  <c:v>CompanyX</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PSD'!$AM$156:$AM$254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7"/>
          <c:order val="7"/>
          <c:tx>
            <c:strRef>
              <c:f>'Case 1b PSD'!$AN$155</c:f>
              <c:strCache>
                <c:ptCount val="1"/>
                <c:pt idx="0">
                  <c:v>CompanyX</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PSD'!$AN$156:$AN$254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11"/>
          <c:order val="8"/>
          <c:tx>
            <c:strRef>
              <c:f>'Case 1b PSD'!$J$155</c:f>
              <c:strCache>
                <c:ptCount val="1"/>
                <c:pt idx="0">
                  <c:v>CompanyX</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PSD'!$AO$156:$AO$254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9"/>
          <c:order val="9"/>
          <c:tx>
            <c:strRef>
              <c:f>'Case 1b PSD'!$AP$155</c:f>
              <c:strCache>
                <c:ptCount val="1"/>
                <c:pt idx="0">
                  <c:v>0</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PSD'!$AP$156:$AP$254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8"/>
          <c:order val="10"/>
          <c:tx>
            <c:strRef>
              <c:f>'Case 1b PSD'!$AQ$155</c:f>
              <c:strCache>
                <c:ptCount val="1"/>
                <c:pt idx="0">
                  <c:v>0</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PSD'!$AQ$156:$AQ$254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12"/>
          <c:order val="11"/>
          <c:tx>
            <c:strRef>
              <c:f>'Case 1b PSD'!$AR$155</c:f>
              <c:strCache>
                <c:ptCount val="1"/>
                <c:pt idx="0">
                  <c:v>0</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PSD'!$AR$156:$AR$254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10"/>
          <c:order val="12"/>
          <c:tx>
            <c:strRef>
              <c:f>'Case 1b PSD'!$AS$155</c:f>
              <c:strCache>
                <c:ptCount val="1"/>
                <c:pt idx="0">
                  <c:v>0</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PSD'!$AS$156:$AS$254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13"/>
          <c:order val="13"/>
          <c:tx>
            <c:strRef>
              <c:f>'Case 1b PSD'!$AT$155</c:f>
              <c:strCache>
                <c:ptCount val="1"/>
                <c:pt idx="0">
                  <c:v>0</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PSD'!$AT$156:$AT$254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14"/>
          <c:order val="14"/>
          <c:tx>
            <c:strRef>
              <c:f>'Case 1b PSD'!$AU$155</c:f>
              <c:strCache>
                <c:ptCount val="1"/>
                <c:pt idx="0">
                  <c:v>0</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PSD'!$AU$156:$AU$254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15"/>
          <c:order val="15"/>
          <c:tx>
            <c:strRef>
              <c:f>'Case 1b PSD'!$AV$155</c:f>
              <c:strCache>
                <c:ptCount val="1"/>
                <c:pt idx="0">
                  <c:v>0</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PSD'!$AV$156:$AV$254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16"/>
          <c:order val="16"/>
          <c:tx>
            <c:strRef>
              <c:f>'Case 1b PSD'!$AW$155</c:f>
              <c:strCache>
                <c:ptCount val="1"/>
                <c:pt idx="0">
                  <c:v>0</c:v>
                </c:pt>
              </c:strCache>
            </c:strRef>
          </c:tx>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PSD'!$AW$156:$AW$254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17"/>
          <c:order val="17"/>
          <c:tx>
            <c:strRef>
              <c:f>'Case 1b PSD'!$AX$155</c:f>
              <c:strCache>
                <c:ptCount val="1"/>
                <c:pt idx="0">
                  <c:v>0</c:v>
                </c:pt>
              </c:strCache>
            </c:strRef>
          </c:tx>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PSD'!$AX$156:$AX$254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18"/>
          <c:order val="18"/>
          <c:tx>
            <c:strRef>
              <c:f>'Case 1b PSD'!$AY$155</c:f>
              <c:strCache>
                <c:ptCount val="1"/>
                <c:pt idx="0">
                  <c:v>0</c:v>
                </c:pt>
              </c:strCache>
            </c:strRef>
          </c:tx>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PSD'!$AY$156:$AY$254</c:f>
              <c:numCache>
                <c:formatCode>0.000_ </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yVal>
        </c:ser>
        <c:ser>
          <c:idx val="19"/>
          <c:order val="19"/>
          <c:tx>
            <c:strRef>
              <c:f>'Case 1b PSD'!$AZ$155</c:f>
              <c:strCache>
                <c:ptCount val="1"/>
                <c:pt idx="0">
                  <c:v>0</c:v>
                </c:pt>
              </c:strCache>
            </c:strRef>
          </c:tx>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PSD'!$AZ$156:$AZ$254</c:f>
              <c:numCache>
                <c:formatCode>0.000_ </c:formatCode>
                <c:ptCount val="99"/>
              </c:numCache>
            </c:numRef>
          </c:yVal>
        </c:ser>
        <c:ser>
          <c:idx val="20"/>
          <c:order val="20"/>
          <c:tx>
            <c:strRef>
              <c:f>'Case 1b PSD'!$BA$155</c:f>
              <c:strCache>
                <c:ptCount val="1"/>
                <c:pt idx="0">
                  <c:v>0</c:v>
                </c:pt>
              </c:strCache>
            </c:strRef>
          </c:tx>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PSD'!$BA$156:$BA$254</c:f>
              <c:numCache>
                <c:formatCode>0.000_ </c:formatCode>
                <c:ptCount val="99"/>
              </c:numCache>
            </c:numRef>
          </c:yVal>
        </c:ser>
        <c:ser>
          <c:idx val="21"/>
          <c:order val="21"/>
          <c:tx>
            <c:strRef>
              <c:f>'Case 1b PSD'!$BB$155</c:f>
              <c:strCache>
                <c:ptCount val="1"/>
                <c:pt idx="0">
                  <c:v>0</c:v>
                </c:pt>
              </c:strCache>
            </c:strRef>
          </c:tx>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PSD'!$BB$156:$BB$254</c:f>
              <c:numCache>
                <c:formatCode>0.000_ </c:formatCode>
                <c:ptCount val="99"/>
              </c:numCache>
            </c:numRef>
          </c:yVal>
        </c:ser>
        <c:ser>
          <c:idx val="22"/>
          <c:order val="22"/>
          <c:tx>
            <c:strRef>
              <c:f>'Case 1b PSD'!$BC$155</c:f>
              <c:strCache>
                <c:ptCount val="1"/>
                <c:pt idx="0">
                  <c:v>0</c:v>
                </c:pt>
              </c:strCache>
            </c:strRef>
          </c:tx>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PSD'!$BC$156:$BC$254</c:f>
              <c:numCache>
                <c:formatCode>0.000_ </c:formatCode>
                <c:ptCount val="99"/>
              </c:numCache>
            </c:numRef>
          </c:yVal>
        </c:ser>
        <c:ser>
          <c:idx val="23"/>
          <c:order val="23"/>
          <c:tx>
            <c:strRef>
              <c:f>'Case 1b PSD'!$BD$155</c:f>
              <c:strCache>
                <c:ptCount val="1"/>
                <c:pt idx="0">
                  <c:v>0</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PSD'!$BD$156:$BD$254</c:f>
              <c:numCache>
                <c:formatCode>0.000_ </c:formatCode>
                <c:ptCount val="99"/>
              </c:numCache>
            </c:numRef>
          </c:yVal>
        </c:ser>
        <c:ser>
          <c:idx val="24"/>
          <c:order val="24"/>
          <c:tx>
            <c:strRef>
              <c:f>'Case 1b PSD'!$BE$155</c:f>
              <c:strCache>
                <c:ptCount val="1"/>
                <c:pt idx="0">
                  <c:v>0</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PSD'!$BE$156:$BE$254</c:f>
              <c:numCache>
                <c:formatCode>0.000_ </c:formatCode>
                <c:ptCount val="99"/>
              </c:numCache>
            </c:numRef>
          </c:yVal>
        </c:ser>
        <c:ser>
          <c:idx val="25"/>
          <c:order val="25"/>
          <c:tx>
            <c:strRef>
              <c:f>'Case 1b PSD'!$BF$155</c:f>
              <c:strCache>
                <c:ptCount val="1"/>
                <c:pt idx="0">
                  <c:v>0</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PSD'!$BF$156:$BF$254</c:f>
              <c:numCache>
                <c:formatCode>0.000_ </c:formatCode>
                <c:ptCount val="99"/>
              </c:numCache>
            </c:numRef>
          </c:yVal>
        </c:ser>
        <c:ser>
          <c:idx val="26"/>
          <c:order val="26"/>
          <c:tx>
            <c:strRef>
              <c:f>'Case 1b PSD'!$BG$155</c:f>
              <c:strCache>
                <c:ptCount val="1"/>
                <c:pt idx="0">
                  <c:v>0</c:v>
                </c:pt>
              </c:strCache>
            </c:strRef>
          </c:tx>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PSD'!$BG$156:$BG$254</c:f>
              <c:numCache>
                <c:formatCode>0.000_ </c:formatCode>
                <c:ptCount val="99"/>
              </c:numCache>
            </c:numRef>
          </c:yVal>
        </c:ser>
        <c:ser>
          <c:idx val="27"/>
          <c:order val="27"/>
          <c:tx>
            <c:strRef>
              <c:f>'Case 1b PSD'!$BH$155</c:f>
              <c:strCache>
                <c:ptCount val="1"/>
                <c:pt idx="0">
                  <c:v>0</c:v>
                </c:pt>
              </c:strCache>
            </c:strRef>
          </c:tx>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PSD'!$BH$156:$BH$254</c:f>
              <c:numCache>
                <c:formatCode>0.000_ </c:formatCode>
                <c:ptCount val="99"/>
              </c:numCache>
            </c:numRef>
          </c:yVal>
        </c:ser>
        <c:ser>
          <c:idx val="28"/>
          <c:order val="28"/>
          <c:tx>
            <c:strRef>
              <c:f>'Case 1b PSD'!$BI$155</c:f>
              <c:strCache>
                <c:ptCount val="1"/>
                <c:pt idx="0">
                  <c:v>0</c:v>
                </c:pt>
              </c:strCache>
            </c:strRef>
          </c:tx>
          <c:marker>
            <c:symbol val="none"/>
          </c:marker>
          <c:xVal>
            <c:numRef>
              <c:f>'Case 1b PSD'!$BJ$156:$BJ$254</c:f>
              <c:numCache>
                <c:formatCode>0.00</c:formatCode>
                <c:ptCount val="99"/>
                <c:pt idx="0">
                  <c:v>8.1894625224092952</c:v>
                </c:pt>
                <c:pt idx="1">
                  <c:v>8.2002596634870901</c:v>
                </c:pt>
                <c:pt idx="2">
                  <c:v>7.9482318505649392</c:v>
                </c:pt>
                <c:pt idx="3">
                  <c:v>7.7170794002354199</c:v>
                </c:pt>
                <c:pt idx="4">
                  <c:v>8.3812246732341098</c:v>
                </c:pt>
                <c:pt idx="5">
                  <c:v>7.8000049353761254</c:v>
                </c:pt>
                <c:pt idx="6">
                  <c:v>7.8420000000000005</c:v>
                </c:pt>
                <c:pt idx="7">
                  <c:v>-12.38524943712855</c:v>
                </c:pt>
                <c:pt idx="8">
                  <c:v>-16.091218006577051</c:v>
                </c:pt>
                <c:pt idx="9">
                  <c:v>-18.197882669933001</c:v>
                </c:pt>
                <c:pt idx="10">
                  <c:v>-18.758072471887552</c:v>
                </c:pt>
                <c:pt idx="11">
                  <c:v>-19.890493520630901</c:v>
                </c:pt>
                <c:pt idx="12">
                  <c:v>-21.32567200277985</c:v>
                </c:pt>
                <c:pt idx="13">
                  <c:v>-21.7592293632941</c:v>
                </c:pt>
                <c:pt idx="14">
                  <c:v>-22.328225503578253</c:v>
                </c:pt>
                <c:pt idx="15">
                  <c:v>-22.457077291190899</c:v>
                </c:pt>
                <c:pt idx="16">
                  <c:v>-23.020239788096099</c:v>
                </c:pt>
                <c:pt idx="17">
                  <c:v>-23.794869739457148</c:v>
                </c:pt>
                <c:pt idx="18">
                  <c:v>-24.247031148264398</c:v>
                </c:pt>
                <c:pt idx="19">
                  <c:v>-24.790562085453249</c:v>
                </c:pt>
                <c:pt idx="20">
                  <c:v>-25.258599117044451</c:v>
                </c:pt>
                <c:pt idx="21">
                  <c:v>-25.848751557352102</c:v>
                </c:pt>
                <c:pt idx="22">
                  <c:v>-25.60090529868685</c:v>
                </c:pt>
                <c:pt idx="23">
                  <c:v>-26.033607954480502</c:v>
                </c:pt>
                <c:pt idx="24">
                  <c:v>-26.786113313814752</c:v>
                </c:pt>
                <c:pt idx="25">
                  <c:v>-28.05562646456805</c:v>
                </c:pt>
                <c:pt idx="26">
                  <c:v>-28.3143680282422</c:v>
                </c:pt>
                <c:pt idx="27">
                  <c:v>-28.96444987049275</c:v>
                </c:pt>
                <c:pt idx="28">
                  <c:v>-29.3930861892206</c:v>
                </c:pt>
                <c:pt idx="29">
                  <c:v>-29.405873194689001</c:v>
                </c:pt>
                <c:pt idx="30">
                  <c:v>-30.68025284903425</c:v>
                </c:pt>
                <c:pt idx="31">
                  <c:v>-31.487765366815601</c:v>
                </c:pt>
                <c:pt idx="32">
                  <c:v>-32.129095046636948</c:v>
                </c:pt>
                <c:pt idx="33">
                  <c:v>-32.754486149444446</c:v>
                </c:pt>
                <c:pt idx="34">
                  <c:v>-33.5728817858732</c:v>
                </c:pt>
                <c:pt idx="35">
                  <c:v>-34.165459413772652</c:v>
                </c:pt>
                <c:pt idx="36">
                  <c:v>-34.938393172776401</c:v>
                </c:pt>
                <c:pt idx="37">
                  <c:v>-35.945847622611254</c:v>
                </c:pt>
                <c:pt idx="38">
                  <c:v>-36.353950411085599</c:v>
                </c:pt>
                <c:pt idx="39">
                  <c:v>-36.7339530657868</c:v>
                </c:pt>
                <c:pt idx="40">
                  <c:v>-37.873768981124201</c:v>
                </c:pt>
                <c:pt idx="41">
                  <c:v>-38.718626961639799</c:v>
                </c:pt>
                <c:pt idx="42">
                  <c:v>-39.334966134622903</c:v>
                </c:pt>
                <c:pt idx="43">
                  <c:v>-40.519454209627952</c:v>
                </c:pt>
                <c:pt idx="44">
                  <c:v>-41.386131792779054</c:v>
                </c:pt>
                <c:pt idx="45">
                  <c:v>-42.357409314038399</c:v>
                </c:pt>
                <c:pt idx="46">
                  <c:v>-43.406888235903601</c:v>
                </c:pt>
                <c:pt idx="47">
                  <c:v>-45.211623114794946</c:v>
                </c:pt>
                <c:pt idx="48">
                  <c:v>-45.578909902128203</c:v>
                </c:pt>
                <c:pt idx="49">
                  <c:v>-46.298140601674348</c:v>
                </c:pt>
                <c:pt idx="50">
                  <c:v>-46.573914237048896</c:v>
                </c:pt>
                <c:pt idx="51">
                  <c:v>-47.929903983254249</c:v>
                </c:pt>
                <c:pt idx="52">
                  <c:v>-48.914367766189855</c:v>
                </c:pt>
                <c:pt idx="53">
                  <c:v>-49.063450946646398</c:v>
                </c:pt>
                <c:pt idx="54">
                  <c:v>-49.664086579643602</c:v>
                </c:pt>
                <c:pt idx="55">
                  <c:v>-50.283038732514697</c:v>
                </c:pt>
                <c:pt idx="56">
                  <c:v>-50.890776438668851</c:v>
                </c:pt>
                <c:pt idx="57">
                  <c:v>-51.344235994210905</c:v>
                </c:pt>
                <c:pt idx="58">
                  <c:v>-52.028484424565704</c:v>
                </c:pt>
                <c:pt idx="59">
                  <c:v>-53.116170625866204</c:v>
                </c:pt>
                <c:pt idx="60">
                  <c:v>-52.603753019631597</c:v>
                </c:pt>
                <c:pt idx="61">
                  <c:v>-53.252368560083056</c:v>
                </c:pt>
                <c:pt idx="62">
                  <c:v>-54.309771860962101</c:v>
                </c:pt>
                <c:pt idx="63">
                  <c:v>-54.586075511927348</c:v>
                </c:pt>
                <c:pt idx="64">
                  <c:v>-54.855393369452145</c:v>
                </c:pt>
                <c:pt idx="65">
                  <c:v>-55.124897699906796</c:v>
                </c:pt>
                <c:pt idx="66">
                  <c:v>-55.715340555252453</c:v>
                </c:pt>
                <c:pt idx="67">
                  <c:v>-55.839970160226898</c:v>
                </c:pt>
                <c:pt idx="68">
                  <c:v>-56.460659644077452</c:v>
                </c:pt>
                <c:pt idx="69">
                  <c:v>-57.462590717137552</c:v>
                </c:pt>
                <c:pt idx="70">
                  <c:v>-57.446087324083003</c:v>
                </c:pt>
                <c:pt idx="71">
                  <c:v>-57.6398955587389</c:v>
                </c:pt>
                <c:pt idx="72">
                  <c:v>-58.148503375160999</c:v>
                </c:pt>
                <c:pt idx="73">
                  <c:v>-57.963723533527499</c:v>
                </c:pt>
                <c:pt idx="74">
                  <c:v>-58.202712246639301</c:v>
                </c:pt>
                <c:pt idx="75">
                  <c:v>-58.681461078693246</c:v>
                </c:pt>
                <c:pt idx="76">
                  <c:v>-59.174686653312001</c:v>
                </c:pt>
                <c:pt idx="77">
                  <c:v>-59.336252586744095</c:v>
                </c:pt>
                <c:pt idx="78">
                  <c:v>-59.595897056588996</c:v>
                </c:pt>
                <c:pt idx="79">
                  <c:v>-59.675771353777648</c:v>
                </c:pt>
                <c:pt idx="80">
                  <c:v>-60.4296532708032</c:v>
                </c:pt>
                <c:pt idx="81">
                  <c:v>-60.138679090698503</c:v>
                </c:pt>
                <c:pt idx="82">
                  <c:v>-60.144691913411052</c:v>
                </c:pt>
                <c:pt idx="83">
                  <c:v>-60.654558034561703</c:v>
                </c:pt>
                <c:pt idx="84">
                  <c:v>-61.354194702029204</c:v>
                </c:pt>
                <c:pt idx="85">
                  <c:v>-61.527538124019046</c:v>
                </c:pt>
                <c:pt idx="86">
                  <c:v>-61.694002786260398</c:v>
                </c:pt>
                <c:pt idx="87">
                  <c:v>-62.146853806042202</c:v>
                </c:pt>
                <c:pt idx="88">
                  <c:v>-62.506603486844554</c:v>
                </c:pt>
                <c:pt idx="89">
                  <c:v>-62.537254457093155</c:v>
                </c:pt>
                <c:pt idx="90">
                  <c:v>-62.73569892092425</c:v>
                </c:pt>
                <c:pt idx="91">
                  <c:v>-63.09731588498525</c:v>
                </c:pt>
                <c:pt idx="92">
                  <c:v>-63.290052600498498</c:v>
                </c:pt>
                <c:pt idx="93">
                  <c:v>-63.872473996076302</c:v>
                </c:pt>
                <c:pt idx="94">
                  <c:v>-64.26806139120626</c:v>
                </c:pt>
                <c:pt idx="95">
                  <c:v>-64.513933201154856</c:v>
                </c:pt>
                <c:pt idx="96">
                  <c:v>-64.73180347064995</c:v>
                </c:pt>
                <c:pt idx="97">
                  <c:v>-65.272761115397401</c:v>
                </c:pt>
                <c:pt idx="98">
                  <c:v>-65.183611909205396</c:v>
                </c:pt>
              </c:numCache>
            </c:numRef>
          </c:xVal>
          <c:yVal>
            <c:numRef>
              <c:f>'Case 1b PSD'!$BI$156:$BI$254</c:f>
              <c:numCache>
                <c:formatCode>0.000_ </c:formatCode>
                <c:ptCount val="99"/>
              </c:numCache>
            </c:numRef>
          </c:yVal>
        </c:ser>
        <c:axId val="153827200"/>
        <c:axId val="153841664"/>
      </c:scatterChart>
      <c:valAx>
        <c:axId val="153827200"/>
        <c:scaling>
          <c:orientation val="minMax"/>
          <c:max val="30"/>
          <c:min val="-40"/>
        </c:scaling>
        <c:axPos val="b"/>
        <c:majorGridlines/>
        <c:title>
          <c:tx>
            <c:rich>
              <a:bodyPr/>
              <a:lstStyle/>
              <a:p>
                <a:pPr>
                  <a:defRPr lang="ja-JP"/>
                </a:pPr>
                <a:r>
                  <a:rPr lang="en-US"/>
                  <a:t>mean PSD (dBm/30kHz)</a:t>
                </a:r>
              </a:p>
            </c:rich>
          </c:tx>
          <c:layout>
            <c:manualLayout>
              <c:xMode val="edge"/>
              <c:yMode val="edge"/>
              <c:x val="0.38045945287767252"/>
              <c:y val="0.92089267540215902"/>
            </c:manualLayout>
          </c:layout>
        </c:title>
        <c:numFmt formatCode="#,##0" sourceLinked="0"/>
        <c:majorTickMark val="cross"/>
        <c:minorTickMark val="cross"/>
        <c:tickLblPos val="nextTo"/>
        <c:txPr>
          <a:bodyPr rot="0" vert="horz"/>
          <a:lstStyle/>
          <a:p>
            <a:pPr>
              <a:defRPr lang="ja-JP"/>
            </a:pPr>
            <a:endParaRPr lang="en-US"/>
          </a:p>
        </c:txPr>
        <c:crossAx val="153841664"/>
        <c:crossesAt val="-2"/>
        <c:crossBetween val="midCat"/>
      </c:valAx>
      <c:valAx>
        <c:axId val="153841664"/>
        <c:scaling>
          <c:orientation val="minMax"/>
          <c:min val="-2"/>
        </c:scaling>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ja-JP" sz="1000" b="1" i="0" u="none" strike="noStrike" kern="1200" baseline="0">
                    <a:solidFill>
                      <a:sysClr val="windowText" lastClr="000000"/>
                    </a:solidFill>
                    <a:latin typeface="+mn-lt"/>
                    <a:ea typeface="+mn-ea"/>
                    <a:cs typeface="+mn-cs"/>
                  </a:defRPr>
                </a:pPr>
                <a:r>
                  <a:rPr lang="en-US" sz="1000" b="1" i="0" baseline="0"/>
                  <a:t>Deviation (dBm/30kHz) </a:t>
                </a:r>
                <a:endParaRPr lang="en-US" sz="400"/>
              </a:p>
            </c:rich>
          </c:tx>
          <c:layout>
            <c:manualLayout>
              <c:xMode val="edge"/>
              <c:yMode val="edge"/>
              <c:x val="4.9557036139713535E-3"/>
              <c:y val="0.28532062168699568"/>
            </c:manualLayout>
          </c:layout>
        </c:title>
        <c:numFmt formatCode="#,##0" sourceLinked="0"/>
        <c:majorTickMark val="cross"/>
        <c:minorTickMark val="out"/>
        <c:tickLblPos val="low"/>
        <c:txPr>
          <a:bodyPr rot="0" vert="horz"/>
          <a:lstStyle/>
          <a:p>
            <a:pPr>
              <a:defRPr lang="ja-JP"/>
            </a:pPr>
            <a:endParaRPr lang="en-US"/>
          </a:p>
        </c:txPr>
        <c:crossAx val="153827200"/>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2 SE'!$B$25</c:f>
              <c:strCache>
                <c:ptCount val="1"/>
                <c:pt idx="0">
                  <c:v>Huawei W-OFDM</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SE'!$B$29:$B$129</c:f>
              <c:numCache>
                <c:formatCode>0.0000_);[Red]\(0.0000\)</c:formatCode>
                <c:ptCount val="101"/>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numCache>
            </c:numRef>
          </c:yVal>
        </c:ser>
        <c:ser>
          <c:idx val="3"/>
          <c:order val="1"/>
          <c:tx>
            <c:strRef>
              <c:f>'Case 2 SE'!$C$25</c:f>
              <c:strCache>
                <c:ptCount val="1"/>
                <c:pt idx="0">
                  <c:v>ZTE FB-OFDM</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SE'!$C$29:$C$129</c:f>
              <c:numCache>
                <c:formatCode>0.0000;[Red]0.0000</c:formatCode>
                <c:ptCount val="101"/>
              </c:numCache>
            </c:numRef>
          </c:yVal>
        </c:ser>
        <c:ser>
          <c:idx val="4"/>
          <c:order val="2"/>
          <c:tx>
            <c:strRef>
              <c:f>'Case 2 SE'!$D$25</c:f>
              <c:strCache>
                <c:ptCount val="1"/>
                <c:pt idx="0">
                  <c:v>Company2</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SE'!$D$29:$D$129</c:f>
              <c:numCache>
                <c:formatCode>0.0000;[Red]0.0000</c:formatCode>
                <c:ptCount val="101"/>
              </c:numCache>
            </c:numRef>
          </c:yVal>
        </c:ser>
        <c:ser>
          <c:idx val="5"/>
          <c:order val="3"/>
          <c:tx>
            <c:strRef>
              <c:f>'Case 2 SE'!$E$25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SE'!$E$29:$E$129</c:f>
              <c:numCache>
                <c:formatCode>0.0000_);[Red]\(0.0000\)</c:formatCode>
                <c:ptCount val="101"/>
              </c:numCache>
            </c:numRef>
          </c:yVal>
        </c:ser>
        <c:ser>
          <c:idx val="6"/>
          <c:order val="4"/>
          <c:tx>
            <c:strRef>
              <c:f>'Case 2 SE'!$F$25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SE'!$F$29:$F$129</c:f>
              <c:numCache>
                <c:formatCode>0.0000;[Red]0.0000</c:formatCode>
                <c:ptCount val="101"/>
              </c:numCache>
            </c:numRef>
          </c:yVal>
        </c:ser>
        <c:ser>
          <c:idx val="7"/>
          <c:order val="5"/>
          <c:tx>
            <c:strRef>
              <c:f>'Case 2 SE'!$G$25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SE'!$G$29:$G$129</c:f>
              <c:numCache>
                <c:formatCode>0.0000;[Red]0.0000</c:formatCode>
                <c:ptCount val="101"/>
              </c:numCache>
            </c:numRef>
          </c:yVal>
        </c:ser>
        <c:ser>
          <c:idx val="11"/>
          <c:order val="6"/>
          <c:tx>
            <c:strRef>
              <c:f>'Case 2 SE'!$H$25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SE'!$H$29:$H$129</c:f>
              <c:numCache>
                <c:formatCode>0.0000;[Red]0.0000</c:formatCode>
                <c:ptCount val="101"/>
              </c:numCache>
            </c:numRef>
          </c:yVal>
        </c:ser>
        <c:ser>
          <c:idx val="9"/>
          <c:order val="7"/>
          <c:tx>
            <c:strRef>
              <c:f>'Case 2 SE'!$I$25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SE'!$I$29:$I$129</c:f>
              <c:numCache>
                <c:formatCode>0.0000;[Red]0.0000</c:formatCode>
                <c:ptCount val="101"/>
              </c:numCache>
            </c:numRef>
          </c:yVal>
        </c:ser>
        <c:ser>
          <c:idx val="8"/>
          <c:order val="8"/>
          <c:tx>
            <c:strRef>
              <c:f>'Case 2 SE'!$J$25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SE'!$J$29:$J$129</c:f>
              <c:numCache>
                <c:formatCode>0.0000;[Red]0.0000</c:formatCode>
                <c:ptCount val="101"/>
              </c:numCache>
            </c:numRef>
          </c:yVal>
        </c:ser>
        <c:ser>
          <c:idx val="12"/>
          <c:order val="9"/>
          <c:tx>
            <c:strRef>
              <c:f>'Case 2 SE'!$K$25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SE'!$K$29:$K$129</c:f>
              <c:numCache>
                <c:formatCode>0.0000;[Red]0.0000</c:formatCode>
                <c:ptCount val="101"/>
              </c:numCache>
            </c:numRef>
          </c:yVal>
        </c:ser>
        <c:ser>
          <c:idx val="10"/>
          <c:order val="10"/>
          <c:tx>
            <c:strRef>
              <c:f>'Case 2 SE'!$L$25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SE'!$L$29:$L$129</c:f>
              <c:numCache>
                <c:formatCode>0.0000;[Red]0.0000</c:formatCode>
                <c:ptCount val="101"/>
              </c:numCache>
            </c:numRef>
          </c:yVal>
        </c:ser>
        <c:ser>
          <c:idx val="13"/>
          <c:order val="11"/>
          <c:tx>
            <c:strRef>
              <c:f>'Case 2 SE'!$M$25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SE'!$M$29:$M$129</c:f>
              <c:numCache>
                <c:formatCode>0.0000;[Red]0.0000</c:formatCode>
                <c:ptCount val="101"/>
              </c:numCache>
            </c:numRef>
          </c:yVal>
        </c:ser>
        <c:ser>
          <c:idx val="14"/>
          <c:order val="12"/>
          <c:tx>
            <c:strRef>
              <c:f>'Case 2 SE'!$N$25</c:f>
              <c:strCache>
                <c:ptCount val="1"/>
              </c:strCache>
            </c:strRef>
          </c:tx>
          <c:spPr>
            <a:ln w="28575"/>
          </c:spPr>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SE'!$N$29:$N$129</c:f>
              <c:numCache>
                <c:formatCode>0.0000;[Red]0.0000</c:formatCode>
                <c:ptCount val="101"/>
              </c:numCache>
            </c:numRef>
          </c:yVal>
        </c:ser>
        <c:ser>
          <c:idx val="15"/>
          <c:order val="13"/>
          <c:tx>
            <c:strRef>
              <c:f>'Case 2 SE'!$O$25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SE'!$O$29:$O$129</c:f>
              <c:numCache>
                <c:formatCode>0.0000;[Red]0.0000</c:formatCode>
                <c:ptCount val="101"/>
              </c:numCache>
            </c:numRef>
          </c:yVal>
        </c:ser>
        <c:ser>
          <c:idx val="16"/>
          <c:order val="14"/>
          <c:tx>
            <c:strRef>
              <c:f>'Case 2 SE'!$P$25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SE'!$P$29:$P$129</c:f>
              <c:numCache>
                <c:formatCode>0.0000;[Red]0.0000</c:formatCode>
                <c:ptCount val="101"/>
              </c:numCache>
            </c:numRef>
          </c:yVal>
        </c:ser>
        <c:ser>
          <c:idx val="17"/>
          <c:order val="15"/>
          <c:tx>
            <c:strRef>
              <c:f>'Case 2 SE'!$Q$25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SE'!$Q$29:$Q$129</c:f>
              <c:numCache>
                <c:formatCode>0.0000;[Red]0.0000</c:formatCode>
                <c:ptCount val="101"/>
              </c:numCache>
            </c:numRef>
          </c:yVal>
        </c:ser>
        <c:ser>
          <c:idx val="18"/>
          <c:order val="16"/>
          <c:tx>
            <c:strRef>
              <c:f>'Case 2 SE'!$R$25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SE'!$R$29:$R$129</c:f>
              <c:numCache>
                <c:formatCode>0.0000;[Red]0.0000</c:formatCode>
                <c:ptCount val="101"/>
              </c:numCache>
            </c:numRef>
          </c:yVal>
        </c:ser>
        <c:ser>
          <c:idx val="19"/>
          <c:order val="17"/>
          <c:tx>
            <c:strRef>
              <c:f>'Case 2 SE'!$S$25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SE'!$S$29:$S$129</c:f>
              <c:numCache>
                <c:formatCode>0.0000;[Red]0.0000</c:formatCode>
                <c:ptCount val="101"/>
              </c:numCache>
            </c:numRef>
          </c:yVal>
        </c:ser>
        <c:ser>
          <c:idx val="20"/>
          <c:order val="18"/>
          <c:tx>
            <c:strRef>
              <c:f>'Case 2 SE'!$T$25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SE'!$T$29:$T$129</c:f>
              <c:numCache>
                <c:formatCode>0.0000;[Red]0.0000</c:formatCode>
                <c:ptCount val="101"/>
              </c:numCache>
            </c:numRef>
          </c:yVal>
        </c:ser>
        <c:ser>
          <c:idx val="21"/>
          <c:order val="19"/>
          <c:tx>
            <c:strRef>
              <c:f>'Case 2 SE'!$U$25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SE'!$U$29:$U$129</c:f>
              <c:numCache>
                <c:formatCode>0.0000;[Red]0.0000</c:formatCode>
                <c:ptCount val="101"/>
              </c:numCache>
            </c:numRef>
          </c:yVal>
        </c:ser>
        <c:ser>
          <c:idx val="22"/>
          <c:order val="20"/>
          <c:tx>
            <c:strRef>
              <c:f>'Case 2 SE'!$V$25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SE'!$V$29:$V$129</c:f>
              <c:numCache>
                <c:formatCode>0.0000;[Red]0.0000</c:formatCode>
                <c:ptCount val="101"/>
              </c:numCache>
            </c:numRef>
          </c:yVal>
        </c:ser>
        <c:ser>
          <c:idx val="23"/>
          <c:order val="21"/>
          <c:tx>
            <c:strRef>
              <c:f>'Case 2 SE'!$W$25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SE'!$W$29:$W$129</c:f>
              <c:numCache>
                <c:formatCode>0.0000;[Red]0.0000</c:formatCode>
                <c:ptCount val="101"/>
              </c:numCache>
            </c:numRef>
          </c:yVal>
        </c:ser>
        <c:ser>
          <c:idx val="24"/>
          <c:order val="22"/>
          <c:tx>
            <c:strRef>
              <c:f>'Case 2 SE'!$X$25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SE'!$X$29:$X$129</c:f>
              <c:numCache>
                <c:formatCode>0.0000;[Red]0.0000</c:formatCode>
                <c:ptCount val="101"/>
              </c:numCache>
            </c:numRef>
          </c:yVal>
        </c:ser>
        <c:ser>
          <c:idx val="25"/>
          <c:order val="23"/>
          <c:tx>
            <c:strRef>
              <c:f>'Case 2 SE'!$Y$25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SE'!$Y$29:$Y$129</c:f>
              <c:numCache>
                <c:formatCode>0.0000;[Red]0.0000</c:formatCode>
                <c:ptCount val="101"/>
              </c:numCache>
            </c:numRef>
          </c:yVal>
        </c:ser>
        <c:ser>
          <c:idx val="26"/>
          <c:order val="24"/>
          <c:tx>
            <c:strRef>
              <c:f>'Case 2 SE'!$Z$25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SE'!$Z$29:$Z$129</c:f>
              <c:numCache>
                <c:formatCode>0.0000;[Red]0.0000</c:formatCode>
                <c:ptCount val="101"/>
              </c:numCache>
            </c:numRef>
          </c:yVal>
        </c:ser>
        <c:ser>
          <c:idx val="27"/>
          <c:order val="25"/>
          <c:tx>
            <c:strRef>
              <c:f>'Case 2 SE'!$AA$25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SE'!$AA$29:$AA$129</c:f>
              <c:numCache>
                <c:formatCode>0.0000;[Red]0.0000</c:formatCode>
                <c:ptCount val="101"/>
              </c:numCache>
            </c:numRef>
          </c:yVal>
        </c:ser>
        <c:ser>
          <c:idx val="28"/>
          <c:order val="26"/>
          <c:tx>
            <c:strRef>
              <c:f>'Case 2 SE'!$AB$25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SE'!$AB$29:$AB$129</c:f>
              <c:numCache>
                <c:formatCode>0.0000;[Red]0.0000</c:formatCode>
                <c:ptCount val="101"/>
              </c:numCache>
            </c:numRef>
          </c:yVal>
        </c:ser>
        <c:ser>
          <c:idx val="0"/>
          <c:order val="27"/>
          <c:tx>
            <c:strRef>
              <c:f>'Case 2 SE'!$AC$25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SE'!$AC$29:$AC$129</c:f>
              <c:numCache>
                <c:formatCode>0.0000;[Red]0.0000</c:formatCode>
                <c:ptCount val="101"/>
              </c:numCache>
            </c:numRef>
          </c:yVal>
        </c:ser>
        <c:ser>
          <c:idx val="2"/>
          <c:order val="28"/>
          <c:tx>
            <c:strRef>
              <c:f>'Case 2 SE'!$AD$25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SE'!$AD$29:$AD$129</c:f>
              <c:numCache>
                <c:formatCode>0.0000;[Red]0.0000</c:formatCode>
                <c:ptCount val="101"/>
              </c:numCache>
            </c:numRef>
          </c:yVal>
        </c:ser>
        <c:axId val="154622208"/>
        <c:axId val="154648960"/>
      </c:scatterChart>
      <c:valAx>
        <c:axId val="154622208"/>
        <c:scaling>
          <c:orientation val="minMax"/>
          <c:min val="8"/>
        </c:scaling>
        <c:axPos val="b"/>
        <c:majorGridlines/>
        <c:title>
          <c:tx>
            <c:rich>
              <a:bodyPr/>
              <a:lstStyle/>
              <a:p>
                <a:pPr>
                  <a:defRPr lang="en-US"/>
                </a:pPr>
                <a:r>
                  <a:rPr lang="en-US"/>
                  <a:t>SNR</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54648960"/>
        <c:crossesAt val="1.0000000000000005E-2"/>
        <c:crossBetween val="midCat"/>
        <c:majorUnit val="2"/>
        <c:minorUnit val="0.5"/>
      </c:valAx>
      <c:valAx>
        <c:axId val="154648960"/>
        <c:scaling>
          <c:orientation val="minMax"/>
          <c:max val="3"/>
          <c:min val="0"/>
        </c:scaling>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9.7053172921912727E-3"/>
              <c:y val="0.22331128693902341"/>
            </c:manualLayout>
          </c:layout>
        </c:title>
        <c:numFmt formatCode="#,##0" sourceLinked="0"/>
        <c:majorTickMark val="cross"/>
        <c:minorTickMark val="out"/>
        <c:tickLblPos val="low"/>
        <c:spPr>
          <a:ln/>
        </c:spPr>
        <c:txPr>
          <a:bodyPr rot="0" vert="horz"/>
          <a:lstStyle/>
          <a:p>
            <a:pPr>
              <a:defRPr lang="en-US"/>
            </a:pPr>
            <a:endParaRPr lang="en-US"/>
          </a:p>
        </c:txPr>
        <c:crossAx val="154622208"/>
        <c:crosses val="autoZero"/>
        <c:crossBetween val="midCat"/>
        <c:majorUnit val="1"/>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26.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2 SE'!$AG$25</c:f>
              <c:strCache>
                <c:ptCount val="1"/>
                <c:pt idx="0">
                  <c:v>Huawei W-OFDM</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SE'!$AG$29:$AG$129</c:f>
              <c:numCache>
                <c:formatCode>0.0000;[Red]0.0000</c:formatCode>
                <c:ptCount val="101"/>
                <c:pt idx="0">
                  <c:v>0.59265230769230803</c:v>
                </c:pt>
                <c:pt idx="1">
                  <c:v>1.0167876923076899</c:v>
                </c:pt>
                <c:pt idx="2">
                  <c:v>1.4166276923076899</c:v>
                </c:pt>
                <c:pt idx="3">
                  <c:v>1.7546953846153801</c:v>
                </c:pt>
                <c:pt idx="4">
                  <c:v>2.0302153846153801</c:v>
                </c:pt>
                <c:pt idx="5">
                  <c:v>2.2315569230769201</c:v>
                </c:pt>
                <c:pt idx="6">
                  <c:v>2.3734523076923102</c:v>
                </c:pt>
                <c:pt idx="7">
                  <c:v>2.4809723076923098</c:v>
                </c:pt>
                <c:pt idx="8">
                  <c:v>2.53137230769231</c:v>
                </c:pt>
                <c:pt idx="9">
                  <c:v>2.5582523076923098</c:v>
                </c:pt>
                <c:pt idx="10">
                  <c:v>2.5719507692307699</c:v>
                </c:pt>
              </c:numCache>
            </c:numRef>
          </c:yVal>
        </c:ser>
        <c:ser>
          <c:idx val="3"/>
          <c:order val="1"/>
          <c:tx>
            <c:strRef>
              <c:f>'Case 2 SE'!$AH$25</c:f>
              <c:strCache>
                <c:ptCount val="1"/>
                <c:pt idx="0">
                  <c:v>ZTE FB-OFDM</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SE'!$AH$29:$AH$129</c:f>
              <c:numCache>
                <c:formatCode>0.0000;[Red]0.0000</c:formatCode>
                <c:ptCount val="101"/>
                <c:pt idx="0">
                  <c:v>0.76168615384615379</c:v>
                </c:pt>
                <c:pt idx="1">
                  <c:v>1.0545230769230771</c:v>
                </c:pt>
                <c:pt idx="2">
                  <c:v>1.590313846153846</c:v>
                </c:pt>
                <c:pt idx="3">
                  <c:v>1.9144246153846156</c:v>
                </c:pt>
                <c:pt idx="4">
                  <c:v>2.0418461538461536</c:v>
                </c:pt>
                <c:pt idx="5">
                  <c:v>2.3434707692307697</c:v>
                </c:pt>
                <c:pt idx="6">
                  <c:v>2.434707692307692</c:v>
                </c:pt>
                <c:pt idx="7">
                  <c:v>2.5192246153846156</c:v>
                </c:pt>
                <c:pt idx="8">
                  <c:v>2.5535999999999999</c:v>
                </c:pt>
              </c:numCache>
            </c:numRef>
          </c:yVal>
        </c:ser>
        <c:ser>
          <c:idx val="4"/>
          <c:order val="2"/>
          <c:tx>
            <c:strRef>
              <c:f>'Case 2 SE'!$AI$25</c:f>
              <c:strCache>
                <c:ptCount val="1"/>
                <c:pt idx="0">
                  <c:v>Company2</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SE'!$AI$29:$AI$129</c:f>
              <c:numCache>
                <c:formatCode>0.0000;[Red]0.0000</c:formatCode>
                <c:ptCount val="101"/>
              </c:numCache>
            </c:numRef>
          </c:yVal>
        </c:ser>
        <c:ser>
          <c:idx val="5"/>
          <c:order val="3"/>
          <c:tx>
            <c:strRef>
              <c:f>'Case 2 SE'!$AJ$25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SE'!$AJ$29:$AJ$129</c:f>
              <c:numCache>
                <c:formatCode>0.0000;[Red]0.0000</c:formatCode>
                <c:ptCount val="101"/>
              </c:numCache>
            </c:numRef>
          </c:yVal>
        </c:ser>
        <c:ser>
          <c:idx val="6"/>
          <c:order val="4"/>
          <c:tx>
            <c:strRef>
              <c:f>'Case 2 SE'!$AK$25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SE'!$AK$29:$AK$129</c:f>
              <c:numCache>
                <c:formatCode>0.0000;[Red]0.0000</c:formatCode>
                <c:ptCount val="101"/>
              </c:numCache>
            </c:numRef>
          </c:yVal>
        </c:ser>
        <c:ser>
          <c:idx val="7"/>
          <c:order val="5"/>
          <c:tx>
            <c:strRef>
              <c:f>'Case 2 SE'!$AL$25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SE'!$AL$29:$AL$129</c:f>
              <c:numCache>
                <c:formatCode>0.0000;[Red]0.0000</c:formatCode>
                <c:ptCount val="101"/>
              </c:numCache>
            </c:numRef>
          </c:yVal>
        </c:ser>
        <c:ser>
          <c:idx val="11"/>
          <c:order val="6"/>
          <c:tx>
            <c:strRef>
              <c:f>'Case 2 SE'!$AM$25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SE'!$AM$29:$AM$129</c:f>
              <c:numCache>
                <c:formatCode>0.0000;[Red]0.0000</c:formatCode>
                <c:ptCount val="101"/>
              </c:numCache>
            </c:numRef>
          </c:yVal>
        </c:ser>
        <c:ser>
          <c:idx val="9"/>
          <c:order val="7"/>
          <c:tx>
            <c:strRef>
              <c:f>'Case 2 SE'!$AN$25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SE'!$AN$29:$AN$129</c:f>
              <c:numCache>
                <c:formatCode>0.0000;[Red]0.0000</c:formatCode>
                <c:ptCount val="101"/>
              </c:numCache>
            </c:numRef>
          </c:yVal>
        </c:ser>
        <c:ser>
          <c:idx val="8"/>
          <c:order val="8"/>
          <c:tx>
            <c:strRef>
              <c:f>'Case 2 SE'!$AO$25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SE'!$AO$29:$AO$129</c:f>
              <c:numCache>
                <c:formatCode>0.0000;[Red]0.0000</c:formatCode>
                <c:ptCount val="101"/>
              </c:numCache>
            </c:numRef>
          </c:yVal>
        </c:ser>
        <c:ser>
          <c:idx val="12"/>
          <c:order val="9"/>
          <c:tx>
            <c:strRef>
              <c:f>'Case 2 SE'!$AP$25</c:f>
              <c:strCache>
                <c:ptCount val="1"/>
                <c:pt idx="0">
                  <c:v>0</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SE'!$AP$29:$AP$129</c:f>
              <c:numCache>
                <c:formatCode>0.0000;[Red]0.0000</c:formatCode>
                <c:ptCount val="101"/>
              </c:numCache>
            </c:numRef>
          </c:yVal>
        </c:ser>
        <c:ser>
          <c:idx val="10"/>
          <c:order val="10"/>
          <c:tx>
            <c:strRef>
              <c:f>'Case 2 SE'!$AQ$25</c:f>
              <c:strCache>
                <c:ptCount val="1"/>
                <c:pt idx="0">
                  <c:v>0</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SE'!$AQ$29:$AQ$129</c:f>
              <c:numCache>
                <c:formatCode>0.0000;[Red]0.0000</c:formatCode>
                <c:ptCount val="101"/>
              </c:numCache>
            </c:numRef>
          </c:yVal>
        </c:ser>
        <c:ser>
          <c:idx val="13"/>
          <c:order val="11"/>
          <c:tx>
            <c:strRef>
              <c:f>'Case 2 SE'!$AR$25</c:f>
              <c:strCache>
                <c:ptCount val="1"/>
                <c:pt idx="0">
                  <c:v>0</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SE'!$AR$29:$AR$129</c:f>
              <c:numCache>
                <c:formatCode>0.0000;[Red]0.0000</c:formatCode>
                <c:ptCount val="101"/>
              </c:numCache>
            </c:numRef>
          </c:yVal>
        </c:ser>
        <c:ser>
          <c:idx val="14"/>
          <c:order val="12"/>
          <c:tx>
            <c:strRef>
              <c:f>'Case 2 SE'!$AS$25</c:f>
              <c:strCache>
                <c:ptCount val="1"/>
                <c:pt idx="0">
                  <c:v>0</c:v>
                </c:pt>
              </c:strCache>
            </c:strRef>
          </c:tx>
          <c:spPr>
            <a:ln w="28575"/>
          </c:spPr>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SE'!$AS$29:$AS$129</c:f>
              <c:numCache>
                <c:formatCode>0.0000;[Red]0.0000</c:formatCode>
                <c:ptCount val="101"/>
              </c:numCache>
            </c:numRef>
          </c:yVal>
        </c:ser>
        <c:ser>
          <c:idx val="15"/>
          <c:order val="13"/>
          <c:tx>
            <c:strRef>
              <c:f>'Case 2 SE'!$AT$25</c:f>
              <c:strCache>
                <c:ptCount val="1"/>
                <c:pt idx="0">
                  <c:v>0</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SE'!$AT$29:$AT$129</c:f>
              <c:numCache>
                <c:formatCode>0.0000;[Red]0.0000</c:formatCode>
                <c:ptCount val="101"/>
              </c:numCache>
            </c:numRef>
          </c:yVal>
        </c:ser>
        <c:ser>
          <c:idx val="16"/>
          <c:order val="14"/>
          <c:tx>
            <c:strRef>
              <c:f>'Case 2 SE'!$AU$25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SE'!$AU$29:$AU$129</c:f>
              <c:numCache>
                <c:formatCode>0.0000;[Red]0.0000</c:formatCode>
                <c:ptCount val="101"/>
              </c:numCache>
            </c:numRef>
          </c:yVal>
        </c:ser>
        <c:ser>
          <c:idx val="17"/>
          <c:order val="15"/>
          <c:tx>
            <c:strRef>
              <c:f>'Case 2 SE'!$AV$25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SE'!$AV$29:$AV$129</c:f>
              <c:numCache>
                <c:formatCode>0.0000;[Red]0.0000</c:formatCode>
                <c:ptCount val="101"/>
              </c:numCache>
            </c:numRef>
          </c:yVal>
        </c:ser>
        <c:ser>
          <c:idx val="18"/>
          <c:order val="16"/>
          <c:tx>
            <c:strRef>
              <c:f>'Case 2 SE'!$AW$25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SE'!$AW$29:$AW$129</c:f>
              <c:numCache>
                <c:formatCode>0.0000;[Red]0.0000</c:formatCode>
                <c:ptCount val="101"/>
              </c:numCache>
            </c:numRef>
          </c:yVal>
        </c:ser>
        <c:ser>
          <c:idx val="19"/>
          <c:order val="17"/>
          <c:tx>
            <c:strRef>
              <c:f>'Case 2 SE'!$AX$25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SE'!$AX$29:$AX$129</c:f>
              <c:numCache>
                <c:formatCode>0.0000;[Red]0.0000</c:formatCode>
                <c:ptCount val="101"/>
              </c:numCache>
            </c:numRef>
          </c:yVal>
        </c:ser>
        <c:ser>
          <c:idx val="20"/>
          <c:order val="18"/>
          <c:tx>
            <c:strRef>
              <c:f>'Case 2 SE'!$AY$25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SE'!$AY$29:$AY$129</c:f>
              <c:numCache>
                <c:formatCode>0.0000;[Red]0.0000</c:formatCode>
                <c:ptCount val="101"/>
              </c:numCache>
            </c:numRef>
          </c:yVal>
        </c:ser>
        <c:ser>
          <c:idx val="21"/>
          <c:order val="19"/>
          <c:tx>
            <c:strRef>
              <c:f>'Case 2 SE'!$AZ$25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SE'!$AZ$29:$AZ$129</c:f>
              <c:numCache>
                <c:formatCode>0.0000;[Red]0.0000</c:formatCode>
                <c:ptCount val="101"/>
              </c:numCache>
            </c:numRef>
          </c:yVal>
        </c:ser>
        <c:ser>
          <c:idx val="22"/>
          <c:order val="20"/>
          <c:tx>
            <c:strRef>
              <c:f>'Case 2 SE'!$BA$25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SE'!$BA$29:$BA$129</c:f>
              <c:numCache>
                <c:formatCode>0.0000;[Red]0.0000</c:formatCode>
                <c:ptCount val="101"/>
              </c:numCache>
            </c:numRef>
          </c:yVal>
        </c:ser>
        <c:ser>
          <c:idx val="23"/>
          <c:order val="21"/>
          <c:tx>
            <c:strRef>
              <c:f>'Case 2 SE'!$BB$25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SE'!$BB$29:$BB$129</c:f>
              <c:numCache>
                <c:formatCode>0.0000;[Red]0.0000</c:formatCode>
                <c:ptCount val="101"/>
              </c:numCache>
            </c:numRef>
          </c:yVal>
        </c:ser>
        <c:ser>
          <c:idx val="24"/>
          <c:order val="22"/>
          <c:tx>
            <c:strRef>
              <c:f>'Case 2 SE'!$BC$25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SE'!$BC$29:$BC$129</c:f>
              <c:numCache>
                <c:formatCode>0.0000;[Red]0.0000</c:formatCode>
                <c:ptCount val="101"/>
              </c:numCache>
            </c:numRef>
          </c:yVal>
        </c:ser>
        <c:ser>
          <c:idx val="25"/>
          <c:order val="23"/>
          <c:tx>
            <c:strRef>
              <c:f>'Case 2 SE'!$BD$25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SE'!$BD$29:$BD$129</c:f>
              <c:numCache>
                <c:formatCode>0.0000;[Red]0.0000</c:formatCode>
                <c:ptCount val="101"/>
              </c:numCache>
            </c:numRef>
          </c:yVal>
        </c:ser>
        <c:axId val="154894720"/>
        <c:axId val="154896640"/>
      </c:scatterChart>
      <c:valAx>
        <c:axId val="154894720"/>
        <c:scaling>
          <c:orientation val="minMax"/>
          <c:min val="8"/>
        </c:scaling>
        <c:axPos val="b"/>
        <c:majorGridlines/>
        <c:title>
          <c:tx>
            <c:rich>
              <a:bodyPr/>
              <a:lstStyle/>
              <a:p>
                <a:pPr>
                  <a:defRPr lang="en-US"/>
                </a:pPr>
                <a:r>
                  <a:rPr lang="en-US"/>
                  <a:t>SNR</a:t>
                </a:r>
              </a:p>
            </c:rich>
          </c:tx>
          <c:layout>
            <c:manualLayout>
              <c:xMode val="edge"/>
              <c:yMode val="edge"/>
              <c:x val="0.39089936953757465"/>
              <c:y val="0.91117042071871301"/>
            </c:manualLayout>
          </c:layout>
        </c:title>
        <c:numFmt formatCode="0.00" sourceLinked="0"/>
        <c:majorTickMark val="cross"/>
        <c:minorTickMark val="cross"/>
        <c:tickLblPos val="low"/>
        <c:spPr>
          <a:ln/>
        </c:spPr>
        <c:txPr>
          <a:bodyPr rot="0" vert="horz"/>
          <a:lstStyle/>
          <a:p>
            <a:pPr>
              <a:defRPr lang="en-US"/>
            </a:pPr>
            <a:endParaRPr lang="en-US"/>
          </a:p>
        </c:txPr>
        <c:crossAx val="154896640"/>
        <c:crossesAt val="1.0000000000000005E-2"/>
        <c:crossBetween val="midCat"/>
        <c:majorUnit val="2"/>
        <c:minorUnit val="0.5"/>
      </c:valAx>
      <c:valAx>
        <c:axId val="154896640"/>
        <c:scaling>
          <c:orientation val="minMax"/>
          <c:max val="3"/>
          <c:min val="0"/>
        </c:scaling>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6.9975503594473E-3"/>
              <c:y val="0.21682980522126741"/>
            </c:manualLayout>
          </c:layout>
        </c:title>
        <c:numFmt formatCode="#,##0" sourceLinked="0"/>
        <c:majorTickMark val="cross"/>
        <c:minorTickMark val="out"/>
        <c:tickLblPos val="low"/>
        <c:spPr>
          <a:ln/>
        </c:spPr>
        <c:txPr>
          <a:bodyPr rot="0" vert="horz"/>
          <a:lstStyle/>
          <a:p>
            <a:pPr>
              <a:defRPr lang="en-US"/>
            </a:pPr>
            <a:endParaRPr lang="en-US"/>
          </a:p>
        </c:txPr>
        <c:crossAx val="154894720"/>
        <c:crosses val="autoZero"/>
        <c:crossBetween val="midCat"/>
        <c:majorUnit val="1"/>
      </c:valAx>
    </c:plotArea>
    <c:legend>
      <c:legendPos val="r"/>
      <c:layout>
        <c:manualLayout>
          <c:xMode val="edge"/>
          <c:yMode val="edge"/>
          <c:x val="0.90153891303030498"/>
          <c:y val="1.22549312933979E-2"/>
          <c:w val="9.5897483923018847E-2"/>
          <c:h val="0.98039450347183199"/>
        </c:manualLayout>
      </c:layout>
      <c:txPr>
        <a:bodyPr/>
        <a:lstStyle/>
        <a:p>
          <a:pPr>
            <a:defRPr lang="en-US"/>
          </a:pPr>
          <a:endParaRPr lang="en-US"/>
        </a:p>
      </c:txPr>
    </c:legend>
    <c:plotVisOnly val="1"/>
    <c:dispBlanksAs val="gap"/>
  </c:chart>
  <c:printSettings>
    <c:headerFooter alignWithMargins="0"/>
    <c:pageMargins b="1" l="0.7500000000000141" r="0.7500000000000141" t="1" header="0.5" footer="0.5"/>
    <c:pageSetup paperSize="9" orientation="landscape" horizontalDpi="300" verticalDpi="300"/>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2 SE'!$B$155</c:f>
              <c:strCache>
                <c:ptCount val="1"/>
                <c:pt idx="0">
                  <c:v>Huawei W-OFDM</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2 SE'!$C$155</c:f>
              <c:strCache>
                <c:ptCount val="1"/>
                <c:pt idx="0">
                  <c:v>ZTE FB-OFDM</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SE'!$C$156:$C$254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2 SE'!$D$155</c:f>
              <c:strCache>
                <c:ptCount val="1"/>
                <c:pt idx="0">
                  <c:v>Company2</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SE'!$D$156:$D$254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2 SE'!$E$155</c:f>
              <c:strCache>
                <c:ptCount val="1"/>
                <c:pt idx="0">
                  <c:v>CompanyX</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SE'!$E$156:$E$254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2 SE'!$F$155</c:f>
              <c:strCache>
                <c:ptCount val="1"/>
                <c:pt idx="0">
                  <c:v>CompanyX</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SE'!$F$156:$F$254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2 SE'!$G$155</c:f>
              <c:strCache>
                <c:ptCount val="1"/>
                <c:pt idx="0">
                  <c:v>CompanyX</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SE'!$G$156:$G$254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2 SE'!$H$155</c:f>
              <c:strCache>
                <c:ptCount val="1"/>
                <c:pt idx="0">
                  <c:v>CompanyX</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SE'!$H$156:$H$254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2 SE'!$I$155</c:f>
              <c:strCache>
                <c:ptCount val="1"/>
                <c:pt idx="0">
                  <c:v>CompanyX</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SE'!$I$156:$I$254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2 SE'!$J$155</c:f>
              <c:strCache>
                <c:ptCount val="1"/>
                <c:pt idx="0">
                  <c:v>CompanyX</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SE'!$J$156:$J$254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2 SE'!$K$155</c:f>
              <c:strCache>
                <c:ptCount val="1"/>
                <c:pt idx="0">
                  <c:v>0</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SE'!$K$156:$K$254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2 SE'!$L$155</c:f>
              <c:strCache>
                <c:ptCount val="1"/>
                <c:pt idx="0">
                  <c:v>0</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SE'!$L$156:$L$254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2 SE'!$M$155</c:f>
              <c:strCache>
                <c:ptCount val="1"/>
                <c:pt idx="0">
                  <c:v>0</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SE'!$M$156:$M$254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2 SE'!$N$155</c:f>
              <c:strCache>
                <c:ptCount val="1"/>
                <c:pt idx="0">
                  <c:v>0</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SE'!$N$156:$N$254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2 SE'!$O$155</c:f>
              <c:strCache>
                <c:ptCount val="1"/>
                <c:pt idx="0">
                  <c:v>0</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SE'!$O$156:$O$254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2 SE'!$P$155</c:f>
              <c:strCache>
                <c:ptCount val="1"/>
                <c:pt idx="0">
                  <c:v>0</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SE'!$P$156:$P$254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2 SE'!$Q$155</c:f>
              <c:strCache>
                <c:ptCount val="1"/>
                <c:pt idx="0">
                  <c:v>0</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SE'!$Q$156:$Q$254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2 SE'!$R$155</c:f>
              <c:strCache>
                <c:ptCount val="1"/>
                <c:pt idx="0">
                  <c:v>0</c:v>
                </c:pt>
              </c:strCache>
            </c:strRef>
          </c:tx>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SE'!$R$156:$R$254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2 SE'!$S$155</c:f>
              <c:strCache>
                <c:ptCount val="1"/>
                <c:pt idx="0">
                  <c:v>0</c:v>
                </c:pt>
              </c:strCache>
            </c:strRef>
          </c:tx>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SE'!$S$156:$S$254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2 SE'!$T$155</c:f>
              <c:strCache>
                <c:ptCount val="1"/>
                <c:pt idx="0">
                  <c:v>0</c:v>
                </c:pt>
              </c:strCache>
            </c:strRef>
          </c:tx>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SE'!$T$156:$T$254</c:f>
              <c:numCache>
                <c:formatCode>0.000_ </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2 SE'!$U$155</c:f>
              <c:strCache>
                <c:ptCount val="1"/>
                <c:pt idx="0">
                  <c:v>0</c:v>
                </c:pt>
              </c:strCache>
            </c:strRef>
          </c:tx>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SE'!$U$156:$U$254</c:f>
              <c:numCache>
                <c:formatCode>0.000_ </c:formatCode>
                <c:ptCount val="99"/>
              </c:numCache>
            </c:numRef>
          </c:yVal>
        </c:ser>
        <c:ser>
          <c:idx val="20"/>
          <c:order val="20"/>
          <c:tx>
            <c:strRef>
              <c:f>'Case 2 SE'!$V$155</c:f>
              <c:strCache>
                <c:ptCount val="1"/>
                <c:pt idx="0">
                  <c:v>0</c:v>
                </c:pt>
              </c:strCache>
            </c:strRef>
          </c:tx>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SE'!$V$156:$V$254</c:f>
              <c:numCache>
                <c:formatCode>0.000_ </c:formatCode>
                <c:ptCount val="99"/>
              </c:numCache>
            </c:numRef>
          </c:yVal>
        </c:ser>
        <c:ser>
          <c:idx val="21"/>
          <c:order val="21"/>
          <c:tx>
            <c:strRef>
              <c:f>'Case 2 SE'!$W$155</c:f>
              <c:strCache>
                <c:ptCount val="1"/>
                <c:pt idx="0">
                  <c:v>0</c:v>
                </c:pt>
              </c:strCache>
            </c:strRef>
          </c:tx>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SE'!$W$156:$W$254</c:f>
              <c:numCache>
                <c:formatCode>0.000_ </c:formatCode>
                <c:ptCount val="99"/>
              </c:numCache>
            </c:numRef>
          </c:yVal>
        </c:ser>
        <c:ser>
          <c:idx val="22"/>
          <c:order val="22"/>
          <c:tx>
            <c:strRef>
              <c:f>'Case 2 SE'!$X$155</c:f>
              <c:strCache>
                <c:ptCount val="1"/>
                <c:pt idx="0">
                  <c:v>0</c:v>
                </c:pt>
              </c:strCache>
            </c:strRef>
          </c:tx>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SE'!$X$156:$X$254</c:f>
              <c:numCache>
                <c:formatCode>0.000_ </c:formatCode>
                <c:ptCount val="99"/>
              </c:numCache>
            </c:numRef>
          </c:yVal>
        </c:ser>
        <c:ser>
          <c:idx val="23"/>
          <c:order val="23"/>
          <c:tx>
            <c:strRef>
              <c:f>'Case 2 SE'!$Y$155</c:f>
              <c:strCache>
                <c:ptCount val="1"/>
                <c:pt idx="0">
                  <c:v>0</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SE'!$Y$156:$Y$254</c:f>
              <c:numCache>
                <c:formatCode>0.000_ </c:formatCode>
                <c:ptCount val="99"/>
              </c:numCache>
            </c:numRef>
          </c:yVal>
        </c:ser>
        <c:ser>
          <c:idx val="24"/>
          <c:order val="24"/>
          <c:tx>
            <c:strRef>
              <c:f>'Case 2 SE'!$Z$155</c:f>
              <c:strCache>
                <c:ptCount val="1"/>
                <c:pt idx="0">
                  <c:v>0</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SE'!$Z$156:$Z$254</c:f>
              <c:numCache>
                <c:formatCode>0.000_ </c:formatCode>
                <c:ptCount val="99"/>
              </c:numCache>
            </c:numRef>
          </c:yVal>
        </c:ser>
        <c:ser>
          <c:idx val="25"/>
          <c:order val="25"/>
          <c:tx>
            <c:strRef>
              <c:f>'Case 2 SE'!$AA$155</c:f>
              <c:strCache>
                <c:ptCount val="1"/>
                <c:pt idx="0">
                  <c:v>0</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SE'!$AA$156:$AA$254</c:f>
              <c:numCache>
                <c:formatCode>0.000_ </c:formatCode>
                <c:ptCount val="99"/>
              </c:numCache>
            </c:numRef>
          </c:yVal>
        </c:ser>
        <c:ser>
          <c:idx val="26"/>
          <c:order val="26"/>
          <c:tx>
            <c:strRef>
              <c:f>'Case 2 SE'!$AB$155</c:f>
              <c:strCache>
                <c:ptCount val="1"/>
                <c:pt idx="0">
                  <c:v>0</c:v>
                </c:pt>
              </c:strCache>
            </c:strRef>
          </c:tx>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SE'!$AB$156:$AB$254</c:f>
              <c:numCache>
                <c:formatCode>0.000_ </c:formatCode>
                <c:ptCount val="99"/>
              </c:numCache>
            </c:numRef>
          </c:yVal>
        </c:ser>
        <c:ser>
          <c:idx val="27"/>
          <c:order val="27"/>
          <c:tx>
            <c:strRef>
              <c:f>'Case 2 SE'!$AC$155</c:f>
              <c:strCache>
                <c:ptCount val="1"/>
                <c:pt idx="0">
                  <c:v>0</c:v>
                </c:pt>
              </c:strCache>
            </c:strRef>
          </c:tx>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SE'!$AC$156:$AC$254</c:f>
              <c:numCache>
                <c:formatCode>0.000_ </c:formatCode>
                <c:ptCount val="99"/>
              </c:numCache>
            </c:numRef>
          </c:yVal>
        </c:ser>
        <c:ser>
          <c:idx val="28"/>
          <c:order val="28"/>
          <c:tx>
            <c:strRef>
              <c:f>'Case 2 SE'!$AD$155</c:f>
              <c:strCache>
                <c:ptCount val="1"/>
                <c:pt idx="0">
                  <c:v>0</c:v>
                </c:pt>
              </c:strCache>
            </c:strRef>
          </c:tx>
          <c:marker>
            <c:symbol val="none"/>
          </c:marker>
          <c:xVal>
            <c:numRef>
              <c:f>'Case 2 SE'!$AE$156:$AE$254</c:f>
              <c:numCache>
                <c:formatCode>0.00</c:formatCode>
                <c:ptCount val="99"/>
                <c:pt idx="0">
                  <c:v>0.5927</c:v>
                </c:pt>
                <c:pt idx="1">
                  <c:v>1.0167999999999999</c:v>
                </c:pt>
                <c:pt idx="2">
                  <c:v>1.4166000000000001</c:v>
                </c:pt>
                <c:pt idx="3">
                  <c:v>1.7546999999999999</c:v>
                </c:pt>
                <c:pt idx="4">
                  <c:v>2.0301999999999998</c:v>
                </c:pt>
                <c:pt idx="5">
                  <c:v>2.2315999999999998</c:v>
                </c:pt>
                <c:pt idx="6">
                  <c:v>2.3734999999999999</c:v>
                </c:pt>
                <c:pt idx="7">
                  <c:v>2.4809999999999999</c:v>
                </c:pt>
                <c:pt idx="8">
                  <c:v>2.5314000000000001</c:v>
                </c:pt>
                <c:pt idx="9">
                  <c:v>2.5583</c:v>
                </c:pt>
                <c:pt idx="10">
                  <c:v>2.5720000000000001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SE'!$AD$156:$AD$254</c:f>
              <c:numCache>
                <c:formatCode>0.000_ </c:formatCode>
                <c:ptCount val="99"/>
              </c:numCache>
            </c:numRef>
          </c:yVal>
        </c:ser>
        <c:axId val="155197824"/>
        <c:axId val="155199744"/>
      </c:scatterChart>
      <c:valAx>
        <c:axId val="155197824"/>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58"/>
              <c:y val="0.92089267540215902"/>
            </c:manualLayout>
          </c:layout>
        </c:title>
        <c:numFmt formatCode="0.E+00" sourceLinked="0"/>
        <c:majorTickMark val="cross"/>
        <c:minorTickMark val="cross"/>
        <c:tickLblPos val="nextTo"/>
        <c:txPr>
          <a:bodyPr rot="0" vert="horz"/>
          <a:lstStyle/>
          <a:p>
            <a:pPr>
              <a:defRPr lang="ja-JP"/>
            </a:pPr>
            <a:endParaRPr lang="en-US"/>
          </a:p>
        </c:txPr>
        <c:crossAx val="155199744"/>
        <c:crossesAt val="-0.5"/>
        <c:crossBetween val="midCat"/>
      </c:valAx>
      <c:valAx>
        <c:axId val="155199744"/>
        <c:scaling>
          <c:orientation val="minMax"/>
          <c:max val="0.1"/>
          <c:min val="-0.1"/>
        </c:scaling>
        <c:axPos val="l"/>
        <c:majorGridlines/>
        <c:title>
          <c:tx>
            <c:rich>
              <a:bodyPr/>
              <a:lstStyle/>
              <a:p>
                <a:pPr>
                  <a:defRPr lang="ja-JP"/>
                </a:pPr>
                <a:r>
                  <a:rPr lang="en-US"/>
                  <a:t>Deviation </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5519782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28.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2 SE'!$B$155</c:f>
              <c:strCache>
                <c:ptCount val="1"/>
                <c:pt idx="0">
                  <c:v>Huawei W-OFDM</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SE'!$AG$156:$AG$254</c:f>
              <c:numCache>
                <c:formatCode>0.000_ </c:formatCode>
                <c:ptCount val="99"/>
                <c:pt idx="0">
                  <c:v>-8.4516923076922934E-2</c:v>
                </c:pt>
                <c:pt idx="1">
                  <c:v>-1.8867692307693584E-2</c:v>
                </c:pt>
                <c:pt idx="2">
                  <c:v>-8.6843076923078133E-2</c:v>
                </c:pt>
                <c:pt idx="3">
                  <c:v>-7.9864615384617865E-2</c:v>
                </c:pt>
                <c:pt idx="4">
                  <c:v>-5.8153846153867761E-3</c:v>
                </c:pt>
                <c:pt idx="5">
                  <c:v>-5.5956923076924792E-2</c:v>
                </c:pt>
                <c:pt idx="6">
                  <c:v>-3.0627692307691134E-2</c:v>
                </c:pt>
                <c:pt idx="7">
                  <c:v>-1.9126153846153127E-2</c:v>
                </c:pt>
                <c:pt idx="8">
                  <c:v>-1.1113846153844698E-2</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2 SE'!$AH$155</c:f>
              <c:strCache>
                <c:ptCount val="1"/>
                <c:pt idx="0">
                  <c:v>ZTE FB-OFDM</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SE'!$AH$156:$AH$254</c:f>
              <c:numCache>
                <c:formatCode>0.000_ </c:formatCode>
                <c:ptCount val="99"/>
                <c:pt idx="0">
                  <c:v>8.4516923076922823E-2</c:v>
                </c:pt>
                <c:pt idx="1">
                  <c:v>1.8867692307693584E-2</c:v>
                </c:pt>
                <c:pt idx="2">
                  <c:v>8.6843076923077911E-2</c:v>
                </c:pt>
                <c:pt idx="3">
                  <c:v>7.9864615384617643E-2</c:v>
                </c:pt>
                <c:pt idx="4">
                  <c:v>5.8153846153867761E-3</c:v>
                </c:pt>
                <c:pt idx="5">
                  <c:v>5.5956923076924792E-2</c:v>
                </c:pt>
                <c:pt idx="6">
                  <c:v>3.062769230769069E-2</c:v>
                </c:pt>
                <c:pt idx="7">
                  <c:v>1.9126153846152683E-2</c:v>
                </c:pt>
                <c:pt idx="8">
                  <c:v>1.1113846153845142E-2</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2 SE'!$AI$155</c:f>
              <c:strCache>
                <c:ptCount val="1"/>
                <c:pt idx="0">
                  <c:v>Company2</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SE'!$AI$156:$AI$254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2 SE'!$AJ$155</c:f>
              <c:strCache>
                <c:ptCount val="1"/>
                <c:pt idx="0">
                  <c:v>CompanyX</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SE'!$AJ$156:$AJ$254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2 SE'!$AK$155</c:f>
              <c:strCache>
                <c:ptCount val="1"/>
                <c:pt idx="0">
                  <c:v>CompanyX</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SE'!$AK$156:$AK$254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2 SE'!$AL$155</c:f>
              <c:strCache>
                <c:ptCount val="1"/>
                <c:pt idx="0">
                  <c:v>CompanyX</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SE'!$AL$156:$AL$254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2 SE'!$AM$155</c:f>
              <c:strCache>
                <c:ptCount val="1"/>
                <c:pt idx="0">
                  <c:v>CompanyX</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SE'!$AM$156:$AM$254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2 SE'!$AN$155</c:f>
              <c:strCache>
                <c:ptCount val="1"/>
                <c:pt idx="0">
                  <c:v>CompanyX</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SE'!$AN$156:$AN$254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2 SE'!$J$155</c:f>
              <c:strCache>
                <c:ptCount val="1"/>
                <c:pt idx="0">
                  <c:v>CompanyX</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SE'!$AO$156:$AO$254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2 SE'!$AP$155</c:f>
              <c:strCache>
                <c:ptCount val="1"/>
                <c:pt idx="0">
                  <c:v>0</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SE'!$AP$156:$AP$254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2 SE'!$AQ$155</c:f>
              <c:strCache>
                <c:ptCount val="1"/>
                <c:pt idx="0">
                  <c:v>0</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SE'!$AQ$156:$AQ$254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2 SE'!$AR$155</c:f>
              <c:strCache>
                <c:ptCount val="1"/>
                <c:pt idx="0">
                  <c:v>0</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SE'!$AR$156:$AR$254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2 SE'!$AS$155</c:f>
              <c:strCache>
                <c:ptCount val="1"/>
                <c:pt idx="0">
                  <c:v>0</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SE'!$AS$156:$AS$254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2 SE'!$AT$155</c:f>
              <c:strCache>
                <c:ptCount val="1"/>
                <c:pt idx="0">
                  <c:v>0</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SE'!$AT$156:$AT$254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2 SE'!$AU$155</c:f>
              <c:strCache>
                <c:ptCount val="1"/>
                <c:pt idx="0">
                  <c:v>0</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SE'!$AU$156:$AU$254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2 SE'!$AV$155</c:f>
              <c:strCache>
                <c:ptCount val="1"/>
                <c:pt idx="0">
                  <c:v>0</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SE'!$AV$156:$AV$254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2 SE'!$AW$155</c:f>
              <c:strCache>
                <c:ptCount val="1"/>
                <c:pt idx="0">
                  <c:v>0</c:v>
                </c:pt>
              </c:strCache>
            </c:strRef>
          </c:tx>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SE'!$AW$156:$AW$254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2 SE'!$AX$155</c:f>
              <c:strCache>
                <c:ptCount val="1"/>
                <c:pt idx="0">
                  <c:v>0</c:v>
                </c:pt>
              </c:strCache>
            </c:strRef>
          </c:tx>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SE'!$AX$156:$AX$254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2 SE'!$AY$155</c:f>
              <c:strCache>
                <c:ptCount val="1"/>
                <c:pt idx="0">
                  <c:v>0</c:v>
                </c:pt>
              </c:strCache>
            </c:strRef>
          </c:tx>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SE'!$AY$156:$AY$254</c:f>
              <c:numCache>
                <c:formatCode>0.000_ </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2 SE'!$AZ$155</c:f>
              <c:strCache>
                <c:ptCount val="1"/>
                <c:pt idx="0">
                  <c:v>0</c:v>
                </c:pt>
              </c:strCache>
            </c:strRef>
          </c:tx>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SE'!$AZ$156:$AZ$254</c:f>
              <c:numCache>
                <c:formatCode>0.000_ </c:formatCode>
                <c:ptCount val="99"/>
              </c:numCache>
            </c:numRef>
          </c:yVal>
        </c:ser>
        <c:ser>
          <c:idx val="20"/>
          <c:order val="20"/>
          <c:tx>
            <c:strRef>
              <c:f>'Case 2 SE'!$BA$155</c:f>
              <c:strCache>
                <c:ptCount val="1"/>
                <c:pt idx="0">
                  <c:v>0</c:v>
                </c:pt>
              </c:strCache>
            </c:strRef>
          </c:tx>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SE'!$BA$156:$BA$254</c:f>
              <c:numCache>
                <c:formatCode>0.000_ </c:formatCode>
                <c:ptCount val="99"/>
              </c:numCache>
            </c:numRef>
          </c:yVal>
        </c:ser>
        <c:ser>
          <c:idx val="21"/>
          <c:order val="21"/>
          <c:tx>
            <c:strRef>
              <c:f>'Case 2 SE'!$BB$155</c:f>
              <c:strCache>
                <c:ptCount val="1"/>
                <c:pt idx="0">
                  <c:v>0</c:v>
                </c:pt>
              </c:strCache>
            </c:strRef>
          </c:tx>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SE'!$BB$156:$BB$254</c:f>
              <c:numCache>
                <c:formatCode>0.000_ </c:formatCode>
                <c:ptCount val="99"/>
              </c:numCache>
            </c:numRef>
          </c:yVal>
        </c:ser>
        <c:ser>
          <c:idx val="22"/>
          <c:order val="22"/>
          <c:tx>
            <c:strRef>
              <c:f>'Case 2 SE'!$BC$155</c:f>
              <c:strCache>
                <c:ptCount val="1"/>
                <c:pt idx="0">
                  <c:v>0</c:v>
                </c:pt>
              </c:strCache>
            </c:strRef>
          </c:tx>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SE'!$BC$156:$BC$254</c:f>
              <c:numCache>
                <c:formatCode>0.000_ </c:formatCode>
                <c:ptCount val="99"/>
              </c:numCache>
            </c:numRef>
          </c:yVal>
        </c:ser>
        <c:ser>
          <c:idx val="23"/>
          <c:order val="23"/>
          <c:tx>
            <c:strRef>
              <c:f>'Case 2 SE'!$BD$155</c:f>
              <c:strCache>
                <c:ptCount val="1"/>
                <c:pt idx="0">
                  <c:v>0</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SE'!$BD$156:$BD$254</c:f>
              <c:numCache>
                <c:formatCode>0.000_ </c:formatCode>
                <c:ptCount val="99"/>
              </c:numCache>
            </c:numRef>
          </c:yVal>
        </c:ser>
        <c:ser>
          <c:idx val="24"/>
          <c:order val="24"/>
          <c:tx>
            <c:strRef>
              <c:f>'Case 2 SE'!$BE$155</c:f>
              <c:strCache>
                <c:ptCount val="1"/>
                <c:pt idx="0">
                  <c:v>0</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SE'!$BE$156:$BE$254</c:f>
              <c:numCache>
                <c:formatCode>0.000_ </c:formatCode>
                <c:ptCount val="99"/>
              </c:numCache>
            </c:numRef>
          </c:yVal>
        </c:ser>
        <c:ser>
          <c:idx val="25"/>
          <c:order val="25"/>
          <c:tx>
            <c:strRef>
              <c:f>'Case 2 SE'!$BF$155</c:f>
              <c:strCache>
                <c:ptCount val="1"/>
                <c:pt idx="0">
                  <c:v>0</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SE'!$BF$156:$BF$254</c:f>
              <c:numCache>
                <c:formatCode>0.000_ </c:formatCode>
                <c:ptCount val="99"/>
              </c:numCache>
            </c:numRef>
          </c:yVal>
        </c:ser>
        <c:ser>
          <c:idx val="26"/>
          <c:order val="26"/>
          <c:tx>
            <c:strRef>
              <c:f>'Case 2 SE'!$BG$155</c:f>
              <c:strCache>
                <c:ptCount val="1"/>
                <c:pt idx="0">
                  <c:v>0</c:v>
                </c:pt>
              </c:strCache>
            </c:strRef>
          </c:tx>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SE'!$BG$156:$BG$254</c:f>
              <c:numCache>
                <c:formatCode>0.000_ </c:formatCode>
                <c:ptCount val="99"/>
              </c:numCache>
            </c:numRef>
          </c:yVal>
        </c:ser>
        <c:ser>
          <c:idx val="27"/>
          <c:order val="27"/>
          <c:tx>
            <c:strRef>
              <c:f>'Case 2 SE'!$BH$155</c:f>
              <c:strCache>
                <c:ptCount val="1"/>
                <c:pt idx="0">
                  <c:v>0</c:v>
                </c:pt>
              </c:strCache>
            </c:strRef>
          </c:tx>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SE'!$BH$156:$BH$254</c:f>
              <c:numCache>
                <c:formatCode>0.000_ </c:formatCode>
                <c:ptCount val="99"/>
              </c:numCache>
            </c:numRef>
          </c:yVal>
        </c:ser>
        <c:ser>
          <c:idx val="28"/>
          <c:order val="28"/>
          <c:tx>
            <c:strRef>
              <c:f>'Case 2 SE'!$BI$155</c:f>
              <c:strCache>
                <c:ptCount val="1"/>
                <c:pt idx="0">
                  <c:v>0</c:v>
                </c:pt>
              </c:strCache>
            </c:strRef>
          </c:tx>
          <c:marker>
            <c:symbol val="none"/>
          </c:marker>
          <c:xVal>
            <c:numRef>
              <c:f>'Case 2 SE'!$BJ$156:$BJ$254</c:f>
              <c:numCache>
                <c:formatCode>0.00</c:formatCode>
                <c:ptCount val="99"/>
                <c:pt idx="0">
                  <c:v>0.67716923076923097</c:v>
                </c:pt>
                <c:pt idx="1">
                  <c:v>1.0356553846153835</c:v>
                </c:pt>
                <c:pt idx="2">
                  <c:v>1.5034707692307681</c:v>
                </c:pt>
                <c:pt idx="3">
                  <c:v>1.834559999999998</c:v>
                </c:pt>
                <c:pt idx="4">
                  <c:v>2.0360307692307669</c:v>
                </c:pt>
                <c:pt idx="5">
                  <c:v>2.2875138461538449</c:v>
                </c:pt>
                <c:pt idx="6">
                  <c:v>2.4040800000000013</c:v>
                </c:pt>
                <c:pt idx="7">
                  <c:v>2.5000984615384629</c:v>
                </c:pt>
                <c:pt idx="8">
                  <c:v>2.5424861538461547</c:v>
                </c:pt>
                <c:pt idx="9">
                  <c:v>2.5582523076923098</c:v>
                </c:pt>
                <c:pt idx="10">
                  <c:v>2.5719507692307699</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SE'!$BI$156:$BI$254</c:f>
              <c:numCache>
                <c:formatCode>0.000_ </c:formatCode>
                <c:ptCount val="99"/>
              </c:numCache>
            </c:numRef>
          </c:yVal>
        </c:ser>
        <c:axId val="155570176"/>
        <c:axId val="155572096"/>
      </c:scatterChart>
      <c:valAx>
        <c:axId val="155570176"/>
        <c:scaling>
          <c:logBase val="10"/>
          <c:orientation val="minMax"/>
          <c:max val="1"/>
          <c:min val="1.0000000000000005E-2"/>
        </c:scaling>
        <c:axPos val="b"/>
        <c:majorGridlines/>
        <c:title>
          <c:tx>
            <c:rich>
              <a:bodyPr/>
              <a:lstStyle/>
              <a:p>
                <a:pPr>
                  <a:defRPr lang="ja-JP"/>
                </a:pPr>
                <a:r>
                  <a:rPr lang="en-US"/>
                  <a:t>BLER</a:t>
                </a:r>
                <a:endParaRPr/>
              </a:p>
            </c:rich>
          </c:tx>
          <c:layout>
            <c:manualLayout>
              <c:xMode val="edge"/>
              <c:yMode val="edge"/>
              <c:x val="0.38045945287767263"/>
              <c:y val="0.92089267540215902"/>
            </c:manualLayout>
          </c:layout>
        </c:title>
        <c:numFmt formatCode="0.E+00" sourceLinked="0"/>
        <c:majorTickMark val="cross"/>
        <c:minorTickMark val="cross"/>
        <c:tickLblPos val="nextTo"/>
        <c:txPr>
          <a:bodyPr rot="0" vert="horz"/>
          <a:lstStyle/>
          <a:p>
            <a:pPr>
              <a:defRPr lang="ja-JP"/>
            </a:pPr>
            <a:endParaRPr lang="en-US"/>
          </a:p>
        </c:txPr>
        <c:crossAx val="155572096"/>
        <c:crossesAt val="-0.5"/>
        <c:crossBetween val="midCat"/>
      </c:valAx>
      <c:valAx>
        <c:axId val="155572096"/>
        <c:scaling>
          <c:orientation val="minMax"/>
          <c:max val="0.1"/>
          <c:min val="-0.1"/>
        </c:scaling>
        <c:axPos val="l"/>
        <c:majorGridlines/>
        <c:title>
          <c:tx>
            <c:rich>
              <a:bodyPr/>
              <a:lstStyle/>
              <a:p>
                <a:pPr>
                  <a:defRPr lang="ja-JP"/>
                </a:pPr>
                <a:r>
                  <a:rPr lang="en-US"/>
                  <a:t>Deviation</a:t>
                </a:r>
                <a:endParaRP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5557017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2 BLER'!$B$25</c:f>
              <c:strCache>
                <c:ptCount val="1"/>
                <c:pt idx="0">
                  <c:v>Huawei W-OFDM</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BLER'!$B$29:$B$129</c:f>
              <c:numCache>
                <c:formatCode>0.0000_);[Red]\(0.0000\)</c:formatCode>
                <c:ptCount val="101"/>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numCache>
            </c:numRef>
          </c:yVal>
        </c:ser>
        <c:ser>
          <c:idx val="3"/>
          <c:order val="1"/>
          <c:tx>
            <c:strRef>
              <c:f>'Case 2 BLER'!$C$25</c:f>
              <c:strCache>
                <c:ptCount val="1"/>
                <c:pt idx="0">
                  <c:v>ZTE FB-OFDM</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BLER'!$C$29:$C$129</c:f>
              <c:numCache>
                <c:formatCode>0.0000;[Red]0.0000</c:formatCode>
                <c:ptCount val="101"/>
              </c:numCache>
            </c:numRef>
          </c:yVal>
        </c:ser>
        <c:ser>
          <c:idx val="4"/>
          <c:order val="2"/>
          <c:tx>
            <c:strRef>
              <c:f>'Case 2 BLER'!$D$25</c:f>
              <c:strCache>
                <c:ptCount val="1"/>
                <c:pt idx="0">
                  <c:v>Company2</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BLER'!$D$29:$D$129</c:f>
              <c:numCache>
                <c:formatCode>0.0000;[Red]0.0000</c:formatCode>
                <c:ptCount val="101"/>
              </c:numCache>
            </c:numRef>
          </c:yVal>
        </c:ser>
        <c:ser>
          <c:idx val="5"/>
          <c:order val="3"/>
          <c:tx>
            <c:strRef>
              <c:f>'Case 2 BLER'!$E$25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BLER'!$E$29:$E$129</c:f>
              <c:numCache>
                <c:formatCode>0.0000_);[Red]\(0.0000\)</c:formatCode>
                <c:ptCount val="101"/>
              </c:numCache>
            </c:numRef>
          </c:yVal>
        </c:ser>
        <c:ser>
          <c:idx val="6"/>
          <c:order val="4"/>
          <c:tx>
            <c:strRef>
              <c:f>'Case 2 BLER'!$F$25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BLER'!$F$29:$F$129</c:f>
              <c:numCache>
                <c:formatCode>0.0000;[Red]0.0000</c:formatCode>
                <c:ptCount val="101"/>
              </c:numCache>
            </c:numRef>
          </c:yVal>
        </c:ser>
        <c:ser>
          <c:idx val="7"/>
          <c:order val="5"/>
          <c:tx>
            <c:strRef>
              <c:f>'Case 2 BLER'!$G$25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BLER'!$G$29:$G$129</c:f>
              <c:numCache>
                <c:formatCode>0.0000;[Red]0.0000</c:formatCode>
                <c:ptCount val="101"/>
              </c:numCache>
            </c:numRef>
          </c:yVal>
        </c:ser>
        <c:ser>
          <c:idx val="11"/>
          <c:order val="6"/>
          <c:tx>
            <c:strRef>
              <c:f>'Case 2 BLER'!$H$25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BLER'!$H$29:$H$129</c:f>
              <c:numCache>
                <c:formatCode>0.0000;[Red]0.0000</c:formatCode>
                <c:ptCount val="101"/>
              </c:numCache>
            </c:numRef>
          </c:yVal>
        </c:ser>
        <c:ser>
          <c:idx val="9"/>
          <c:order val="7"/>
          <c:tx>
            <c:strRef>
              <c:f>'Case 2 BLER'!$I$25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BLER'!$I$29:$I$129</c:f>
              <c:numCache>
                <c:formatCode>0.0000;[Red]0.0000</c:formatCode>
                <c:ptCount val="101"/>
              </c:numCache>
            </c:numRef>
          </c:yVal>
        </c:ser>
        <c:ser>
          <c:idx val="8"/>
          <c:order val="8"/>
          <c:tx>
            <c:strRef>
              <c:f>'Case 2 BLER'!$J$25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BLER'!$J$29:$J$129</c:f>
              <c:numCache>
                <c:formatCode>0.0000;[Red]0.0000</c:formatCode>
                <c:ptCount val="101"/>
              </c:numCache>
            </c:numRef>
          </c:yVal>
        </c:ser>
        <c:ser>
          <c:idx val="12"/>
          <c:order val="9"/>
          <c:tx>
            <c:strRef>
              <c:f>'Case 2 BLER'!$K$25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BLER'!$K$29:$K$129</c:f>
              <c:numCache>
                <c:formatCode>0.0000;[Red]0.0000</c:formatCode>
                <c:ptCount val="101"/>
              </c:numCache>
            </c:numRef>
          </c:yVal>
        </c:ser>
        <c:ser>
          <c:idx val="10"/>
          <c:order val="10"/>
          <c:tx>
            <c:strRef>
              <c:f>'Case 2 BLER'!$L$25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BLER'!$L$29:$L$129</c:f>
              <c:numCache>
                <c:formatCode>0.0000;[Red]0.0000</c:formatCode>
                <c:ptCount val="101"/>
              </c:numCache>
            </c:numRef>
          </c:yVal>
        </c:ser>
        <c:ser>
          <c:idx val="13"/>
          <c:order val="11"/>
          <c:tx>
            <c:strRef>
              <c:f>'Case 2 BLER'!$M$25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BLER'!$M$29:$M$129</c:f>
              <c:numCache>
                <c:formatCode>0.0000;[Red]0.0000</c:formatCode>
                <c:ptCount val="101"/>
              </c:numCache>
            </c:numRef>
          </c:yVal>
        </c:ser>
        <c:ser>
          <c:idx val="14"/>
          <c:order val="12"/>
          <c:tx>
            <c:strRef>
              <c:f>'Case 2 BLER'!$N$25</c:f>
              <c:strCache>
                <c:ptCount val="1"/>
              </c:strCache>
            </c:strRef>
          </c:tx>
          <c:spPr>
            <a:ln w="28575"/>
          </c:spPr>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BLER'!$N$29:$N$129</c:f>
              <c:numCache>
                <c:formatCode>0.0000;[Red]0.0000</c:formatCode>
                <c:ptCount val="101"/>
              </c:numCache>
            </c:numRef>
          </c:yVal>
        </c:ser>
        <c:ser>
          <c:idx val="15"/>
          <c:order val="13"/>
          <c:tx>
            <c:strRef>
              <c:f>'Case 2 BLER'!$O$25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BLER'!$O$29:$O$129</c:f>
              <c:numCache>
                <c:formatCode>0.0000;[Red]0.0000</c:formatCode>
                <c:ptCount val="101"/>
              </c:numCache>
            </c:numRef>
          </c:yVal>
        </c:ser>
        <c:ser>
          <c:idx val="16"/>
          <c:order val="14"/>
          <c:tx>
            <c:strRef>
              <c:f>'Case 2 BLER'!$P$25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BLER'!$P$29:$P$129</c:f>
              <c:numCache>
                <c:formatCode>0.0000;[Red]0.0000</c:formatCode>
                <c:ptCount val="101"/>
              </c:numCache>
            </c:numRef>
          </c:yVal>
        </c:ser>
        <c:ser>
          <c:idx val="17"/>
          <c:order val="15"/>
          <c:tx>
            <c:strRef>
              <c:f>'Case 2 BLER'!$Q$25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BLER'!$Q$29:$Q$129</c:f>
              <c:numCache>
                <c:formatCode>0.0000;[Red]0.0000</c:formatCode>
                <c:ptCount val="101"/>
              </c:numCache>
            </c:numRef>
          </c:yVal>
        </c:ser>
        <c:ser>
          <c:idx val="18"/>
          <c:order val="16"/>
          <c:tx>
            <c:strRef>
              <c:f>'Case 2 BLER'!$R$25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BLER'!$R$29:$R$129</c:f>
              <c:numCache>
                <c:formatCode>0.0000;[Red]0.0000</c:formatCode>
                <c:ptCount val="101"/>
              </c:numCache>
            </c:numRef>
          </c:yVal>
        </c:ser>
        <c:ser>
          <c:idx val="19"/>
          <c:order val="17"/>
          <c:tx>
            <c:strRef>
              <c:f>'Case 2 BLER'!$S$25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BLER'!$S$29:$S$129</c:f>
              <c:numCache>
                <c:formatCode>0.0000;[Red]0.0000</c:formatCode>
                <c:ptCount val="101"/>
              </c:numCache>
            </c:numRef>
          </c:yVal>
        </c:ser>
        <c:ser>
          <c:idx val="20"/>
          <c:order val="18"/>
          <c:tx>
            <c:strRef>
              <c:f>'Case 2 BLER'!$T$25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BLER'!$T$29:$T$129</c:f>
              <c:numCache>
                <c:formatCode>0.0000;[Red]0.0000</c:formatCode>
                <c:ptCount val="101"/>
              </c:numCache>
            </c:numRef>
          </c:yVal>
        </c:ser>
        <c:ser>
          <c:idx val="21"/>
          <c:order val="19"/>
          <c:tx>
            <c:strRef>
              <c:f>'Case 2 BLER'!$U$25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BLER'!$U$29:$U$129</c:f>
              <c:numCache>
                <c:formatCode>0.0000;[Red]0.0000</c:formatCode>
                <c:ptCount val="101"/>
              </c:numCache>
            </c:numRef>
          </c:yVal>
        </c:ser>
        <c:ser>
          <c:idx val="22"/>
          <c:order val="20"/>
          <c:tx>
            <c:strRef>
              <c:f>'Case 2 BLER'!$V$25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BLER'!$V$29:$V$129</c:f>
              <c:numCache>
                <c:formatCode>0.0000;[Red]0.0000</c:formatCode>
                <c:ptCount val="101"/>
              </c:numCache>
            </c:numRef>
          </c:yVal>
        </c:ser>
        <c:ser>
          <c:idx val="23"/>
          <c:order val="21"/>
          <c:tx>
            <c:strRef>
              <c:f>'Case 2 BLER'!$W$25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BLER'!$W$29:$W$129</c:f>
              <c:numCache>
                <c:formatCode>0.0000;[Red]0.0000</c:formatCode>
                <c:ptCount val="101"/>
              </c:numCache>
            </c:numRef>
          </c:yVal>
        </c:ser>
        <c:ser>
          <c:idx val="24"/>
          <c:order val="22"/>
          <c:tx>
            <c:strRef>
              <c:f>'Case 2 BLER'!$X$25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BLER'!$X$29:$X$129</c:f>
              <c:numCache>
                <c:formatCode>0.0000;[Red]0.0000</c:formatCode>
                <c:ptCount val="101"/>
              </c:numCache>
            </c:numRef>
          </c:yVal>
        </c:ser>
        <c:ser>
          <c:idx val="25"/>
          <c:order val="23"/>
          <c:tx>
            <c:strRef>
              <c:f>'Case 2 BLER'!$Y$25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BLER'!$Y$29:$Y$129</c:f>
              <c:numCache>
                <c:formatCode>0.0000;[Red]0.0000</c:formatCode>
                <c:ptCount val="101"/>
              </c:numCache>
            </c:numRef>
          </c:yVal>
        </c:ser>
        <c:ser>
          <c:idx val="26"/>
          <c:order val="24"/>
          <c:tx>
            <c:strRef>
              <c:f>'Case 2 BLER'!$Z$25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BLER'!$Z$29:$Z$129</c:f>
              <c:numCache>
                <c:formatCode>0.0000;[Red]0.0000</c:formatCode>
                <c:ptCount val="101"/>
              </c:numCache>
            </c:numRef>
          </c:yVal>
        </c:ser>
        <c:ser>
          <c:idx val="27"/>
          <c:order val="25"/>
          <c:tx>
            <c:strRef>
              <c:f>'Case 2 BLER'!$AA$25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BLER'!$AA$29:$AA$129</c:f>
              <c:numCache>
                <c:formatCode>0.0000;[Red]0.0000</c:formatCode>
                <c:ptCount val="101"/>
              </c:numCache>
            </c:numRef>
          </c:yVal>
        </c:ser>
        <c:ser>
          <c:idx val="28"/>
          <c:order val="26"/>
          <c:tx>
            <c:strRef>
              <c:f>'Case 2 BLER'!$AB$25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BLER'!$AB$29:$AB$129</c:f>
              <c:numCache>
                <c:formatCode>0.0000;[Red]0.0000</c:formatCode>
                <c:ptCount val="101"/>
              </c:numCache>
            </c:numRef>
          </c:yVal>
        </c:ser>
        <c:ser>
          <c:idx val="0"/>
          <c:order val="27"/>
          <c:tx>
            <c:strRef>
              <c:f>'Case 2 BLER'!$AC$25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BLER'!$AC$29:$AC$129</c:f>
              <c:numCache>
                <c:formatCode>0.0000;[Red]0.0000</c:formatCode>
                <c:ptCount val="101"/>
              </c:numCache>
            </c:numRef>
          </c:yVal>
        </c:ser>
        <c:ser>
          <c:idx val="2"/>
          <c:order val="28"/>
          <c:tx>
            <c:strRef>
              <c:f>'Case 2 BLER'!$AD$25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BLER'!$AD$29:$AD$129</c:f>
              <c:numCache>
                <c:formatCode>0.0000;[Red]0.0000</c:formatCode>
                <c:ptCount val="101"/>
              </c:numCache>
            </c:numRef>
          </c:yVal>
        </c:ser>
        <c:axId val="156184960"/>
        <c:axId val="156186880"/>
      </c:scatterChart>
      <c:valAx>
        <c:axId val="156184960"/>
        <c:scaling>
          <c:orientation val="minMax"/>
          <c:min val="8"/>
        </c:scaling>
        <c:axPos val="b"/>
        <c:majorGridlines/>
        <c:title>
          <c:tx>
            <c:rich>
              <a:bodyPr/>
              <a:lstStyle/>
              <a:p>
                <a:pPr>
                  <a:defRPr lang="en-US"/>
                </a:pPr>
                <a:r>
                  <a:rPr lang="en-US"/>
                  <a:t>SNR</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56186880"/>
        <c:crossesAt val="1.0000000000000005E-2"/>
        <c:crossBetween val="midCat"/>
        <c:majorUnit val="2"/>
        <c:minorUnit val="0.5"/>
      </c:valAx>
      <c:valAx>
        <c:axId val="156186880"/>
        <c:scaling>
          <c:logBase val="10"/>
          <c:orientation val="minMax"/>
          <c:max val="1"/>
          <c:min val="1.0000000000000005E-2"/>
        </c:scaling>
        <c:axPos val="l"/>
        <c:majorGridlines/>
        <c:title>
          <c:tx>
            <c:rich>
              <a:bodyPr/>
              <a:lstStyle/>
              <a:p>
                <a:pPr>
                  <a:defRPr lang="en-US"/>
                </a:pPr>
                <a:r>
                  <a:rPr lang="en-US"/>
                  <a:t>BLER </a:t>
                </a:r>
              </a:p>
            </c:rich>
          </c:tx>
          <c:layout>
            <c:manualLayout>
              <c:xMode val="edge"/>
              <c:yMode val="edge"/>
              <c:x val="6.3211997068385734E-3"/>
              <c:y val="0.35294099348692531"/>
            </c:manualLayout>
          </c:layout>
        </c:title>
        <c:numFmt formatCode="0.E+00" sourceLinked="0"/>
        <c:majorTickMark val="cross"/>
        <c:minorTickMark val="out"/>
        <c:tickLblPos val="low"/>
        <c:spPr>
          <a:ln/>
        </c:spPr>
        <c:txPr>
          <a:bodyPr rot="0" vert="horz"/>
          <a:lstStyle/>
          <a:p>
            <a:pPr>
              <a:defRPr lang="en-US"/>
            </a:pPr>
            <a:endParaRPr lang="en-US"/>
          </a:p>
        </c:txPr>
        <c:crossAx val="156184960"/>
        <c:crosses val="autoZero"/>
        <c:crossBetween val="midCat"/>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30.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2 BLER'!$AG$25</c:f>
              <c:strCache>
                <c:ptCount val="1"/>
                <c:pt idx="0">
                  <c:v>Huawei W-OFDM</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BLER'!$AG$29:$AG$129</c:f>
              <c:numCache>
                <c:formatCode>0.0000;[Red]0.0000</c:formatCode>
                <c:ptCount val="101"/>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numCache>
            </c:numRef>
          </c:yVal>
        </c:ser>
        <c:ser>
          <c:idx val="3"/>
          <c:order val="1"/>
          <c:tx>
            <c:strRef>
              <c:f>'Case 2 BLER'!$AH$25</c:f>
              <c:strCache>
                <c:ptCount val="1"/>
                <c:pt idx="0">
                  <c:v>ZTE FB-OFDM</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BLER'!$AH$29:$AH$129</c:f>
              <c:numCache>
                <c:formatCode>0.0000;[Red]0.0000</c:formatCode>
                <c:ptCount val="101"/>
                <c:pt idx="0">
                  <c:v>0.70530000000000004</c:v>
                </c:pt>
                <c:pt idx="1">
                  <c:v>0.59199999999999997</c:v>
                </c:pt>
                <c:pt idx="2">
                  <c:v>0.38469999999999999</c:v>
                </c:pt>
                <c:pt idx="3">
                  <c:v>0.25929999999999997</c:v>
                </c:pt>
                <c:pt idx="4">
                  <c:v>0.21</c:v>
                </c:pt>
                <c:pt idx="5">
                  <c:v>9.3299999999999994E-2</c:v>
                </c:pt>
                <c:pt idx="6">
                  <c:v>5.8000000000000003E-2</c:v>
                </c:pt>
                <c:pt idx="7">
                  <c:v>2.53E-2</c:v>
                </c:pt>
                <c:pt idx="8">
                  <c:v>1.2E-2</c:v>
                </c:pt>
              </c:numCache>
            </c:numRef>
          </c:yVal>
        </c:ser>
        <c:ser>
          <c:idx val="4"/>
          <c:order val="2"/>
          <c:tx>
            <c:strRef>
              <c:f>'Case 2 BLER'!$AI$25</c:f>
              <c:strCache>
                <c:ptCount val="1"/>
                <c:pt idx="0">
                  <c:v>Company2</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BLER'!$AI$29:$AI$129</c:f>
              <c:numCache>
                <c:formatCode>0.0000;[Red]0.0000</c:formatCode>
                <c:ptCount val="101"/>
              </c:numCache>
            </c:numRef>
          </c:yVal>
        </c:ser>
        <c:ser>
          <c:idx val="5"/>
          <c:order val="3"/>
          <c:tx>
            <c:strRef>
              <c:f>'Case 2 BLER'!$AJ$25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BLER'!$AJ$29:$AJ$129</c:f>
              <c:numCache>
                <c:formatCode>0.0000;[Red]0.0000</c:formatCode>
                <c:ptCount val="101"/>
              </c:numCache>
            </c:numRef>
          </c:yVal>
        </c:ser>
        <c:ser>
          <c:idx val="6"/>
          <c:order val="4"/>
          <c:tx>
            <c:strRef>
              <c:f>'Case 2 BLER'!$AK$25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BLER'!$AK$29:$AK$129</c:f>
              <c:numCache>
                <c:formatCode>0.0000;[Red]0.0000</c:formatCode>
                <c:ptCount val="101"/>
              </c:numCache>
            </c:numRef>
          </c:yVal>
        </c:ser>
        <c:ser>
          <c:idx val="7"/>
          <c:order val="5"/>
          <c:tx>
            <c:strRef>
              <c:f>'Case 2 BLER'!$AL$25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BLER'!$AL$29:$AL$129</c:f>
              <c:numCache>
                <c:formatCode>0.0000;[Red]0.0000</c:formatCode>
                <c:ptCount val="101"/>
              </c:numCache>
            </c:numRef>
          </c:yVal>
        </c:ser>
        <c:ser>
          <c:idx val="11"/>
          <c:order val="6"/>
          <c:tx>
            <c:strRef>
              <c:f>'Case 2 BLER'!$AM$25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BLER'!$AM$29:$AM$129</c:f>
              <c:numCache>
                <c:formatCode>0.0000;[Red]0.0000</c:formatCode>
                <c:ptCount val="101"/>
              </c:numCache>
            </c:numRef>
          </c:yVal>
        </c:ser>
        <c:ser>
          <c:idx val="9"/>
          <c:order val="7"/>
          <c:tx>
            <c:strRef>
              <c:f>'Case 2 BLER'!$AN$25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BLER'!$AN$29:$AN$129</c:f>
              <c:numCache>
                <c:formatCode>0.0000;[Red]0.0000</c:formatCode>
                <c:ptCount val="101"/>
              </c:numCache>
            </c:numRef>
          </c:yVal>
        </c:ser>
        <c:ser>
          <c:idx val="8"/>
          <c:order val="8"/>
          <c:tx>
            <c:strRef>
              <c:f>'Case 2 BLER'!$AO$25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BLER'!$AO$29:$AO$129</c:f>
              <c:numCache>
                <c:formatCode>0.0000;[Red]0.0000</c:formatCode>
                <c:ptCount val="101"/>
              </c:numCache>
            </c:numRef>
          </c:yVal>
        </c:ser>
        <c:ser>
          <c:idx val="12"/>
          <c:order val="9"/>
          <c:tx>
            <c:strRef>
              <c:f>'Case 2 BLER'!$AP$25</c:f>
              <c:strCache>
                <c:ptCount val="1"/>
                <c:pt idx="0">
                  <c:v>0</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BLER'!$AP$29:$AP$129</c:f>
              <c:numCache>
                <c:formatCode>0.0000;[Red]0.0000</c:formatCode>
                <c:ptCount val="101"/>
              </c:numCache>
            </c:numRef>
          </c:yVal>
        </c:ser>
        <c:ser>
          <c:idx val="10"/>
          <c:order val="10"/>
          <c:tx>
            <c:strRef>
              <c:f>'Case 2 BLER'!$AQ$25</c:f>
              <c:strCache>
                <c:ptCount val="1"/>
                <c:pt idx="0">
                  <c:v>0</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BLER'!$AQ$29:$AQ$129</c:f>
              <c:numCache>
                <c:formatCode>0.0000;[Red]0.0000</c:formatCode>
                <c:ptCount val="101"/>
              </c:numCache>
            </c:numRef>
          </c:yVal>
        </c:ser>
        <c:ser>
          <c:idx val="13"/>
          <c:order val="11"/>
          <c:tx>
            <c:strRef>
              <c:f>'Case 2 BLER'!$AR$25</c:f>
              <c:strCache>
                <c:ptCount val="1"/>
                <c:pt idx="0">
                  <c:v>0</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BLER'!$AR$29:$AR$129</c:f>
              <c:numCache>
                <c:formatCode>0.0000;[Red]0.0000</c:formatCode>
                <c:ptCount val="101"/>
              </c:numCache>
            </c:numRef>
          </c:yVal>
        </c:ser>
        <c:ser>
          <c:idx val="14"/>
          <c:order val="12"/>
          <c:tx>
            <c:strRef>
              <c:f>'Case 2 BLER'!$AS$25</c:f>
              <c:strCache>
                <c:ptCount val="1"/>
                <c:pt idx="0">
                  <c:v>0</c:v>
                </c:pt>
              </c:strCache>
            </c:strRef>
          </c:tx>
          <c:spPr>
            <a:ln w="28575"/>
          </c:spPr>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BLER'!$AS$29:$AS$129</c:f>
              <c:numCache>
                <c:formatCode>0.0000;[Red]0.0000</c:formatCode>
                <c:ptCount val="101"/>
              </c:numCache>
            </c:numRef>
          </c:yVal>
        </c:ser>
        <c:ser>
          <c:idx val="15"/>
          <c:order val="13"/>
          <c:tx>
            <c:strRef>
              <c:f>'Case 2 BLER'!$AT$25</c:f>
              <c:strCache>
                <c:ptCount val="1"/>
                <c:pt idx="0">
                  <c:v>0</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BLER'!$AT$29:$AT$129</c:f>
              <c:numCache>
                <c:formatCode>0.0000;[Red]0.0000</c:formatCode>
                <c:ptCount val="101"/>
              </c:numCache>
            </c:numRef>
          </c:yVal>
        </c:ser>
        <c:ser>
          <c:idx val="16"/>
          <c:order val="14"/>
          <c:tx>
            <c:strRef>
              <c:f>'Case 2 BLER'!$AU$25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BLER'!$AU$29:$AU$129</c:f>
              <c:numCache>
                <c:formatCode>0.0000;[Red]0.0000</c:formatCode>
                <c:ptCount val="101"/>
              </c:numCache>
            </c:numRef>
          </c:yVal>
        </c:ser>
        <c:ser>
          <c:idx val="17"/>
          <c:order val="15"/>
          <c:tx>
            <c:strRef>
              <c:f>'Case 2 BLER'!$AV$25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BLER'!$AV$29:$AV$129</c:f>
              <c:numCache>
                <c:formatCode>0.0000;[Red]0.0000</c:formatCode>
                <c:ptCount val="101"/>
              </c:numCache>
            </c:numRef>
          </c:yVal>
        </c:ser>
        <c:ser>
          <c:idx val="18"/>
          <c:order val="16"/>
          <c:tx>
            <c:strRef>
              <c:f>'Case 2 BLER'!$AW$25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BLER'!$AW$29:$AW$129</c:f>
              <c:numCache>
                <c:formatCode>0.0000;[Red]0.0000</c:formatCode>
                <c:ptCount val="101"/>
              </c:numCache>
            </c:numRef>
          </c:yVal>
        </c:ser>
        <c:ser>
          <c:idx val="19"/>
          <c:order val="17"/>
          <c:tx>
            <c:strRef>
              <c:f>'Case 2 BLER'!$AX$25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BLER'!$AX$29:$AX$129</c:f>
              <c:numCache>
                <c:formatCode>0.0000;[Red]0.0000</c:formatCode>
                <c:ptCount val="101"/>
              </c:numCache>
            </c:numRef>
          </c:yVal>
        </c:ser>
        <c:ser>
          <c:idx val="20"/>
          <c:order val="18"/>
          <c:tx>
            <c:strRef>
              <c:f>'Case 2 BLER'!$AY$25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BLER'!$AY$29:$AY$129</c:f>
              <c:numCache>
                <c:formatCode>0.0000;[Red]0.0000</c:formatCode>
                <c:ptCount val="101"/>
              </c:numCache>
            </c:numRef>
          </c:yVal>
        </c:ser>
        <c:ser>
          <c:idx val="21"/>
          <c:order val="19"/>
          <c:tx>
            <c:strRef>
              <c:f>'Case 2 BLER'!$AZ$25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BLER'!$AZ$29:$AZ$129</c:f>
              <c:numCache>
                <c:formatCode>0.0000;[Red]0.0000</c:formatCode>
                <c:ptCount val="101"/>
              </c:numCache>
            </c:numRef>
          </c:yVal>
        </c:ser>
        <c:ser>
          <c:idx val="22"/>
          <c:order val="20"/>
          <c:tx>
            <c:strRef>
              <c:f>'Case 2 BLER'!$BA$25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BLER'!$BA$29:$BA$129</c:f>
              <c:numCache>
                <c:formatCode>0.0000;[Red]0.0000</c:formatCode>
                <c:ptCount val="101"/>
              </c:numCache>
            </c:numRef>
          </c:yVal>
        </c:ser>
        <c:ser>
          <c:idx val="23"/>
          <c:order val="21"/>
          <c:tx>
            <c:strRef>
              <c:f>'Case 2 BLER'!$BB$25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BLER'!$BB$29:$BB$129</c:f>
              <c:numCache>
                <c:formatCode>0.0000;[Red]0.0000</c:formatCode>
                <c:ptCount val="101"/>
              </c:numCache>
            </c:numRef>
          </c:yVal>
        </c:ser>
        <c:ser>
          <c:idx val="24"/>
          <c:order val="22"/>
          <c:tx>
            <c:strRef>
              <c:f>'Case 2 BLER'!$BC$25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BLER'!$BC$29:$BC$129</c:f>
              <c:numCache>
                <c:formatCode>0.0000;[Red]0.0000</c:formatCode>
                <c:ptCount val="101"/>
              </c:numCache>
            </c:numRef>
          </c:yVal>
        </c:ser>
        <c:ser>
          <c:idx val="25"/>
          <c:order val="23"/>
          <c:tx>
            <c:strRef>
              <c:f>'Case 2 BLER'!$BD$25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BLER'!$BD$29:$BD$129</c:f>
              <c:numCache>
                <c:formatCode>0.0000;[Red]0.0000</c:formatCode>
                <c:ptCount val="101"/>
              </c:numCache>
            </c:numRef>
          </c:yVal>
        </c:ser>
        <c:axId val="156416256"/>
        <c:axId val="156516736"/>
      </c:scatterChart>
      <c:valAx>
        <c:axId val="156416256"/>
        <c:scaling>
          <c:orientation val="minMax"/>
          <c:min val="8"/>
        </c:scaling>
        <c:axPos val="b"/>
        <c:majorGridlines/>
        <c:title>
          <c:tx>
            <c:rich>
              <a:bodyPr/>
              <a:lstStyle/>
              <a:p>
                <a:pPr>
                  <a:defRPr lang="en-US"/>
                </a:pPr>
                <a:r>
                  <a:rPr lang="en-US"/>
                  <a:t>SNR</a:t>
                </a:r>
              </a:p>
            </c:rich>
          </c:tx>
          <c:layout>
            <c:manualLayout>
              <c:xMode val="edge"/>
              <c:yMode val="edge"/>
              <c:x val="0.39089936953757443"/>
              <c:y val="0.91117042071871301"/>
            </c:manualLayout>
          </c:layout>
        </c:title>
        <c:numFmt formatCode="0.00" sourceLinked="0"/>
        <c:majorTickMark val="cross"/>
        <c:minorTickMark val="cross"/>
        <c:tickLblPos val="low"/>
        <c:spPr>
          <a:ln/>
        </c:spPr>
        <c:txPr>
          <a:bodyPr rot="0" vert="horz"/>
          <a:lstStyle/>
          <a:p>
            <a:pPr>
              <a:defRPr lang="en-US"/>
            </a:pPr>
            <a:endParaRPr lang="en-US"/>
          </a:p>
        </c:txPr>
        <c:crossAx val="156516736"/>
        <c:crossesAt val="1.0000000000000005E-2"/>
        <c:crossBetween val="midCat"/>
        <c:majorUnit val="2"/>
        <c:minorUnit val="0.5"/>
      </c:valAx>
      <c:valAx>
        <c:axId val="156516736"/>
        <c:scaling>
          <c:logBase val="10"/>
          <c:orientation val="minMax"/>
          <c:max val="1"/>
          <c:min val="1.0000000000000005E-2"/>
        </c:scaling>
        <c:axPos val="l"/>
        <c:majorGridlines/>
        <c:title>
          <c:tx>
            <c:rich>
              <a:bodyPr/>
              <a:lstStyle/>
              <a:p>
                <a:pPr>
                  <a:defRPr lang="en-US"/>
                </a:pPr>
                <a:r>
                  <a:rPr lang="en-US"/>
                  <a:t>BLER</a:t>
                </a:r>
              </a:p>
            </c:rich>
          </c:tx>
          <c:layout>
            <c:manualLayout>
              <c:xMode val="edge"/>
              <c:yMode val="edge"/>
              <c:x val="6.3211997068385734E-3"/>
              <c:y val="0.35294099348692531"/>
            </c:manualLayout>
          </c:layout>
        </c:title>
        <c:numFmt formatCode="0.E+00" sourceLinked="0"/>
        <c:majorTickMark val="cross"/>
        <c:minorTickMark val="out"/>
        <c:tickLblPos val="low"/>
        <c:spPr>
          <a:ln/>
        </c:spPr>
        <c:txPr>
          <a:bodyPr rot="0" vert="horz"/>
          <a:lstStyle/>
          <a:p>
            <a:pPr>
              <a:defRPr lang="en-US"/>
            </a:pPr>
            <a:endParaRPr lang="en-US"/>
          </a:p>
        </c:txPr>
        <c:crossAx val="156416256"/>
        <c:crosses val="autoZero"/>
        <c:crossBetween val="midCat"/>
      </c:valAx>
    </c:plotArea>
    <c:legend>
      <c:legendPos val="r"/>
      <c:layout>
        <c:manualLayout>
          <c:xMode val="edge"/>
          <c:yMode val="edge"/>
          <c:x val="0.90153891303030498"/>
          <c:y val="1.22549312933979E-2"/>
          <c:w val="9.5897483923018847E-2"/>
          <c:h val="0.98039450347183199"/>
        </c:manualLayout>
      </c:layout>
      <c:txPr>
        <a:bodyPr/>
        <a:lstStyle/>
        <a:p>
          <a:pPr>
            <a:defRPr lang="en-US"/>
          </a:pPr>
          <a:endParaRPr lang="en-US"/>
        </a:p>
      </c:txPr>
    </c:legend>
    <c:plotVisOnly val="1"/>
    <c:dispBlanksAs val="gap"/>
  </c:chart>
  <c:printSettings>
    <c:headerFooter alignWithMargins="0"/>
    <c:pageMargins b="1" l="0.75000000000001388" r="0.75000000000001388" t="1" header="0.5" footer="0.5"/>
    <c:pageSetup paperSize="9" orientation="landscape" horizontalDpi="300" verticalDpi="300"/>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2 BLER'!$B$155</c:f>
              <c:strCache>
                <c:ptCount val="1"/>
                <c:pt idx="0">
                  <c:v>Huawei W-OFDM</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2 BLER'!$C$155</c:f>
              <c:strCache>
                <c:ptCount val="1"/>
                <c:pt idx="0">
                  <c:v>ZTE FB-OFDM</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BLER'!$C$156:$C$254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2 BLER'!$D$155</c:f>
              <c:strCache>
                <c:ptCount val="1"/>
                <c:pt idx="0">
                  <c:v>Company2</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BLER'!$D$156:$D$254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2 BLER'!$E$155</c:f>
              <c:strCache>
                <c:ptCount val="1"/>
                <c:pt idx="0">
                  <c:v>CompanyX</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BLER'!$E$156:$E$254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2 BLER'!$F$155</c:f>
              <c:strCache>
                <c:ptCount val="1"/>
                <c:pt idx="0">
                  <c:v>CompanyX</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BLER'!$F$156:$F$254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2 BLER'!$G$155</c:f>
              <c:strCache>
                <c:ptCount val="1"/>
                <c:pt idx="0">
                  <c:v>CompanyX</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BLER'!$G$156:$G$254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2 BLER'!$H$155</c:f>
              <c:strCache>
                <c:ptCount val="1"/>
                <c:pt idx="0">
                  <c:v>CompanyX</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BLER'!$H$156:$H$254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2 BLER'!$I$155</c:f>
              <c:strCache>
                <c:ptCount val="1"/>
                <c:pt idx="0">
                  <c:v>CompanyX</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BLER'!$I$156:$I$254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2 BLER'!$J$155</c:f>
              <c:strCache>
                <c:ptCount val="1"/>
                <c:pt idx="0">
                  <c:v>CompanyX</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BLER'!$J$156:$J$254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2 BLER'!$K$155</c:f>
              <c:strCache>
                <c:ptCount val="1"/>
                <c:pt idx="0">
                  <c:v>0</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BLER'!$K$156:$K$254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2 BLER'!$L$155</c:f>
              <c:strCache>
                <c:ptCount val="1"/>
                <c:pt idx="0">
                  <c:v>0</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BLER'!$L$156:$L$254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2 BLER'!$M$155</c:f>
              <c:strCache>
                <c:ptCount val="1"/>
                <c:pt idx="0">
                  <c:v>0</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BLER'!$M$156:$M$254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2 BLER'!$N$155</c:f>
              <c:strCache>
                <c:ptCount val="1"/>
                <c:pt idx="0">
                  <c:v>0</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BLER'!$N$156:$N$254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2 BLER'!$O$155</c:f>
              <c:strCache>
                <c:ptCount val="1"/>
                <c:pt idx="0">
                  <c:v>0</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BLER'!$O$156:$O$254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2 BLER'!$P$155</c:f>
              <c:strCache>
                <c:ptCount val="1"/>
                <c:pt idx="0">
                  <c:v>0</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BLER'!$P$156:$P$254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2 BLER'!$Q$155</c:f>
              <c:strCache>
                <c:ptCount val="1"/>
                <c:pt idx="0">
                  <c:v>0</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BLER'!$Q$156:$Q$254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2 BLER'!$R$155</c:f>
              <c:strCache>
                <c:ptCount val="1"/>
                <c:pt idx="0">
                  <c:v>0</c:v>
                </c:pt>
              </c:strCache>
            </c:strRef>
          </c:tx>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BLER'!$R$156:$R$254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2 BLER'!$S$155</c:f>
              <c:strCache>
                <c:ptCount val="1"/>
                <c:pt idx="0">
                  <c:v>0</c:v>
                </c:pt>
              </c:strCache>
            </c:strRef>
          </c:tx>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BLER'!$S$156:$S$254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2 BLER'!$T$155</c:f>
              <c:strCache>
                <c:ptCount val="1"/>
                <c:pt idx="0">
                  <c:v>0</c:v>
                </c:pt>
              </c:strCache>
            </c:strRef>
          </c:tx>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BLER'!$T$156:$T$254</c:f>
              <c:numCache>
                <c:formatCode>0.000_ </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2 BLER'!$U$155</c:f>
              <c:strCache>
                <c:ptCount val="1"/>
                <c:pt idx="0">
                  <c:v>0</c:v>
                </c:pt>
              </c:strCache>
            </c:strRef>
          </c:tx>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BLER'!$U$156:$U$254</c:f>
              <c:numCache>
                <c:formatCode>0.000_ </c:formatCode>
                <c:ptCount val="99"/>
              </c:numCache>
            </c:numRef>
          </c:yVal>
        </c:ser>
        <c:ser>
          <c:idx val="20"/>
          <c:order val="20"/>
          <c:tx>
            <c:strRef>
              <c:f>'Case 2 BLER'!$V$155</c:f>
              <c:strCache>
                <c:ptCount val="1"/>
                <c:pt idx="0">
                  <c:v>0</c:v>
                </c:pt>
              </c:strCache>
            </c:strRef>
          </c:tx>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BLER'!$V$156:$V$254</c:f>
              <c:numCache>
                <c:formatCode>0.000_ </c:formatCode>
                <c:ptCount val="99"/>
              </c:numCache>
            </c:numRef>
          </c:yVal>
        </c:ser>
        <c:ser>
          <c:idx val="21"/>
          <c:order val="21"/>
          <c:tx>
            <c:strRef>
              <c:f>'Case 2 BLER'!$W$155</c:f>
              <c:strCache>
                <c:ptCount val="1"/>
                <c:pt idx="0">
                  <c:v>0</c:v>
                </c:pt>
              </c:strCache>
            </c:strRef>
          </c:tx>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BLER'!$W$156:$W$254</c:f>
              <c:numCache>
                <c:formatCode>0.000_ </c:formatCode>
                <c:ptCount val="99"/>
              </c:numCache>
            </c:numRef>
          </c:yVal>
        </c:ser>
        <c:ser>
          <c:idx val="22"/>
          <c:order val="22"/>
          <c:tx>
            <c:strRef>
              <c:f>'Case 2 BLER'!$X$155</c:f>
              <c:strCache>
                <c:ptCount val="1"/>
                <c:pt idx="0">
                  <c:v>0</c:v>
                </c:pt>
              </c:strCache>
            </c:strRef>
          </c:tx>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BLER'!$X$156:$X$254</c:f>
              <c:numCache>
                <c:formatCode>0.000_ </c:formatCode>
                <c:ptCount val="99"/>
              </c:numCache>
            </c:numRef>
          </c:yVal>
        </c:ser>
        <c:ser>
          <c:idx val="23"/>
          <c:order val="23"/>
          <c:tx>
            <c:strRef>
              <c:f>'Case 2 BLER'!$Y$155</c:f>
              <c:strCache>
                <c:ptCount val="1"/>
                <c:pt idx="0">
                  <c:v>0</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BLER'!$Y$156:$Y$254</c:f>
              <c:numCache>
                <c:formatCode>0.000_ </c:formatCode>
                <c:ptCount val="99"/>
              </c:numCache>
            </c:numRef>
          </c:yVal>
        </c:ser>
        <c:ser>
          <c:idx val="24"/>
          <c:order val="24"/>
          <c:tx>
            <c:strRef>
              <c:f>'Case 2 BLER'!$Z$155</c:f>
              <c:strCache>
                <c:ptCount val="1"/>
                <c:pt idx="0">
                  <c:v>0</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BLER'!$Z$156:$Z$254</c:f>
              <c:numCache>
                <c:formatCode>0.000_ </c:formatCode>
                <c:ptCount val="99"/>
              </c:numCache>
            </c:numRef>
          </c:yVal>
        </c:ser>
        <c:ser>
          <c:idx val="25"/>
          <c:order val="25"/>
          <c:tx>
            <c:strRef>
              <c:f>'Case 2 BLER'!$AA$155</c:f>
              <c:strCache>
                <c:ptCount val="1"/>
                <c:pt idx="0">
                  <c:v>0</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BLER'!$AA$156:$AA$254</c:f>
              <c:numCache>
                <c:formatCode>0.000_ </c:formatCode>
                <c:ptCount val="99"/>
              </c:numCache>
            </c:numRef>
          </c:yVal>
        </c:ser>
        <c:ser>
          <c:idx val="26"/>
          <c:order val="26"/>
          <c:tx>
            <c:strRef>
              <c:f>'Case 2 BLER'!$AB$155</c:f>
              <c:strCache>
                <c:ptCount val="1"/>
                <c:pt idx="0">
                  <c:v>0</c:v>
                </c:pt>
              </c:strCache>
            </c:strRef>
          </c:tx>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BLER'!$AB$156:$AB$254</c:f>
              <c:numCache>
                <c:formatCode>0.000_ </c:formatCode>
                <c:ptCount val="99"/>
              </c:numCache>
            </c:numRef>
          </c:yVal>
        </c:ser>
        <c:ser>
          <c:idx val="27"/>
          <c:order val="27"/>
          <c:tx>
            <c:strRef>
              <c:f>'Case 2 BLER'!$AC$155</c:f>
              <c:strCache>
                <c:ptCount val="1"/>
                <c:pt idx="0">
                  <c:v>0</c:v>
                </c:pt>
              </c:strCache>
            </c:strRef>
          </c:tx>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BLER'!$AC$156:$AC$254</c:f>
              <c:numCache>
                <c:formatCode>0.000_ </c:formatCode>
                <c:ptCount val="99"/>
              </c:numCache>
            </c:numRef>
          </c:yVal>
        </c:ser>
        <c:ser>
          <c:idx val="28"/>
          <c:order val="28"/>
          <c:tx>
            <c:strRef>
              <c:f>'Case 2 BLER'!$AD$155</c:f>
              <c:strCache>
                <c:ptCount val="1"/>
                <c:pt idx="0">
                  <c:v>0</c:v>
                </c:pt>
              </c:strCache>
            </c:strRef>
          </c:tx>
          <c:marker>
            <c:symbol val="none"/>
          </c:marker>
          <c:xVal>
            <c:numRef>
              <c:f>'Case 2 BLER'!$AE$156:$AE$254</c:f>
              <c:numCache>
                <c:formatCode>0.00</c:formatCode>
                <c:ptCount val="99"/>
                <c:pt idx="0">
                  <c:v>0.77070000000000005</c:v>
                </c:pt>
                <c:pt idx="1">
                  <c:v>0.60660000000000003</c:v>
                </c:pt>
                <c:pt idx="2">
                  <c:v>0.45190000000000002</c:v>
                </c:pt>
                <c:pt idx="3">
                  <c:v>0.3211</c:v>
                </c:pt>
                <c:pt idx="4">
                  <c:v>0.2145</c:v>
                </c:pt>
                <c:pt idx="5">
                  <c:v>0.1366</c:v>
                </c:pt>
                <c:pt idx="6">
                  <c:v>8.1699999999999995E-2</c:v>
                </c:pt>
                <c:pt idx="7">
                  <c:v>4.0099999999999997E-2</c:v>
                </c:pt>
                <c:pt idx="8">
                  <c:v>2.06E-2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BLER'!$AD$156:$AD$254</c:f>
              <c:numCache>
                <c:formatCode>0.000_ </c:formatCode>
                <c:ptCount val="99"/>
              </c:numCache>
            </c:numRef>
          </c:yVal>
        </c:ser>
        <c:axId val="156797184"/>
        <c:axId val="156819840"/>
      </c:scatterChart>
      <c:valAx>
        <c:axId val="156797184"/>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47"/>
              <c:y val="0.92089267540215902"/>
            </c:manualLayout>
          </c:layout>
        </c:title>
        <c:numFmt formatCode="0.E+00" sourceLinked="0"/>
        <c:majorTickMark val="cross"/>
        <c:minorTickMark val="cross"/>
        <c:tickLblPos val="nextTo"/>
        <c:txPr>
          <a:bodyPr rot="0" vert="horz"/>
          <a:lstStyle/>
          <a:p>
            <a:pPr>
              <a:defRPr lang="ja-JP"/>
            </a:pPr>
            <a:endParaRPr lang="en-US"/>
          </a:p>
        </c:txPr>
        <c:crossAx val="156819840"/>
        <c:crossesAt val="-0.5"/>
        <c:crossBetween val="midCat"/>
      </c:valAx>
      <c:valAx>
        <c:axId val="156819840"/>
        <c:scaling>
          <c:orientation val="minMax"/>
          <c:max val="0.1"/>
          <c:min val="-0.1"/>
        </c:scaling>
        <c:axPos val="l"/>
        <c:majorGridlines/>
        <c:title>
          <c:tx>
            <c:rich>
              <a:bodyPr/>
              <a:lstStyle/>
              <a:p>
                <a:pPr>
                  <a:defRPr lang="ja-JP"/>
                </a:pPr>
                <a:r>
                  <a:rPr lang="en-US"/>
                  <a:t>Deviation </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5679718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32.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2 BLER'!$B$155</c:f>
              <c:strCache>
                <c:ptCount val="1"/>
                <c:pt idx="0">
                  <c:v>Huawei W-OFDM</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BLER'!$AG$156:$AG$254</c:f>
              <c:numCache>
                <c:formatCode>0.000_ </c:formatCode>
                <c:ptCount val="99"/>
                <c:pt idx="0">
                  <c:v>3.2700000000000062E-2</c:v>
                </c:pt>
                <c:pt idx="1">
                  <c:v>7.3000000000000842E-3</c:v>
                </c:pt>
                <c:pt idx="2">
                  <c:v>3.3600000000000019E-2</c:v>
                </c:pt>
                <c:pt idx="3">
                  <c:v>3.0899999999999983E-2</c:v>
                </c:pt>
                <c:pt idx="4">
                  <c:v>2.250000000000002E-3</c:v>
                </c:pt>
                <c:pt idx="5">
                  <c:v>2.1650000000000003E-2</c:v>
                </c:pt>
                <c:pt idx="6">
                  <c:v>1.1849999999999999E-2</c:v>
                </c:pt>
                <c:pt idx="7">
                  <c:v>7.3999999999999969E-3</c:v>
                </c:pt>
                <c:pt idx="8">
                  <c:v>4.2999999999999983E-3</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2 BLER'!$AH$155</c:f>
              <c:strCache>
                <c:ptCount val="1"/>
                <c:pt idx="0">
                  <c:v>ZTE FB-OFDM</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BLER'!$AH$156:$AH$254</c:f>
              <c:numCache>
                <c:formatCode>0.000_ </c:formatCode>
                <c:ptCount val="99"/>
                <c:pt idx="0">
                  <c:v>-3.2699999999999951E-2</c:v>
                </c:pt>
                <c:pt idx="1">
                  <c:v>-7.2999999999999732E-3</c:v>
                </c:pt>
                <c:pt idx="2">
                  <c:v>-3.3600000000000019E-2</c:v>
                </c:pt>
                <c:pt idx="3">
                  <c:v>-3.0900000000000039E-2</c:v>
                </c:pt>
                <c:pt idx="4">
                  <c:v>-2.250000000000002E-3</c:v>
                </c:pt>
                <c:pt idx="5">
                  <c:v>-2.1650000000000003E-2</c:v>
                </c:pt>
                <c:pt idx="6">
                  <c:v>-1.1849999999999992E-2</c:v>
                </c:pt>
                <c:pt idx="7">
                  <c:v>-7.4000000000000003E-3</c:v>
                </c:pt>
                <c:pt idx="8">
                  <c:v>-4.3000000000000017E-3</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2 BLER'!$AI$155</c:f>
              <c:strCache>
                <c:ptCount val="1"/>
                <c:pt idx="0">
                  <c:v>Company2</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BLER'!$AI$156:$AI$254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2 BLER'!$AJ$155</c:f>
              <c:strCache>
                <c:ptCount val="1"/>
                <c:pt idx="0">
                  <c:v>CompanyX</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BLER'!$AJ$156:$AJ$254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2 BLER'!$AK$155</c:f>
              <c:strCache>
                <c:ptCount val="1"/>
                <c:pt idx="0">
                  <c:v>CompanyX</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BLER'!$AK$156:$AK$254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2 BLER'!$AL$155</c:f>
              <c:strCache>
                <c:ptCount val="1"/>
                <c:pt idx="0">
                  <c:v>CompanyX</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BLER'!$AL$156:$AL$254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2 BLER'!$AM$155</c:f>
              <c:strCache>
                <c:ptCount val="1"/>
                <c:pt idx="0">
                  <c:v>CompanyX</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BLER'!$AM$156:$AM$254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2 BLER'!$AN$155</c:f>
              <c:strCache>
                <c:ptCount val="1"/>
                <c:pt idx="0">
                  <c:v>CompanyX</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BLER'!$AN$156:$AN$254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2 BLER'!$J$155</c:f>
              <c:strCache>
                <c:ptCount val="1"/>
                <c:pt idx="0">
                  <c:v>CompanyX</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BLER'!$AO$156:$AO$254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2 BLER'!$AP$155</c:f>
              <c:strCache>
                <c:ptCount val="1"/>
                <c:pt idx="0">
                  <c:v>0</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BLER'!$AP$156:$AP$254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2 BLER'!$AQ$155</c:f>
              <c:strCache>
                <c:ptCount val="1"/>
                <c:pt idx="0">
                  <c:v>0</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BLER'!$AQ$156:$AQ$254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2 BLER'!$AR$155</c:f>
              <c:strCache>
                <c:ptCount val="1"/>
                <c:pt idx="0">
                  <c:v>0</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BLER'!$AR$156:$AR$254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2 BLER'!$AS$155</c:f>
              <c:strCache>
                <c:ptCount val="1"/>
                <c:pt idx="0">
                  <c:v>0</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BLER'!$AS$156:$AS$254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2 BLER'!$AT$155</c:f>
              <c:strCache>
                <c:ptCount val="1"/>
                <c:pt idx="0">
                  <c:v>0</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BLER'!$AT$156:$AT$254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2 BLER'!$AU$155</c:f>
              <c:strCache>
                <c:ptCount val="1"/>
                <c:pt idx="0">
                  <c:v>0</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BLER'!$AU$156:$AU$254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2 BLER'!$AV$155</c:f>
              <c:strCache>
                <c:ptCount val="1"/>
                <c:pt idx="0">
                  <c:v>0</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BLER'!$AV$156:$AV$254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2 BLER'!$AW$155</c:f>
              <c:strCache>
                <c:ptCount val="1"/>
                <c:pt idx="0">
                  <c:v>0</c:v>
                </c:pt>
              </c:strCache>
            </c:strRef>
          </c:tx>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BLER'!$AW$156:$AW$254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2 BLER'!$AX$155</c:f>
              <c:strCache>
                <c:ptCount val="1"/>
                <c:pt idx="0">
                  <c:v>0</c:v>
                </c:pt>
              </c:strCache>
            </c:strRef>
          </c:tx>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BLER'!$AX$156:$AX$254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2 BLER'!$AY$155</c:f>
              <c:strCache>
                <c:ptCount val="1"/>
                <c:pt idx="0">
                  <c:v>0</c:v>
                </c:pt>
              </c:strCache>
            </c:strRef>
          </c:tx>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BLER'!$AY$156:$AY$254</c:f>
              <c:numCache>
                <c:formatCode>0.000_ </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2 BLER'!$AZ$155</c:f>
              <c:strCache>
                <c:ptCount val="1"/>
                <c:pt idx="0">
                  <c:v>0</c:v>
                </c:pt>
              </c:strCache>
            </c:strRef>
          </c:tx>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BLER'!$AZ$156:$AZ$254</c:f>
              <c:numCache>
                <c:formatCode>0.000_ </c:formatCode>
                <c:ptCount val="99"/>
              </c:numCache>
            </c:numRef>
          </c:yVal>
        </c:ser>
        <c:ser>
          <c:idx val="20"/>
          <c:order val="20"/>
          <c:tx>
            <c:strRef>
              <c:f>'Case 2 BLER'!$BA$155</c:f>
              <c:strCache>
                <c:ptCount val="1"/>
                <c:pt idx="0">
                  <c:v>0</c:v>
                </c:pt>
              </c:strCache>
            </c:strRef>
          </c:tx>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BLER'!$BA$156:$BA$254</c:f>
              <c:numCache>
                <c:formatCode>0.000_ </c:formatCode>
                <c:ptCount val="99"/>
              </c:numCache>
            </c:numRef>
          </c:yVal>
        </c:ser>
        <c:ser>
          <c:idx val="21"/>
          <c:order val="21"/>
          <c:tx>
            <c:strRef>
              <c:f>'Case 2 BLER'!$BB$155</c:f>
              <c:strCache>
                <c:ptCount val="1"/>
                <c:pt idx="0">
                  <c:v>0</c:v>
                </c:pt>
              </c:strCache>
            </c:strRef>
          </c:tx>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BLER'!$BB$156:$BB$254</c:f>
              <c:numCache>
                <c:formatCode>0.000_ </c:formatCode>
                <c:ptCount val="99"/>
              </c:numCache>
            </c:numRef>
          </c:yVal>
        </c:ser>
        <c:ser>
          <c:idx val="22"/>
          <c:order val="22"/>
          <c:tx>
            <c:strRef>
              <c:f>'Case 2 BLER'!$BC$155</c:f>
              <c:strCache>
                <c:ptCount val="1"/>
                <c:pt idx="0">
                  <c:v>0</c:v>
                </c:pt>
              </c:strCache>
            </c:strRef>
          </c:tx>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BLER'!$BC$156:$BC$254</c:f>
              <c:numCache>
                <c:formatCode>0.000_ </c:formatCode>
                <c:ptCount val="99"/>
              </c:numCache>
            </c:numRef>
          </c:yVal>
        </c:ser>
        <c:ser>
          <c:idx val="23"/>
          <c:order val="23"/>
          <c:tx>
            <c:strRef>
              <c:f>'Case 2 BLER'!$BD$155</c:f>
              <c:strCache>
                <c:ptCount val="1"/>
                <c:pt idx="0">
                  <c:v>0</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BLER'!$BD$156:$BD$254</c:f>
              <c:numCache>
                <c:formatCode>0.000_ </c:formatCode>
                <c:ptCount val="99"/>
              </c:numCache>
            </c:numRef>
          </c:yVal>
        </c:ser>
        <c:ser>
          <c:idx val="24"/>
          <c:order val="24"/>
          <c:tx>
            <c:strRef>
              <c:f>'Case 2 BLER'!$BE$155</c:f>
              <c:strCache>
                <c:ptCount val="1"/>
                <c:pt idx="0">
                  <c:v>0</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BLER'!$BE$156:$BE$254</c:f>
              <c:numCache>
                <c:formatCode>0.000_ </c:formatCode>
                <c:ptCount val="99"/>
              </c:numCache>
            </c:numRef>
          </c:yVal>
        </c:ser>
        <c:ser>
          <c:idx val="25"/>
          <c:order val="25"/>
          <c:tx>
            <c:strRef>
              <c:f>'Case 2 BLER'!$BF$155</c:f>
              <c:strCache>
                <c:ptCount val="1"/>
                <c:pt idx="0">
                  <c:v>0</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BLER'!$BF$156:$BF$254</c:f>
              <c:numCache>
                <c:formatCode>0.000_ </c:formatCode>
                <c:ptCount val="99"/>
              </c:numCache>
            </c:numRef>
          </c:yVal>
        </c:ser>
        <c:ser>
          <c:idx val="26"/>
          <c:order val="26"/>
          <c:tx>
            <c:strRef>
              <c:f>'Case 2 BLER'!$BG$155</c:f>
              <c:strCache>
                <c:ptCount val="1"/>
                <c:pt idx="0">
                  <c:v>0</c:v>
                </c:pt>
              </c:strCache>
            </c:strRef>
          </c:tx>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BLER'!$BG$156:$BG$254</c:f>
              <c:numCache>
                <c:formatCode>0.000_ </c:formatCode>
                <c:ptCount val="99"/>
              </c:numCache>
            </c:numRef>
          </c:yVal>
        </c:ser>
        <c:ser>
          <c:idx val="27"/>
          <c:order val="27"/>
          <c:tx>
            <c:strRef>
              <c:f>'Case 2 BLER'!$BH$155</c:f>
              <c:strCache>
                <c:ptCount val="1"/>
                <c:pt idx="0">
                  <c:v>0</c:v>
                </c:pt>
              </c:strCache>
            </c:strRef>
          </c:tx>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BLER'!$BH$156:$BH$254</c:f>
              <c:numCache>
                <c:formatCode>0.000_ </c:formatCode>
                <c:ptCount val="99"/>
              </c:numCache>
            </c:numRef>
          </c:yVal>
        </c:ser>
        <c:ser>
          <c:idx val="28"/>
          <c:order val="28"/>
          <c:tx>
            <c:strRef>
              <c:f>'Case 2 BLER'!$BI$155</c:f>
              <c:strCache>
                <c:ptCount val="1"/>
                <c:pt idx="0">
                  <c:v>0</c:v>
                </c:pt>
              </c:strCache>
            </c:strRef>
          </c:tx>
          <c:marker>
            <c:symbol val="none"/>
          </c:marker>
          <c:xVal>
            <c:numRef>
              <c:f>'Case 2 BLER'!$BJ$156:$BJ$254</c:f>
              <c:numCache>
                <c:formatCode>0.00</c:formatCode>
                <c:ptCount val="99"/>
                <c:pt idx="0">
                  <c:v>0.73799999999999999</c:v>
                </c:pt>
                <c:pt idx="1">
                  <c:v>0.59929999999999994</c:v>
                </c:pt>
                <c:pt idx="2">
                  <c:v>0.41830000000000001</c:v>
                </c:pt>
                <c:pt idx="3">
                  <c:v>0.29020000000000001</c:v>
                </c:pt>
                <c:pt idx="4">
                  <c:v>0.21224999999999999</c:v>
                </c:pt>
                <c:pt idx="5">
                  <c:v>0.11495</c:v>
                </c:pt>
                <c:pt idx="6">
                  <c:v>6.9849999999999995E-2</c:v>
                </c:pt>
                <c:pt idx="7">
                  <c:v>3.27E-2</c:v>
                </c:pt>
                <c:pt idx="8">
                  <c:v>1.6300000000000002E-2</c:v>
                </c:pt>
                <c:pt idx="9">
                  <c:v>1.0200000000000001E-2</c:v>
                </c:pt>
                <c:pt idx="10">
                  <c:v>4.8999999999999998E-3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BLER'!$BI$156:$BI$254</c:f>
              <c:numCache>
                <c:formatCode>0.000_ </c:formatCode>
                <c:ptCount val="99"/>
              </c:numCache>
            </c:numRef>
          </c:yVal>
        </c:ser>
        <c:axId val="157316992"/>
        <c:axId val="157331456"/>
      </c:scatterChart>
      <c:valAx>
        <c:axId val="157316992"/>
        <c:scaling>
          <c:logBase val="10"/>
          <c:orientation val="minMax"/>
          <c:max val="1"/>
          <c:min val="1.0000000000000005E-2"/>
        </c:scaling>
        <c:axPos val="b"/>
        <c:majorGridlines/>
        <c:title>
          <c:tx>
            <c:rich>
              <a:bodyPr/>
              <a:lstStyle/>
              <a:p>
                <a:pPr>
                  <a:defRPr lang="ja-JP"/>
                </a:pPr>
                <a:r>
                  <a:rPr lang="en-US"/>
                  <a:t>BLER</a:t>
                </a:r>
                <a:endParaRPr/>
              </a:p>
            </c:rich>
          </c:tx>
          <c:layout>
            <c:manualLayout>
              <c:xMode val="edge"/>
              <c:yMode val="edge"/>
              <c:x val="0.38045945287767252"/>
              <c:y val="0.92089267540215902"/>
            </c:manualLayout>
          </c:layout>
        </c:title>
        <c:numFmt formatCode="0.E+00" sourceLinked="0"/>
        <c:majorTickMark val="cross"/>
        <c:minorTickMark val="cross"/>
        <c:tickLblPos val="nextTo"/>
        <c:txPr>
          <a:bodyPr rot="0" vert="horz"/>
          <a:lstStyle/>
          <a:p>
            <a:pPr>
              <a:defRPr lang="ja-JP"/>
            </a:pPr>
            <a:endParaRPr lang="en-US"/>
          </a:p>
        </c:txPr>
        <c:crossAx val="157331456"/>
        <c:crossesAt val="-0.5"/>
        <c:crossBetween val="midCat"/>
      </c:valAx>
      <c:valAx>
        <c:axId val="157331456"/>
        <c:scaling>
          <c:orientation val="minMax"/>
          <c:max val="0.1"/>
          <c:min val="-0.1"/>
        </c:scaling>
        <c:axPos val="l"/>
        <c:majorGridlines/>
        <c:title>
          <c:tx>
            <c:rich>
              <a:bodyPr/>
              <a:lstStyle/>
              <a:p>
                <a:pPr>
                  <a:defRPr lang="ja-JP"/>
                </a:pPr>
                <a:r>
                  <a:rPr lang="en-US"/>
                  <a:t>Deviation</a:t>
                </a:r>
                <a:endParaRP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5731699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3 SE'!$B$25</c:f>
              <c:strCache>
                <c:ptCount val="1"/>
                <c:pt idx="0">
                  <c:v>Huawei W-OFDM</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SE'!$B$29:$B$129</c:f>
              <c:numCache>
                <c:formatCode>0.0000_);[Red]\(0.0000\)</c:formatCode>
                <c:ptCount val="101"/>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numCache>
            </c:numRef>
          </c:yVal>
        </c:ser>
        <c:ser>
          <c:idx val="3"/>
          <c:order val="1"/>
          <c:tx>
            <c:strRef>
              <c:f>'Case 3 SE'!$C$25</c:f>
              <c:strCache>
                <c:ptCount val="1"/>
                <c:pt idx="0">
                  <c:v>ZTE FB-OFDM</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SE'!$C$29:$C$129</c:f>
              <c:numCache>
                <c:formatCode>0.0000;[Red]0.0000</c:formatCode>
                <c:ptCount val="101"/>
              </c:numCache>
            </c:numRef>
          </c:yVal>
        </c:ser>
        <c:ser>
          <c:idx val="4"/>
          <c:order val="2"/>
          <c:tx>
            <c:strRef>
              <c:f>'Case 3 SE'!$D$25</c:f>
              <c:strCache>
                <c:ptCount val="1"/>
                <c:pt idx="0">
                  <c:v>Company2</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SE'!$D$29:$D$129</c:f>
              <c:numCache>
                <c:formatCode>0.0000;[Red]0.0000</c:formatCode>
                <c:ptCount val="101"/>
              </c:numCache>
            </c:numRef>
          </c:yVal>
        </c:ser>
        <c:ser>
          <c:idx val="5"/>
          <c:order val="3"/>
          <c:tx>
            <c:strRef>
              <c:f>'Case 3 SE'!$E$25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SE'!$E$29:$E$129</c:f>
              <c:numCache>
                <c:formatCode>0.0000_);[Red]\(0.0000\)</c:formatCode>
                <c:ptCount val="101"/>
              </c:numCache>
            </c:numRef>
          </c:yVal>
        </c:ser>
        <c:ser>
          <c:idx val="6"/>
          <c:order val="4"/>
          <c:tx>
            <c:strRef>
              <c:f>'Case 3 SE'!$F$25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SE'!$F$29:$F$129</c:f>
              <c:numCache>
                <c:formatCode>0.0000;[Red]0.0000</c:formatCode>
                <c:ptCount val="101"/>
              </c:numCache>
            </c:numRef>
          </c:yVal>
        </c:ser>
        <c:ser>
          <c:idx val="7"/>
          <c:order val="5"/>
          <c:tx>
            <c:strRef>
              <c:f>'Case 3 SE'!$G$25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SE'!$G$29:$G$129</c:f>
              <c:numCache>
                <c:formatCode>0.0000;[Red]0.0000</c:formatCode>
                <c:ptCount val="101"/>
              </c:numCache>
            </c:numRef>
          </c:yVal>
        </c:ser>
        <c:ser>
          <c:idx val="11"/>
          <c:order val="6"/>
          <c:tx>
            <c:strRef>
              <c:f>'Case 3 SE'!$H$25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SE'!$H$29:$H$129</c:f>
              <c:numCache>
                <c:formatCode>0.0000;[Red]0.0000</c:formatCode>
                <c:ptCount val="101"/>
              </c:numCache>
            </c:numRef>
          </c:yVal>
        </c:ser>
        <c:ser>
          <c:idx val="9"/>
          <c:order val="7"/>
          <c:tx>
            <c:strRef>
              <c:f>'Case 3 SE'!$I$25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SE'!$I$29:$I$129</c:f>
              <c:numCache>
                <c:formatCode>0.0000;[Red]0.0000</c:formatCode>
                <c:ptCount val="101"/>
              </c:numCache>
            </c:numRef>
          </c:yVal>
        </c:ser>
        <c:ser>
          <c:idx val="8"/>
          <c:order val="8"/>
          <c:tx>
            <c:strRef>
              <c:f>'Case 3 SE'!$J$25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SE'!$J$29:$J$129</c:f>
              <c:numCache>
                <c:formatCode>0.0000;[Red]0.0000</c:formatCode>
                <c:ptCount val="101"/>
              </c:numCache>
            </c:numRef>
          </c:yVal>
        </c:ser>
        <c:ser>
          <c:idx val="12"/>
          <c:order val="9"/>
          <c:tx>
            <c:strRef>
              <c:f>'Case 3 SE'!$K$25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SE'!$K$29:$K$129</c:f>
              <c:numCache>
                <c:formatCode>0.0000;[Red]0.0000</c:formatCode>
                <c:ptCount val="101"/>
              </c:numCache>
            </c:numRef>
          </c:yVal>
        </c:ser>
        <c:ser>
          <c:idx val="10"/>
          <c:order val="10"/>
          <c:tx>
            <c:strRef>
              <c:f>'Case 3 SE'!$L$25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SE'!$L$29:$L$129</c:f>
              <c:numCache>
                <c:formatCode>0.0000;[Red]0.0000</c:formatCode>
                <c:ptCount val="101"/>
              </c:numCache>
            </c:numRef>
          </c:yVal>
        </c:ser>
        <c:ser>
          <c:idx val="13"/>
          <c:order val="11"/>
          <c:tx>
            <c:strRef>
              <c:f>'Case 3 SE'!$M$25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SE'!$M$29:$M$129</c:f>
              <c:numCache>
                <c:formatCode>0.0000;[Red]0.0000</c:formatCode>
                <c:ptCount val="101"/>
              </c:numCache>
            </c:numRef>
          </c:yVal>
        </c:ser>
        <c:ser>
          <c:idx val="14"/>
          <c:order val="12"/>
          <c:tx>
            <c:strRef>
              <c:f>'Case 3 SE'!$N$25</c:f>
              <c:strCache>
                <c:ptCount val="1"/>
              </c:strCache>
            </c:strRef>
          </c:tx>
          <c:spPr>
            <a:ln w="28575"/>
          </c:spPr>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SE'!$N$29:$N$129</c:f>
              <c:numCache>
                <c:formatCode>0.0000;[Red]0.0000</c:formatCode>
                <c:ptCount val="101"/>
              </c:numCache>
            </c:numRef>
          </c:yVal>
        </c:ser>
        <c:ser>
          <c:idx val="15"/>
          <c:order val="13"/>
          <c:tx>
            <c:strRef>
              <c:f>'Case 3 SE'!$O$25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SE'!$O$29:$O$129</c:f>
              <c:numCache>
                <c:formatCode>0.0000;[Red]0.0000</c:formatCode>
                <c:ptCount val="101"/>
              </c:numCache>
            </c:numRef>
          </c:yVal>
        </c:ser>
        <c:ser>
          <c:idx val="16"/>
          <c:order val="14"/>
          <c:tx>
            <c:strRef>
              <c:f>'Case 3 SE'!$P$25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SE'!$P$29:$P$129</c:f>
              <c:numCache>
                <c:formatCode>0.0000;[Red]0.0000</c:formatCode>
                <c:ptCount val="101"/>
              </c:numCache>
            </c:numRef>
          </c:yVal>
        </c:ser>
        <c:ser>
          <c:idx val="17"/>
          <c:order val="15"/>
          <c:tx>
            <c:strRef>
              <c:f>'Case 3 SE'!$Q$25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SE'!$Q$29:$Q$129</c:f>
              <c:numCache>
                <c:formatCode>0.0000;[Red]0.0000</c:formatCode>
                <c:ptCount val="101"/>
              </c:numCache>
            </c:numRef>
          </c:yVal>
        </c:ser>
        <c:ser>
          <c:idx val="18"/>
          <c:order val="16"/>
          <c:tx>
            <c:strRef>
              <c:f>'Case 3 SE'!$R$25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SE'!$R$29:$R$129</c:f>
              <c:numCache>
                <c:formatCode>0.0000;[Red]0.0000</c:formatCode>
                <c:ptCount val="101"/>
              </c:numCache>
            </c:numRef>
          </c:yVal>
        </c:ser>
        <c:ser>
          <c:idx val="19"/>
          <c:order val="17"/>
          <c:tx>
            <c:strRef>
              <c:f>'Case 3 SE'!$S$25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SE'!$S$29:$S$129</c:f>
              <c:numCache>
                <c:formatCode>0.0000;[Red]0.0000</c:formatCode>
                <c:ptCount val="101"/>
              </c:numCache>
            </c:numRef>
          </c:yVal>
        </c:ser>
        <c:ser>
          <c:idx val="20"/>
          <c:order val="18"/>
          <c:tx>
            <c:strRef>
              <c:f>'Case 3 SE'!$T$25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SE'!$T$29:$T$129</c:f>
              <c:numCache>
                <c:formatCode>0.0000;[Red]0.0000</c:formatCode>
                <c:ptCount val="101"/>
              </c:numCache>
            </c:numRef>
          </c:yVal>
        </c:ser>
        <c:ser>
          <c:idx val="21"/>
          <c:order val="19"/>
          <c:tx>
            <c:strRef>
              <c:f>'Case 3 SE'!$U$25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SE'!$U$29:$U$129</c:f>
              <c:numCache>
                <c:formatCode>0.0000;[Red]0.0000</c:formatCode>
                <c:ptCount val="101"/>
              </c:numCache>
            </c:numRef>
          </c:yVal>
        </c:ser>
        <c:ser>
          <c:idx val="22"/>
          <c:order val="20"/>
          <c:tx>
            <c:strRef>
              <c:f>'Case 3 SE'!$V$25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SE'!$V$29:$V$129</c:f>
              <c:numCache>
                <c:formatCode>0.0000;[Red]0.0000</c:formatCode>
                <c:ptCount val="101"/>
              </c:numCache>
            </c:numRef>
          </c:yVal>
        </c:ser>
        <c:ser>
          <c:idx val="23"/>
          <c:order val="21"/>
          <c:tx>
            <c:strRef>
              <c:f>'Case 3 SE'!$W$25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SE'!$W$29:$W$129</c:f>
              <c:numCache>
                <c:formatCode>0.0000;[Red]0.0000</c:formatCode>
                <c:ptCount val="101"/>
              </c:numCache>
            </c:numRef>
          </c:yVal>
        </c:ser>
        <c:ser>
          <c:idx val="24"/>
          <c:order val="22"/>
          <c:tx>
            <c:strRef>
              <c:f>'Case 3 SE'!$X$25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SE'!$X$29:$X$129</c:f>
              <c:numCache>
                <c:formatCode>0.0000;[Red]0.0000</c:formatCode>
                <c:ptCount val="101"/>
              </c:numCache>
            </c:numRef>
          </c:yVal>
        </c:ser>
        <c:ser>
          <c:idx val="25"/>
          <c:order val="23"/>
          <c:tx>
            <c:strRef>
              <c:f>'Case 3 SE'!$Y$25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SE'!$Y$29:$Y$129</c:f>
              <c:numCache>
                <c:formatCode>0.0000;[Red]0.0000</c:formatCode>
                <c:ptCount val="101"/>
              </c:numCache>
            </c:numRef>
          </c:yVal>
        </c:ser>
        <c:ser>
          <c:idx val="26"/>
          <c:order val="24"/>
          <c:tx>
            <c:strRef>
              <c:f>'Case 3 SE'!$Z$25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SE'!$Z$29:$Z$129</c:f>
              <c:numCache>
                <c:formatCode>0.0000;[Red]0.0000</c:formatCode>
                <c:ptCount val="101"/>
              </c:numCache>
            </c:numRef>
          </c:yVal>
        </c:ser>
        <c:ser>
          <c:idx val="27"/>
          <c:order val="25"/>
          <c:tx>
            <c:strRef>
              <c:f>'Case 3 SE'!$AA$25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SE'!$AA$29:$AA$129</c:f>
              <c:numCache>
                <c:formatCode>0.0000;[Red]0.0000</c:formatCode>
                <c:ptCount val="101"/>
              </c:numCache>
            </c:numRef>
          </c:yVal>
        </c:ser>
        <c:ser>
          <c:idx val="28"/>
          <c:order val="26"/>
          <c:tx>
            <c:strRef>
              <c:f>'Case 3 SE'!$AB$25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SE'!$AB$29:$AB$129</c:f>
              <c:numCache>
                <c:formatCode>0.0000;[Red]0.0000</c:formatCode>
                <c:ptCount val="101"/>
              </c:numCache>
            </c:numRef>
          </c:yVal>
        </c:ser>
        <c:ser>
          <c:idx val="0"/>
          <c:order val="27"/>
          <c:tx>
            <c:strRef>
              <c:f>'Case 3 SE'!$AC$25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SE'!$AC$29:$AC$129</c:f>
              <c:numCache>
                <c:formatCode>0.0000;[Red]0.0000</c:formatCode>
                <c:ptCount val="101"/>
              </c:numCache>
            </c:numRef>
          </c:yVal>
        </c:ser>
        <c:ser>
          <c:idx val="2"/>
          <c:order val="28"/>
          <c:tx>
            <c:strRef>
              <c:f>'Case 3 SE'!$AD$25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SE'!$AD$29:$AD$129</c:f>
              <c:numCache>
                <c:formatCode>0.0000;[Red]0.0000</c:formatCode>
                <c:ptCount val="101"/>
              </c:numCache>
            </c:numRef>
          </c:yVal>
        </c:ser>
        <c:axId val="157915392"/>
        <c:axId val="157925760"/>
      </c:scatterChart>
      <c:valAx>
        <c:axId val="157915392"/>
        <c:scaling>
          <c:orientation val="minMax"/>
          <c:min val="8"/>
        </c:scaling>
        <c:axPos val="b"/>
        <c:majorGridlines/>
        <c:title>
          <c:tx>
            <c:rich>
              <a:bodyPr/>
              <a:lstStyle/>
              <a:p>
                <a:pPr>
                  <a:defRPr lang="en-US"/>
                </a:pPr>
                <a:r>
                  <a:rPr lang="en-US"/>
                  <a:t>SNR</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57925760"/>
        <c:crossesAt val="1.0000000000000005E-2"/>
        <c:crossBetween val="midCat"/>
        <c:majorUnit val="2"/>
        <c:minorUnit val="0.5"/>
      </c:valAx>
      <c:valAx>
        <c:axId val="157925760"/>
        <c:scaling>
          <c:orientation val="minMax"/>
          <c:max val="3"/>
          <c:min val="0"/>
        </c:scaling>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7.0008441470384907E-3"/>
              <c:y val="0.26806446982097354"/>
            </c:manualLayout>
          </c:layout>
        </c:title>
        <c:numFmt formatCode="#,##0" sourceLinked="0"/>
        <c:majorTickMark val="cross"/>
        <c:minorTickMark val="out"/>
        <c:tickLblPos val="low"/>
        <c:spPr>
          <a:ln/>
        </c:spPr>
        <c:txPr>
          <a:bodyPr rot="0" vert="horz"/>
          <a:lstStyle/>
          <a:p>
            <a:pPr>
              <a:defRPr lang="en-US"/>
            </a:pPr>
            <a:endParaRPr lang="en-US"/>
          </a:p>
        </c:txPr>
        <c:crossAx val="157915392"/>
        <c:crosses val="autoZero"/>
        <c:crossBetween val="midCat"/>
        <c:majorUnit val="1"/>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34.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3 SE'!$AG$25</c:f>
              <c:strCache>
                <c:ptCount val="1"/>
                <c:pt idx="0">
                  <c:v>Huawei W-OFDM</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SE'!$AG$29:$AG$129</c:f>
              <c:numCache>
                <c:formatCode>0.0000;[Red]0.0000</c:formatCode>
                <c:ptCount val="101"/>
                <c:pt idx="0">
                  <c:v>0.30087931870110102</c:v>
                </c:pt>
                <c:pt idx="1">
                  <c:v>0.53222553024533203</c:v>
                </c:pt>
                <c:pt idx="2">
                  <c:v>0.74728703639594696</c:v>
                </c:pt>
                <c:pt idx="3">
                  <c:v>0.92977913175933002</c:v>
                </c:pt>
                <c:pt idx="4">
                  <c:v>1.0913337487594901</c:v>
                </c:pt>
                <c:pt idx="5">
                  <c:v>1.1965381153500001</c:v>
                </c:pt>
                <c:pt idx="6">
                  <c:v>1.25857508827806</c:v>
                </c:pt>
                <c:pt idx="7">
                  <c:v>1.3069122296845099</c:v>
                </c:pt>
                <c:pt idx="8">
                  <c:v>1.33974012785894</c:v>
                </c:pt>
                <c:pt idx="9">
                  <c:v>1.35680029541416</c:v>
                </c:pt>
              </c:numCache>
            </c:numRef>
          </c:yVal>
        </c:ser>
        <c:ser>
          <c:idx val="3"/>
          <c:order val="1"/>
          <c:tx>
            <c:strRef>
              <c:f>'Case 3 SE'!$AH$25</c:f>
              <c:strCache>
                <c:ptCount val="1"/>
                <c:pt idx="0">
                  <c:v>ZTE FB-OFDM</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SE'!$AH$29:$AH$129</c:f>
              <c:numCache>
                <c:formatCode>0.0000;[Red]0.0000</c:formatCode>
                <c:ptCount val="101"/>
                <c:pt idx="0">
                  <c:v>0.56163692307692314</c:v>
                </c:pt>
                <c:pt idx="1">
                  <c:v>0.91314461538461511</c:v>
                </c:pt>
                <c:pt idx="2">
                  <c:v>1.40784</c:v>
                </c:pt>
                <c:pt idx="3">
                  <c:v>1.8058707692307692</c:v>
                </c:pt>
                <c:pt idx="4">
                  <c:v>2.0968984615384616</c:v>
                </c:pt>
                <c:pt idx="5">
                  <c:v>2.2744615384615385</c:v>
                </c:pt>
                <c:pt idx="6">
                  <c:v>2.3778461538461535</c:v>
                </c:pt>
                <c:pt idx="7">
                  <c:v>2.4675323076923079</c:v>
                </c:pt>
                <c:pt idx="8">
                  <c:v>2.546621538461538</c:v>
                </c:pt>
                <c:pt idx="9">
                  <c:v>2.5639384615384615</c:v>
                </c:pt>
              </c:numCache>
            </c:numRef>
          </c:yVal>
        </c:ser>
        <c:ser>
          <c:idx val="4"/>
          <c:order val="2"/>
          <c:tx>
            <c:strRef>
              <c:f>'Case 3 SE'!$AI$25</c:f>
              <c:strCache>
                <c:ptCount val="1"/>
                <c:pt idx="0">
                  <c:v>Company2</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SE'!$AI$29:$AI$129</c:f>
              <c:numCache>
                <c:formatCode>0.0000;[Red]0.0000</c:formatCode>
                <c:ptCount val="101"/>
              </c:numCache>
            </c:numRef>
          </c:yVal>
        </c:ser>
        <c:ser>
          <c:idx val="5"/>
          <c:order val="3"/>
          <c:tx>
            <c:strRef>
              <c:f>'Case 3 SE'!$AJ$25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SE'!$AJ$29:$AJ$129</c:f>
              <c:numCache>
                <c:formatCode>0.0000;[Red]0.0000</c:formatCode>
                <c:ptCount val="101"/>
              </c:numCache>
            </c:numRef>
          </c:yVal>
        </c:ser>
        <c:ser>
          <c:idx val="6"/>
          <c:order val="4"/>
          <c:tx>
            <c:strRef>
              <c:f>'Case 3 SE'!$AK$25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SE'!$AK$29:$AK$129</c:f>
              <c:numCache>
                <c:formatCode>0.0000;[Red]0.0000</c:formatCode>
                <c:ptCount val="101"/>
              </c:numCache>
            </c:numRef>
          </c:yVal>
        </c:ser>
        <c:ser>
          <c:idx val="7"/>
          <c:order val="5"/>
          <c:tx>
            <c:strRef>
              <c:f>'Case 3 SE'!$AL$25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SE'!$AL$29:$AL$129</c:f>
              <c:numCache>
                <c:formatCode>0.0000;[Red]0.0000</c:formatCode>
                <c:ptCount val="101"/>
              </c:numCache>
            </c:numRef>
          </c:yVal>
        </c:ser>
        <c:ser>
          <c:idx val="11"/>
          <c:order val="6"/>
          <c:tx>
            <c:strRef>
              <c:f>'Case 3 SE'!$AM$25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SE'!$AM$29:$AM$129</c:f>
              <c:numCache>
                <c:formatCode>0.0000;[Red]0.0000</c:formatCode>
                <c:ptCount val="101"/>
              </c:numCache>
            </c:numRef>
          </c:yVal>
        </c:ser>
        <c:ser>
          <c:idx val="9"/>
          <c:order val="7"/>
          <c:tx>
            <c:strRef>
              <c:f>'Case 3 SE'!$AN$25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SE'!$AN$29:$AN$129</c:f>
              <c:numCache>
                <c:formatCode>0.0000;[Red]0.0000</c:formatCode>
                <c:ptCount val="101"/>
              </c:numCache>
            </c:numRef>
          </c:yVal>
        </c:ser>
        <c:ser>
          <c:idx val="8"/>
          <c:order val="8"/>
          <c:tx>
            <c:strRef>
              <c:f>'Case 3 SE'!$AO$25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SE'!$AO$29:$AO$129</c:f>
              <c:numCache>
                <c:formatCode>0.0000;[Red]0.0000</c:formatCode>
                <c:ptCount val="101"/>
              </c:numCache>
            </c:numRef>
          </c:yVal>
        </c:ser>
        <c:ser>
          <c:idx val="12"/>
          <c:order val="9"/>
          <c:tx>
            <c:strRef>
              <c:f>'Case 3 SE'!$AP$25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SE'!$AP$29:$AP$129</c:f>
              <c:numCache>
                <c:formatCode>0.0000;[Red]0.0000</c:formatCode>
                <c:ptCount val="101"/>
              </c:numCache>
            </c:numRef>
          </c:yVal>
        </c:ser>
        <c:ser>
          <c:idx val="10"/>
          <c:order val="10"/>
          <c:tx>
            <c:strRef>
              <c:f>'Case 3 SE'!$AQ$25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SE'!$AQ$29:$AQ$129</c:f>
              <c:numCache>
                <c:formatCode>0.0000;[Red]0.0000</c:formatCode>
                <c:ptCount val="101"/>
              </c:numCache>
            </c:numRef>
          </c:yVal>
        </c:ser>
        <c:ser>
          <c:idx val="13"/>
          <c:order val="11"/>
          <c:tx>
            <c:strRef>
              <c:f>'Case 3 SE'!$AR$25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SE'!$AR$29:$AR$129</c:f>
              <c:numCache>
                <c:formatCode>0.0000;[Red]0.0000</c:formatCode>
                <c:ptCount val="101"/>
              </c:numCache>
            </c:numRef>
          </c:yVal>
        </c:ser>
        <c:ser>
          <c:idx val="14"/>
          <c:order val="12"/>
          <c:tx>
            <c:strRef>
              <c:f>'Case 3 SE'!$AS$25</c:f>
              <c:strCache>
                <c:ptCount val="1"/>
                <c:pt idx="0">
                  <c:v>0</c:v>
                </c:pt>
              </c:strCache>
            </c:strRef>
          </c:tx>
          <c:spPr>
            <a:ln w="28575"/>
          </c:spPr>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SE'!$AS$29:$AS$129</c:f>
              <c:numCache>
                <c:formatCode>0.0000;[Red]0.0000</c:formatCode>
                <c:ptCount val="101"/>
              </c:numCache>
            </c:numRef>
          </c:yVal>
        </c:ser>
        <c:ser>
          <c:idx val="15"/>
          <c:order val="13"/>
          <c:tx>
            <c:strRef>
              <c:f>'Case 3 SE'!$AT$25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SE'!$AT$29:$AT$129</c:f>
              <c:numCache>
                <c:formatCode>0.0000;[Red]0.0000</c:formatCode>
                <c:ptCount val="101"/>
              </c:numCache>
            </c:numRef>
          </c:yVal>
        </c:ser>
        <c:ser>
          <c:idx val="16"/>
          <c:order val="14"/>
          <c:tx>
            <c:strRef>
              <c:f>'Case 3 SE'!$AU$25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SE'!$AU$29:$AU$129</c:f>
              <c:numCache>
                <c:formatCode>0.0000;[Red]0.0000</c:formatCode>
                <c:ptCount val="101"/>
              </c:numCache>
            </c:numRef>
          </c:yVal>
        </c:ser>
        <c:ser>
          <c:idx val="17"/>
          <c:order val="15"/>
          <c:tx>
            <c:strRef>
              <c:f>'Case 3 SE'!$AV$25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SE'!$AV$29:$AV$129</c:f>
              <c:numCache>
                <c:formatCode>0.0000;[Red]0.0000</c:formatCode>
                <c:ptCount val="101"/>
              </c:numCache>
            </c:numRef>
          </c:yVal>
        </c:ser>
        <c:ser>
          <c:idx val="18"/>
          <c:order val="16"/>
          <c:tx>
            <c:strRef>
              <c:f>'Case 3 SE'!$AW$25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SE'!$AW$29:$AW$129</c:f>
              <c:numCache>
                <c:formatCode>0.0000;[Red]0.0000</c:formatCode>
                <c:ptCount val="101"/>
              </c:numCache>
            </c:numRef>
          </c:yVal>
        </c:ser>
        <c:ser>
          <c:idx val="19"/>
          <c:order val="17"/>
          <c:tx>
            <c:strRef>
              <c:f>'Case 3 SE'!$AX$25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SE'!$AX$29:$AX$129</c:f>
              <c:numCache>
                <c:formatCode>0.0000;[Red]0.0000</c:formatCode>
                <c:ptCount val="101"/>
              </c:numCache>
            </c:numRef>
          </c:yVal>
        </c:ser>
        <c:ser>
          <c:idx val="20"/>
          <c:order val="18"/>
          <c:tx>
            <c:strRef>
              <c:f>'Case 3 SE'!$AY$25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SE'!$AY$29:$AY$129</c:f>
              <c:numCache>
                <c:formatCode>0.0000;[Red]0.0000</c:formatCode>
                <c:ptCount val="101"/>
              </c:numCache>
            </c:numRef>
          </c:yVal>
        </c:ser>
        <c:ser>
          <c:idx val="21"/>
          <c:order val="19"/>
          <c:tx>
            <c:strRef>
              <c:f>'Case 3 SE'!$AZ$25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SE'!$AZ$29:$AZ$129</c:f>
              <c:numCache>
                <c:formatCode>0.0000;[Red]0.0000</c:formatCode>
                <c:ptCount val="101"/>
              </c:numCache>
            </c:numRef>
          </c:yVal>
        </c:ser>
        <c:ser>
          <c:idx val="22"/>
          <c:order val="20"/>
          <c:tx>
            <c:strRef>
              <c:f>'Case 3 SE'!$BA$25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SE'!$BA$29:$BA$129</c:f>
              <c:numCache>
                <c:formatCode>0.0000;[Red]0.0000</c:formatCode>
                <c:ptCount val="101"/>
              </c:numCache>
            </c:numRef>
          </c:yVal>
        </c:ser>
        <c:ser>
          <c:idx val="23"/>
          <c:order val="21"/>
          <c:tx>
            <c:strRef>
              <c:f>'Case 3 SE'!$BB$25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SE'!$BB$29:$BB$129</c:f>
              <c:numCache>
                <c:formatCode>0.0000;[Red]0.0000</c:formatCode>
                <c:ptCount val="101"/>
              </c:numCache>
            </c:numRef>
          </c:yVal>
        </c:ser>
        <c:ser>
          <c:idx val="24"/>
          <c:order val="22"/>
          <c:tx>
            <c:strRef>
              <c:f>'Case 3 SE'!$BC$25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SE'!$BC$29:$BC$129</c:f>
              <c:numCache>
                <c:formatCode>0.0000;[Red]0.0000</c:formatCode>
                <c:ptCount val="101"/>
              </c:numCache>
            </c:numRef>
          </c:yVal>
        </c:ser>
        <c:ser>
          <c:idx val="25"/>
          <c:order val="23"/>
          <c:tx>
            <c:strRef>
              <c:f>'Case 3 SE'!$BD$25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SE'!$BD$29:$BD$129</c:f>
              <c:numCache>
                <c:formatCode>0.0000;[Red]0.0000</c:formatCode>
                <c:ptCount val="101"/>
              </c:numCache>
            </c:numRef>
          </c:yVal>
        </c:ser>
        <c:axId val="158167424"/>
        <c:axId val="158169344"/>
      </c:scatterChart>
      <c:valAx>
        <c:axId val="158167424"/>
        <c:scaling>
          <c:orientation val="minMax"/>
          <c:min val="8"/>
        </c:scaling>
        <c:axPos val="b"/>
        <c:majorGridlines/>
        <c:title>
          <c:tx>
            <c:rich>
              <a:bodyPr/>
              <a:lstStyle/>
              <a:p>
                <a:pPr>
                  <a:defRPr lang="en-US"/>
                </a:pPr>
                <a:r>
                  <a:rPr lang="en-US"/>
                  <a:t>SNR</a:t>
                </a:r>
              </a:p>
            </c:rich>
          </c:tx>
          <c:layout>
            <c:manualLayout>
              <c:xMode val="edge"/>
              <c:yMode val="edge"/>
              <c:x val="0.39500192475940576"/>
              <c:y val="0.91117029488960954"/>
            </c:manualLayout>
          </c:layout>
        </c:title>
        <c:numFmt formatCode="0.00" sourceLinked="0"/>
        <c:majorTickMark val="cross"/>
        <c:minorTickMark val="cross"/>
        <c:tickLblPos val="low"/>
        <c:spPr>
          <a:ln/>
        </c:spPr>
        <c:txPr>
          <a:bodyPr rot="0" vert="horz"/>
          <a:lstStyle/>
          <a:p>
            <a:pPr>
              <a:defRPr lang="en-US"/>
            </a:pPr>
            <a:endParaRPr lang="en-US"/>
          </a:p>
        </c:txPr>
        <c:crossAx val="158169344"/>
        <c:crossesAt val="1.0000000000000005E-2"/>
        <c:crossBetween val="midCat"/>
        <c:majorUnit val="2"/>
        <c:minorUnit val="0.5"/>
      </c:valAx>
      <c:valAx>
        <c:axId val="158169344"/>
        <c:scaling>
          <c:orientation val="minMax"/>
          <c:max val="3"/>
          <c:min val="0"/>
        </c:scaling>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9.0372262891971217E-3"/>
              <c:y val="0.23411385006176616"/>
            </c:manualLayout>
          </c:layout>
        </c:title>
        <c:numFmt formatCode="#,##0" sourceLinked="0"/>
        <c:majorTickMark val="cross"/>
        <c:minorTickMark val="out"/>
        <c:tickLblPos val="low"/>
        <c:spPr>
          <a:ln/>
        </c:spPr>
        <c:txPr>
          <a:bodyPr rot="0" vert="horz"/>
          <a:lstStyle/>
          <a:p>
            <a:pPr>
              <a:defRPr lang="en-US"/>
            </a:pPr>
            <a:endParaRPr lang="en-US"/>
          </a:p>
        </c:txPr>
        <c:crossAx val="158167424"/>
        <c:crosses val="autoZero"/>
        <c:crossBetween val="midCat"/>
        <c:majorUnit val="1"/>
      </c:valAx>
    </c:plotArea>
    <c:legend>
      <c:legendPos val="r"/>
      <c:layout>
        <c:manualLayout>
          <c:xMode val="edge"/>
          <c:yMode val="edge"/>
          <c:x val="0.90153891303030498"/>
          <c:y val="1.22549312933979E-2"/>
          <c:w val="9.5897483923018847E-2"/>
          <c:h val="0.98039450347183199"/>
        </c:manualLayout>
      </c:layout>
      <c:txPr>
        <a:bodyPr/>
        <a:lstStyle/>
        <a:p>
          <a:pPr>
            <a:defRPr lang="en-US"/>
          </a:pPr>
          <a:endParaRPr lang="en-US"/>
        </a:p>
      </c:txPr>
    </c:legend>
    <c:plotVisOnly val="1"/>
    <c:dispBlanksAs val="gap"/>
  </c:chart>
  <c:printSettings>
    <c:headerFooter alignWithMargins="0"/>
    <c:pageMargins b="1" l="0.7500000000000141" r="0.7500000000000141" t="1" header="0.5" footer="0.5"/>
    <c:pageSetup paperSize="9" orientation="landscape" horizontalDpi="300" verticalDpi="300"/>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3 SE'!$B$155</c:f>
              <c:strCache>
                <c:ptCount val="1"/>
                <c:pt idx="0">
                  <c:v>Huawei W-OFDM</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3 SE'!$C$155</c:f>
              <c:strCache>
                <c:ptCount val="1"/>
                <c:pt idx="0">
                  <c:v>ZTE FB-OFDM</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SE'!$C$156:$C$254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3 SE'!$D$155</c:f>
              <c:strCache>
                <c:ptCount val="1"/>
                <c:pt idx="0">
                  <c:v>Company2</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SE'!$D$156:$D$254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3 SE'!$E$155</c:f>
              <c:strCache>
                <c:ptCount val="1"/>
                <c:pt idx="0">
                  <c:v>CompanyX</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SE'!$E$156:$E$254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3 SE'!$F$155</c:f>
              <c:strCache>
                <c:ptCount val="1"/>
                <c:pt idx="0">
                  <c:v>CompanyX</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SE'!$F$156:$F$254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3 SE'!$G$155</c:f>
              <c:strCache>
                <c:ptCount val="1"/>
                <c:pt idx="0">
                  <c:v>CompanyX</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SE'!$G$156:$G$254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3 SE'!$H$155</c:f>
              <c:strCache>
                <c:ptCount val="1"/>
                <c:pt idx="0">
                  <c:v>CompanyX</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SE'!$H$156:$H$254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3 SE'!$I$155</c:f>
              <c:strCache>
                <c:ptCount val="1"/>
                <c:pt idx="0">
                  <c:v>CompanyX</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SE'!$I$156:$I$254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3 SE'!$J$155</c:f>
              <c:strCache>
                <c:ptCount val="1"/>
                <c:pt idx="0">
                  <c:v>CompanyX</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SE'!$J$156:$J$254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3 SE'!$K$155</c:f>
              <c:strCache>
                <c:ptCount val="1"/>
                <c:pt idx="0">
                  <c:v>0</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SE'!$K$156:$K$254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3 SE'!$L$155</c:f>
              <c:strCache>
                <c:ptCount val="1"/>
                <c:pt idx="0">
                  <c:v>0</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SE'!$L$156:$L$254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3 SE'!$M$155</c:f>
              <c:strCache>
                <c:ptCount val="1"/>
                <c:pt idx="0">
                  <c:v>0</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SE'!$M$156:$M$254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3 SE'!$N$155</c:f>
              <c:strCache>
                <c:ptCount val="1"/>
                <c:pt idx="0">
                  <c:v>0</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SE'!$N$156:$N$254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3 SE'!$O$155</c:f>
              <c:strCache>
                <c:ptCount val="1"/>
                <c:pt idx="0">
                  <c:v>0</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SE'!$O$156:$O$254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3 SE'!$P$155</c:f>
              <c:strCache>
                <c:ptCount val="1"/>
                <c:pt idx="0">
                  <c:v>0</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SE'!$P$156:$P$254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3 SE'!$Q$155</c:f>
              <c:strCache>
                <c:ptCount val="1"/>
                <c:pt idx="0">
                  <c:v>0</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SE'!$Q$156:$Q$254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3 SE'!$R$155</c:f>
              <c:strCache>
                <c:ptCount val="1"/>
                <c:pt idx="0">
                  <c:v>0</c:v>
                </c:pt>
              </c:strCache>
            </c:strRef>
          </c:tx>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SE'!$R$156:$R$254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3 SE'!$S$155</c:f>
              <c:strCache>
                <c:ptCount val="1"/>
                <c:pt idx="0">
                  <c:v>0</c:v>
                </c:pt>
              </c:strCache>
            </c:strRef>
          </c:tx>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SE'!$S$156:$S$254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3 SE'!$T$155</c:f>
              <c:strCache>
                <c:ptCount val="1"/>
                <c:pt idx="0">
                  <c:v>0</c:v>
                </c:pt>
              </c:strCache>
            </c:strRef>
          </c:tx>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SE'!$T$156:$T$254</c:f>
              <c:numCache>
                <c:formatCode>0.000_ </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3 SE'!$U$155</c:f>
              <c:strCache>
                <c:ptCount val="1"/>
                <c:pt idx="0">
                  <c:v>0</c:v>
                </c:pt>
              </c:strCache>
            </c:strRef>
          </c:tx>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SE'!$U$156:$U$254</c:f>
              <c:numCache>
                <c:formatCode>0.000_ </c:formatCode>
                <c:ptCount val="99"/>
              </c:numCache>
            </c:numRef>
          </c:yVal>
        </c:ser>
        <c:ser>
          <c:idx val="20"/>
          <c:order val="20"/>
          <c:tx>
            <c:strRef>
              <c:f>'Case 3 SE'!$V$155</c:f>
              <c:strCache>
                <c:ptCount val="1"/>
                <c:pt idx="0">
                  <c:v>0</c:v>
                </c:pt>
              </c:strCache>
            </c:strRef>
          </c:tx>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SE'!$V$156:$V$254</c:f>
              <c:numCache>
                <c:formatCode>0.000_ </c:formatCode>
                <c:ptCount val="99"/>
              </c:numCache>
            </c:numRef>
          </c:yVal>
        </c:ser>
        <c:ser>
          <c:idx val="21"/>
          <c:order val="21"/>
          <c:tx>
            <c:strRef>
              <c:f>'Case 3 SE'!$W$155</c:f>
              <c:strCache>
                <c:ptCount val="1"/>
                <c:pt idx="0">
                  <c:v>0</c:v>
                </c:pt>
              </c:strCache>
            </c:strRef>
          </c:tx>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SE'!$W$156:$W$254</c:f>
              <c:numCache>
                <c:formatCode>0.000_ </c:formatCode>
                <c:ptCount val="99"/>
              </c:numCache>
            </c:numRef>
          </c:yVal>
        </c:ser>
        <c:ser>
          <c:idx val="22"/>
          <c:order val="22"/>
          <c:tx>
            <c:strRef>
              <c:f>'Case 3 SE'!$X$155</c:f>
              <c:strCache>
                <c:ptCount val="1"/>
                <c:pt idx="0">
                  <c:v>0</c:v>
                </c:pt>
              </c:strCache>
            </c:strRef>
          </c:tx>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SE'!$X$156:$X$254</c:f>
              <c:numCache>
                <c:formatCode>0.000_ </c:formatCode>
                <c:ptCount val="99"/>
              </c:numCache>
            </c:numRef>
          </c:yVal>
        </c:ser>
        <c:ser>
          <c:idx val="23"/>
          <c:order val="23"/>
          <c:tx>
            <c:strRef>
              <c:f>'Case 3 SE'!$Y$155</c:f>
              <c:strCache>
                <c:ptCount val="1"/>
                <c:pt idx="0">
                  <c:v>0</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SE'!$Y$156:$Y$254</c:f>
              <c:numCache>
                <c:formatCode>0.000_ </c:formatCode>
                <c:ptCount val="99"/>
              </c:numCache>
            </c:numRef>
          </c:yVal>
        </c:ser>
        <c:ser>
          <c:idx val="24"/>
          <c:order val="24"/>
          <c:tx>
            <c:strRef>
              <c:f>'Case 3 SE'!$Z$155</c:f>
              <c:strCache>
                <c:ptCount val="1"/>
                <c:pt idx="0">
                  <c:v>0</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SE'!$Z$156:$Z$254</c:f>
              <c:numCache>
                <c:formatCode>0.000_ </c:formatCode>
                <c:ptCount val="99"/>
              </c:numCache>
            </c:numRef>
          </c:yVal>
        </c:ser>
        <c:ser>
          <c:idx val="25"/>
          <c:order val="25"/>
          <c:tx>
            <c:strRef>
              <c:f>'Case 3 SE'!$AA$155</c:f>
              <c:strCache>
                <c:ptCount val="1"/>
                <c:pt idx="0">
                  <c:v>0</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SE'!$AA$156:$AA$254</c:f>
              <c:numCache>
                <c:formatCode>0.000_ </c:formatCode>
                <c:ptCount val="99"/>
              </c:numCache>
            </c:numRef>
          </c:yVal>
        </c:ser>
        <c:ser>
          <c:idx val="26"/>
          <c:order val="26"/>
          <c:tx>
            <c:strRef>
              <c:f>'Case 3 SE'!$AB$155</c:f>
              <c:strCache>
                <c:ptCount val="1"/>
                <c:pt idx="0">
                  <c:v>0</c:v>
                </c:pt>
              </c:strCache>
            </c:strRef>
          </c:tx>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SE'!$AB$156:$AB$254</c:f>
              <c:numCache>
                <c:formatCode>0.000_ </c:formatCode>
                <c:ptCount val="99"/>
              </c:numCache>
            </c:numRef>
          </c:yVal>
        </c:ser>
        <c:ser>
          <c:idx val="27"/>
          <c:order val="27"/>
          <c:tx>
            <c:strRef>
              <c:f>'Case 3 SE'!$AC$155</c:f>
              <c:strCache>
                <c:ptCount val="1"/>
                <c:pt idx="0">
                  <c:v>0</c:v>
                </c:pt>
              </c:strCache>
            </c:strRef>
          </c:tx>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SE'!$AC$156:$AC$254</c:f>
              <c:numCache>
                <c:formatCode>0.000_ </c:formatCode>
                <c:ptCount val="99"/>
              </c:numCache>
            </c:numRef>
          </c:yVal>
        </c:ser>
        <c:ser>
          <c:idx val="28"/>
          <c:order val="28"/>
          <c:tx>
            <c:strRef>
              <c:f>'Case 3 SE'!$AD$155</c:f>
              <c:strCache>
                <c:ptCount val="1"/>
                <c:pt idx="0">
                  <c:v>0</c:v>
                </c:pt>
              </c:strCache>
            </c:strRef>
          </c:tx>
          <c:marker>
            <c:symbol val="none"/>
          </c:marker>
          <c:xVal>
            <c:numRef>
              <c:f>'Case 3 SE'!$AE$156:$AE$254</c:f>
              <c:numCache>
                <c:formatCode>0.00</c:formatCode>
                <c:ptCount val="99"/>
                <c:pt idx="0">
                  <c:v>0.3926</c:v>
                </c:pt>
                <c:pt idx="1">
                  <c:v>0.67510000000000003</c:v>
                </c:pt>
                <c:pt idx="2">
                  <c:v>0.95279999999999998</c:v>
                </c:pt>
                <c:pt idx="3">
                  <c:v>1.202</c:v>
                </c:pt>
                <c:pt idx="4">
                  <c:v>1.3868</c:v>
                </c:pt>
                <c:pt idx="5">
                  <c:v>1.5169999999999999</c:v>
                </c:pt>
                <c:pt idx="6">
                  <c:v>1.6032999999999999</c:v>
                </c:pt>
                <c:pt idx="7">
                  <c:v>1.6486000000000001</c:v>
                </c:pt>
                <c:pt idx="8">
                  <c:v>1.6782999999999999</c:v>
                </c:pt>
                <c:pt idx="9">
                  <c:v>1.6984999999999999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SE'!$AD$156:$AD$254</c:f>
              <c:numCache>
                <c:formatCode>0.000_ </c:formatCode>
                <c:ptCount val="99"/>
              </c:numCache>
            </c:numRef>
          </c:yVal>
        </c:ser>
        <c:axId val="158478720"/>
        <c:axId val="158480640"/>
      </c:scatterChart>
      <c:valAx>
        <c:axId val="158478720"/>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58"/>
              <c:y val="0.92089267540215902"/>
            </c:manualLayout>
          </c:layout>
        </c:title>
        <c:numFmt formatCode="0.E+00" sourceLinked="0"/>
        <c:majorTickMark val="cross"/>
        <c:minorTickMark val="cross"/>
        <c:tickLblPos val="nextTo"/>
        <c:txPr>
          <a:bodyPr rot="0" vert="horz"/>
          <a:lstStyle/>
          <a:p>
            <a:pPr>
              <a:defRPr lang="ja-JP"/>
            </a:pPr>
            <a:endParaRPr lang="en-US"/>
          </a:p>
        </c:txPr>
        <c:crossAx val="158480640"/>
        <c:crossesAt val="-0.5"/>
        <c:crossBetween val="midCat"/>
      </c:valAx>
      <c:valAx>
        <c:axId val="158480640"/>
        <c:scaling>
          <c:orientation val="minMax"/>
          <c:max val="0.1"/>
          <c:min val="-0.1"/>
        </c:scaling>
        <c:axPos val="l"/>
        <c:majorGridlines/>
        <c:title>
          <c:tx>
            <c:rich>
              <a:bodyPr/>
              <a:lstStyle/>
              <a:p>
                <a:pPr>
                  <a:defRPr lang="ja-JP"/>
                </a:pPr>
                <a:r>
                  <a:rPr lang="en-US"/>
                  <a:t>Deviation </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5847872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36.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3 SE'!$B$155</c:f>
              <c:strCache>
                <c:ptCount val="1"/>
                <c:pt idx="0">
                  <c:v>Huawei W-OFDM</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SE'!$AG$156:$AG$254</c:f>
              <c:numCache>
                <c:formatCode>0.000_ </c:formatCode>
                <c:ptCount val="99"/>
                <c:pt idx="0">
                  <c:v>-0.13037880218791104</c:v>
                </c:pt>
                <c:pt idx="1">
                  <c:v>-0.19045954256964159</c:v>
                </c:pt>
                <c:pt idx="2">
                  <c:v>-0.33027648180202651</c:v>
                </c:pt>
                <c:pt idx="3">
                  <c:v>-0.43804581873571946</c:v>
                </c:pt>
                <c:pt idx="4">
                  <c:v>-0.50278235638948576</c:v>
                </c:pt>
                <c:pt idx="5">
                  <c:v>-0.53896171155576922</c:v>
                </c:pt>
                <c:pt idx="6">
                  <c:v>-0.55963553278404676</c:v>
                </c:pt>
                <c:pt idx="7">
                  <c:v>-0.58031003900389888</c:v>
                </c:pt>
                <c:pt idx="8">
                  <c:v>-0.6034407053012989</c:v>
                </c:pt>
                <c:pt idx="9">
                  <c:v>-0.60356908306215074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3 SE'!$AH$155</c:f>
              <c:strCache>
                <c:ptCount val="1"/>
                <c:pt idx="0">
                  <c:v>ZTE FB-OFDM</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SE'!$AH$156:$AH$254</c:f>
              <c:numCache>
                <c:formatCode>0.000_ </c:formatCode>
                <c:ptCount val="99"/>
                <c:pt idx="0">
                  <c:v>0.13037880218791109</c:v>
                </c:pt>
                <c:pt idx="1">
                  <c:v>0.19045954256964148</c:v>
                </c:pt>
                <c:pt idx="2">
                  <c:v>0.33027648180202651</c:v>
                </c:pt>
                <c:pt idx="3">
                  <c:v>0.43804581873571968</c:v>
                </c:pt>
                <c:pt idx="4">
                  <c:v>0.50278235638948576</c:v>
                </c:pt>
                <c:pt idx="5">
                  <c:v>0.53896171155576922</c:v>
                </c:pt>
                <c:pt idx="6">
                  <c:v>0.55963553278404676</c:v>
                </c:pt>
                <c:pt idx="7">
                  <c:v>0.5803100390038991</c:v>
                </c:pt>
                <c:pt idx="8">
                  <c:v>0.60344070530129912</c:v>
                </c:pt>
                <c:pt idx="9">
                  <c:v>0.60356908306215074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3 SE'!$AI$155</c:f>
              <c:strCache>
                <c:ptCount val="1"/>
                <c:pt idx="0">
                  <c:v>Company2</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SE'!$AI$156:$AI$254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3 SE'!$AJ$155</c:f>
              <c:strCache>
                <c:ptCount val="1"/>
                <c:pt idx="0">
                  <c:v>CompanyX</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SE'!$AJ$156:$AJ$254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3 SE'!$AK$155</c:f>
              <c:strCache>
                <c:ptCount val="1"/>
                <c:pt idx="0">
                  <c:v>CompanyX</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SE'!$AK$156:$AK$254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3 SE'!$AL$155</c:f>
              <c:strCache>
                <c:ptCount val="1"/>
                <c:pt idx="0">
                  <c:v>CompanyX</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SE'!$AL$156:$AL$254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3 SE'!$AM$155</c:f>
              <c:strCache>
                <c:ptCount val="1"/>
                <c:pt idx="0">
                  <c:v>CompanyX</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SE'!$AM$156:$AM$254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3 SE'!$AN$155</c:f>
              <c:strCache>
                <c:ptCount val="1"/>
                <c:pt idx="0">
                  <c:v>CompanyX</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SE'!$AN$156:$AN$254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3 SE'!$J$155</c:f>
              <c:strCache>
                <c:ptCount val="1"/>
                <c:pt idx="0">
                  <c:v>CompanyX</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SE'!$AO$156:$AO$254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3 SE'!$AP$155</c:f>
              <c:strCache>
                <c:ptCount val="1"/>
                <c:pt idx="0">
                  <c:v>0</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SE'!$AP$156:$AP$254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3 SE'!$AQ$155</c:f>
              <c:strCache>
                <c:ptCount val="1"/>
                <c:pt idx="0">
                  <c:v>0</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SE'!$AQ$156:$AQ$254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3 SE'!$AR$155</c:f>
              <c:strCache>
                <c:ptCount val="1"/>
                <c:pt idx="0">
                  <c:v>0</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SE'!$AR$156:$AR$254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3 SE'!$AS$155</c:f>
              <c:strCache>
                <c:ptCount val="1"/>
                <c:pt idx="0">
                  <c:v>0</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SE'!$AS$156:$AS$254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3 SE'!$AT$155</c:f>
              <c:strCache>
                <c:ptCount val="1"/>
                <c:pt idx="0">
                  <c:v>0</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SE'!$AT$156:$AT$254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3 SE'!$AU$155</c:f>
              <c:strCache>
                <c:ptCount val="1"/>
                <c:pt idx="0">
                  <c:v>0</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SE'!$AU$156:$AU$254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3 SE'!$AV$155</c:f>
              <c:strCache>
                <c:ptCount val="1"/>
                <c:pt idx="0">
                  <c:v>0</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SE'!$AV$156:$AV$254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3 SE'!$AW$155</c:f>
              <c:strCache>
                <c:ptCount val="1"/>
                <c:pt idx="0">
                  <c:v>0</c:v>
                </c:pt>
              </c:strCache>
            </c:strRef>
          </c:tx>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SE'!$AW$156:$AW$254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3 SE'!$AX$155</c:f>
              <c:strCache>
                <c:ptCount val="1"/>
                <c:pt idx="0">
                  <c:v>0</c:v>
                </c:pt>
              </c:strCache>
            </c:strRef>
          </c:tx>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SE'!$AX$156:$AX$254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3 SE'!$AY$155</c:f>
              <c:strCache>
                <c:ptCount val="1"/>
                <c:pt idx="0">
                  <c:v>0</c:v>
                </c:pt>
              </c:strCache>
            </c:strRef>
          </c:tx>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SE'!$AY$156:$AY$254</c:f>
              <c:numCache>
                <c:formatCode>0.000_ </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3 SE'!$AZ$155</c:f>
              <c:strCache>
                <c:ptCount val="1"/>
                <c:pt idx="0">
                  <c:v>0</c:v>
                </c:pt>
              </c:strCache>
            </c:strRef>
          </c:tx>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SE'!$AZ$156:$AZ$254</c:f>
              <c:numCache>
                <c:formatCode>0.000_ </c:formatCode>
                <c:ptCount val="99"/>
              </c:numCache>
            </c:numRef>
          </c:yVal>
        </c:ser>
        <c:ser>
          <c:idx val="20"/>
          <c:order val="20"/>
          <c:tx>
            <c:strRef>
              <c:f>'Case 3 SE'!$BA$155</c:f>
              <c:strCache>
                <c:ptCount val="1"/>
                <c:pt idx="0">
                  <c:v>0</c:v>
                </c:pt>
              </c:strCache>
            </c:strRef>
          </c:tx>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SE'!$BA$156:$BA$254</c:f>
              <c:numCache>
                <c:formatCode>0.000_ </c:formatCode>
                <c:ptCount val="99"/>
              </c:numCache>
            </c:numRef>
          </c:yVal>
        </c:ser>
        <c:ser>
          <c:idx val="21"/>
          <c:order val="21"/>
          <c:tx>
            <c:strRef>
              <c:f>'Case 3 SE'!$BB$155</c:f>
              <c:strCache>
                <c:ptCount val="1"/>
                <c:pt idx="0">
                  <c:v>0</c:v>
                </c:pt>
              </c:strCache>
            </c:strRef>
          </c:tx>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SE'!$BB$156:$BB$254</c:f>
              <c:numCache>
                <c:formatCode>0.000_ </c:formatCode>
                <c:ptCount val="99"/>
              </c:numCache>
            </c:numRef>
          </c:yVal>
        </c:ser>
        <c:ser>
          <c:idx val="22"/>
          <c:order val="22"/>
          <c:tx>
            <c:strRef>
              <c:f>'Case 3 SE'!$BC$155</c:f>
              <c:strCache>
                <c:ptCount val="1"/>
                <c:pt idx="0">
                  <c:v>0</c:v>
                </c:pt>
              </c:strCache>
            </c:strRef>
          </c:tx>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SE'!$BC$156:$BC$254</c:f>
              <c:numCache>
                <c:formatCode>0.000_ </c:formatCode>
                <c:ptCount val="99"/>
              </c:numCache>
            </c:numRef>
          </c:yVal>
        </c:ser>
        <c:ser>
          <c:idx val="23"/>
          <c:order val="23"/>
          <c:tx>
            <c:strRef>
              <c:f>'Case 3 SE'!$BD$155</c:f>
              <c:strCache>
                <c:ptCount val="1"/>
                <c:pt idx="0">
                  <c:v>0</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SE'!$BD$156:$BD$254</c:f>
              <c:numCache>
                <c:formatCode>0.000_ </c:formatCode>
                <c:ptCount val="99"/>
              </c:numCache>
            </c:numRef>
          </c:yVal>
        </c:ser>
        <c:ser>
          <c:idx val="24"/>
          <c:order val="24"/>
          <c:tx>
            <c:strRef>
              <c:f>'Case 3 SE'!$BE$155</c:f>
              <c:strCache>
                <c:ptCount val="1"/>
                <c:pt idx="0">
                  <c:v>0</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SE'!$BE$156:$BE$254</c:f>
              <c:numCache>
                <c:formatCode>0.000_ </c:formatCode>
                <c:ptCount val="99"/>
              </c:numCache>
            </c:numRef>
          </c:yVal>
        </c:ser>
        <c:ser>
          <c:idx val="25"/>
          <c:order val="25"/>
          <c:tx>
            <c:strRef>
              <c:f>'Case 3 SE'!$BF$155</c:f>
              <c:strCache>
                <c:ptCount val="1"/>
                <c:pt idx="0">
                  <c:v>0</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SE'!$BF$156:$BF$254</c:f>
              <c:numCache>
                <c:formatCode>0.000_ </c:formatCode>
                <c:ptCount val="99"/>
              </c:numCache>
            </c:numRef>
          </c:yVal>
        </c:ser>
        <c:ser>
          <c:idx val="26"/>
          <c:order val="26"/>
          <c:tx>
            <c:strRef>
              <c:f>'Case 3 SE'!$BG$155</c:f>
              <c:strCache>
                <c:ptCount val="1"/>
                <c:pt idx="0">
                  <c:v>0</c:v>
                </c:pt>
              </c:strCache>
            </c:strRef>
          </c:tx>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SE'!$BG$156:$BG$254</c:f>
              <c:numCache>
                <c:formatCode>0.000_ </c:formatCode>
                <c:ptCount val="99"/>
              </c:numCache>
            </c:numRef>
          </c:yVal>
        </c:ser>
        <c:ser>
          <c:idx val="27"/>
          <c:order val="27"/>
          <c:tx>
            <c:strRef>
              <c:f>'Case 3 SE'!$BH$155</c:f>
              <c:strCache>
                <c:ptCount val="1"/>
                <c:pt idx="0">
                  <c:v>0</c:v>
                </c:pt>
              </c:strCache>
            </c:strRef>
          </c:tx>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SE'!$BH$156:$BH$254</c:f>
              <c:numCache>
                <c:formatCode>0.000_ </c:formatCode>
                <c:ptCount val="99"/>
              </c:numCache>
            </c:numRef>
          </c:yVal>
        </c:ser>
        <c:ser>
          <c:idx val="28"/>
          <c:order val="28"/>
          <c:tx>
            <c:strRef>
              <c:f>'Case 3 SE'!$BI$155</c:f>
              <c:strCache>
                <c:ptCount val="1"/>
                <c:pt idx="0">
                  <c:v>0</c:v>
                </c:pt>
              </c:strCache>
            </c:strRef>
          </c:tx>
          <c:marker>
            <c:symbol val="none"/>
          </c:marker>
          <c:xVal>
            <c:numRef>
              <c:f>'Case 3 SE'!$BJ$156:$BJ$254</c:f>
              <c:numCache>
                <c:formatCode>0.00</c:formatCode>
                <c:ptCount val="99"/>
                <c:pt idx="0">
                  <c:v>0.43125812088901205</c:v>
                </c:pt>
                <c:pt idx="1">
                  <c:v>0.72268507281497363</c:v>
                </c:pt>
                <c:pt idx="2">
                  <c:v>1.0775635181979735</c:v>
                </c:pt>
                <c:pt idx="3">
                  <c:v>1.3678249504950495</c:v>
                </c:pt>
                <c:pt idx="4">
                  <c:v>1.5941161051489758</c:v>
                </c:pt>
                <c:pt idx="5">
                  <c:v>1.7354998269057693</c:v>
                </c:pt>
                <c:pt idx="6">
                  <c:v>1.8182106210621067</c:v>
                </c:pt>
                <c:pt idx="7">
                  <c:v>1.8872222686884088</c:v>
                </c:pt>
                <c:pt idx="8">
                  <c:v>1.9431808331602389</c:v>
                </c:pt>
                <c:pt idx="9">
                  <c:v>1.9603693784763108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SE'!$BI$156:$BI$254</c:f>
              <c:numCache>
                <c:formatCode>0.000_ </c:formatCode>
                <c:ptCount val="99"/>
              </c:numCache>
            </c:numRef>
          </c:yVal>
        </c:ser>
        <c:axId val="158842880"/>
        <c:axId val="158844800"/>
      </c:scatterChart>
      <c:valAx>
        <c:axId val="158842880"/>
        <c:scaling>
          <c:logBase val="10"/>
          <c:orientation val="minMax"/>
          <c:max val="1"/>
          <c:min val="1.0000000000000005E-2"/>
        </c:scaling>
        <c:axPos val="b"/>
        <c:majorGridlines/>
        <c:title>
          <c:tx>
            <c:rich>
              <a:bodyPr/>
              <a:lstStyle/>
              <a:p>
                <a:pPr>
                  <a:defRPr lang="ja-JP"/>
                </a:pPr>
                <a:r>
                  <a:rPr lang="en-US"/>
                  <a:t>BLER</a:t>
                </a:r>
                <a:endParaRPr/>
              </a:p>
            </c:rich>
          </c:tx>
          <c:layout>
            <c:manualLayout>
              <c:xMode val="edge"/>
              <c:yMode val="edge"/>
              <c:x val="0.38045945287767263"/>
              <c:y val="0.92089267540215902"/>
            </c:manualLayout>
          </c:layout>
        </c:title>
        <c:numFmt formatCode="0.E+00" sourceLinked="0"/>
        <c:majorTickMark val="cross"/>
        <c:minorTickMark val="cross"/>
        <c:tickLblPos val="nextTo"/>
        <c:txPr>
          <a:bodyPr rot="0" vert="horz"/>
          <a:lstStyle/>
          <a:p>
            <a:pPr>
              <a:defRPr lang="ja-JP"/>
            </a:pPr>
            <a:endParaRPr lang="en-US"/>
          </a:p>
        </c:txPr>
        <c:crossAx val="158844800"/>
        <c:crossesAt val="-0.5"/>
        <c:crossBetween val="midCat"/>
      </c:valAx>
      <c:valAx>
        <c:axId val="158844800"/>
        <c:scaling>
          <c:orientation val="minMax"/>
          <c:max val="0.1"/>
          <c:min val="-0.1"/>
        </c:scaling>
        <c:axPos val="l"/>
        <c:majorGridlines/>
        <c:title>
          <c:tx>
            <c:rich>
              <a:bodyPr/>
              <a:lstStyle/>
              <a:p>
                <a:pPr>
                  <a:defRPr lang="ja-JP"/>
                </a:pPr>
                <a:r>
                  <a:rPr lang="en-US"/>
                  <a:t>Deviation</a:t>
                </a:r>
                <a:endParaRP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5884288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'Case3 BLER'!$B$25</c:f>
              <c:strCache>
                <c:ptCount val="1"/>
                <c:pt idx="0">
                  <c:v>Huawei W-OFDM</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BLER'!$B$29:$B$129</c:f>
              <c:numCache>
                <c:formatCode>0.0000_);[Red]\(0.0000\)</c:formatCode>
                <c:ptCount val="101"/>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numCache>
            </c:numRef>
          </c:yVal>
        </c:ser>
        <c:ser>
          <c:idx val="3"/>
          <c:order val="1"/>
          <c:tx>
            <c:strRef>
              <c:f>'Case3 BLER'!$C$25</c:f>
              <c:strCache>
                <c:ptCount val="1"/>
                <c:pt idx="0">
                  <c:v>ZTE FB-OFDM</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BLER'!$C$29:$C$129</c:f>
              <c:numCache>
                <c:formatCode>0.0000;[Red]0.0000</c:formatCode>
                <c:ptCount val="101"/>
              </c:numCache>
            </c:numRef>
          </c:yVal>
        </c:ser>
        <c:ser>
          <c:idx val="4"/>
          <c:order val="2"/>
          <c:tx>
            <c:strRef>
              <c:f>'Case3 BLER'!$D$25</c:f>
              <c:strCache>
                <c:ptCount val="1"/>
                <c:pt idx="0">
                  <c:v>Company2</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BLER'!$D$29:$D$129</c:f>
              <c:numCache>
                <c:formatCode>0.0000;[Red]0.0000</c:formatCode>
                <c:ptCount val="101"/>
              </c:numCache>
            </c:numRef>
          </c:yVal>
        </c:ser>
        <c:ser>
          <c:idx val="5"/>
          <c:order val="3"/>
          <c:tx>
            <c:strRef>
              <c:f>'Case3 BLER'!$E$25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BLER'!$E$29:$E$129</c:f>
              <c:numCache>
                <c:formatCode>0.0000_);[Red]\(0.0000\)</c:formatCode>
                <c:ptCount val="101"/>
              </c:numCache>
            </c:numRef>
          </c:yVal>
        </c:ser>
        <c:ser>
          <c:idx val="6"/>
          <c:order val="4"/>
          <c:tx>
            <c:strRef>
              <c:f>'Case3 BLER'!$F$25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BLER'!$F$29:$F$129</c:f>
              <c:numCache>
                <c:formatCode>0.0000;[Red]0.0000</c:formatCode>
                <c:ptCount val="101"/>
              </c:numCache>
            </c:numRef>
          </c:yVal>
        </c:ser>
        <c:ser>
          <c:idx val="7"/>
          <c:order val="5"/>
          <c:tx>
            <c:strRef>
              <c:f>'Case3 BLER'!$G$25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BLER'!$G$29:$G$129</c:f>
              <c:numCache>
                <c:formatCode>0.0000;[Red]0.0000</c:formatCode>
                <c:ptCount val="101"/>
              </c:numCache>
            </c:numRef>
          </c:yVal>
        </c:ser>
        <c:ser>
          <c:idx val="11"/>
          <c:order val="6"/>
          <c:tx>
            <c:strRef>
              <c:f>'Case3 BLER'!$H$25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BLER'!$H$29:$H$129</c:f>
              <c:numCache>
                <c:formatCode>0.0000;[Red]0.0000</c:formatCode>
                <c:ptCount val="101"/>
              </c:numCache>
            </c:numRef>
          </c:yVal>
        </c:ser>
        <c:ser>
          <c:idx val="9"/>
          <c:order val="7"/>
          <c:tx>
            <c:strRef>
              <c:f>'Case3 BLER'!$I$25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BLER'!$I$29:$I$129</c:f>
              <c:numCache>
                <c:formatCode>0.0000;[Red]0.0000</c:formatCode>
                <c:ptCount val="101"/>
              </c:numCache>
            </c:numRef>
          </c:yVal>
        </c:ser>
        <c:ser>
          <c:idx val="8"/>
          <c:order val="8"/>
          <c:tx>
            <c:strRef>
              <c:f>'Case3 BLER'!$J$25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BLER'!$J$29:$J$129</c:f>
              <c:numCache>
                <c:formatCode>0.0000;[Red]0.0000</c:formatCode>
                <c:ptCount val="101"/>
              </c:numCache>
            </c:numRef>
          </c:yVal>
        </c:ser>
        <c:ser>
          <c:idx val="12"/>
          <c:order val="9"/>
          <c:tx>
            <c:strRef>
              <c:f>'Case3 BLER'!$K$25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BLER'!$K$29:$K$129</c:f>
              <c:numCache>
                <c:formatCode>0.0000;[Red]0.0000</c:formatCode>
                <c:ptCount val="101"/>
              </c:numCache>
            </c:numRef>
          </c:yVal>
        </c:ser>
        <c:ser>
          <c:idx val="10"/>
          <c:order val="10"/>
          <c:tx>
            <c:strRef>
              <c:f>'Case3 BLER'!$L$25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BLER'!$L$29:$L$129</c:f>
              <c:numCache>
                <c:formatCode>0.0000;[Red]0.0000</c:formatCode>
                <c:ptCount val="101"/>
              </c:numCache>
            </c:numRef>
          </c:yVal>
        </c:ser>
        <c:ser>
          <c:idx val="13"/>
          <c:order val="11"/>
          <c:tx>
            <c:strRef>
              <c:f>'Case3 BLER'!$M$25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BLER'!$M$29:$M$129</c:f>
              <c:numCache>
                <c:formatCode>0.0000;[Red]0.0000</c:formatCode>
                <c:ptCount val="101"/>
              </c:numCache>
            </c:numRef>
          </c:yVal>
        </c:ser>
        <c:ser>
          <c:idx val="14"/>
          <c:order val="12"/>
          <c:tx>
            <c:strRef>
              <c:f>'Case3 BLER'!$N$25</c:f>
              <c:strCache>
                <c:ptCount val="1"/>
              </c:strCache>
            </c:strRef>
          </c:tx>
          <c:spPr>
            <a:ln w="28575"/>
          </c:spPr>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BLER'!$N$29:$N$129</c:f>
              <c:numCache>
                <c:formatCode>0.0000;[Red]0.0000</c:formatCode>
                <c:ptCount val="101"/>
              </c:numCache>
            </c:numRef>
          </c:yVal>
        </c:ser>
        <c:ser>
          <c:idx val="15"/>
          <c:order val="13"/>
          <c:tx>
            <c:strRef>
              <c:f>'Case3 BLER'!$O$25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BLER'!$O$29:$O$129</c:f>
              <c:numCache>
                <c:formatCode>0.0000;[Red]0.0000</c:formatCode>
                <c:ptCount val="101"/>
              </c:numCache>
            </c:numRef>
          </c:yVal>
        </c:ser>
        <c:ser>
          <c:idx val="16"/>
          <c:order val="14"/>
          <c:tx>
            <c:strRef>
              <c:f>'Case3 BLER'!$P$25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BLER'!$P$29:$P$129</c:f>
              <c:numCache>
                <c:formatCode>0.0000;[Red]0.0000</c:formatCode>
                <c:ptCount val="101"/>
              </c:numCache>
            </c:numRef>
          </c:yVal>
        </c:ser>
        <c:ser>
          <c:idx val="17"/>
          <c:order val="15"/>
          <c:tx>
            <c:strRef>
              <c:f>'Case3 BLER'!$Q$25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BLER'!$Q$29:$Q$129</c:f>
              <c:numCache>
                <c:formatCode>0.0000;[Red]0.0000</c:formatCode>
                <c:ptCount val="101"/>
              </c:numCache>
            </c:numRef>
          </c:yVal>
        </c:ser>
        <c:ser>
          <c:idx val="18"/>
          <c:order val="16"/>
          <c:tx>
            <c:strRef>
              <c:f>'Case3 BLER'!$R$25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BLER'!$R$29:$R$129</c:f>
              <c:numCache>
                <c:formatCode>0.0000;[Red]0.0000</c:formatCode>
                <c:ptCount val="101"/>
              </c:numCache>
            </c:numRef>
          </c:yVal>
        </c:ser>
        <c:ser>
          <c:idx val="19"/>
          <c:order val="17"/>
          <c:tx>
            <c:strRef>
              <c:f>'Case3 BLER'!$S$25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BLER'!$S$29:$S$129</c:f>
              <c:numCache>
                <c:formatCode>0.0000;[Red]0.0000</c:formatCode>
                <c:ptCount val="101"/>
              </c:numCache>
            </c:numRef>
          </c:yVal>
        </c:ser>
        <c:ser>
          <c:idx val="20"/>
          <c:order val="18"/>
          <c:tx>
            <c:strRef>
              <c:f>'Case3 BLER'!$T$25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BLER'!$T$29:$T$129</c:f>
              <c:numCache>
                <c:formatCode>0.0000;[Red]0.0000</c:formatCode>
                <c:ptCount val="101"/>
              </c:numCache>
            </c:numRef>
          </c:yVal>
        </c:ser>
        <c:ser>
          <c:idx val="21"/>
          <c:order val="19"/>
          <c:tx>
            <c:strRef>
              <c:f>'Case3 BLER'!$U$25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BLER'!$U$29:$U$129</c:f>
              <c:numCache>
                <c:formatCode>0.0000;[Red]0.0000</c:formatCode>
                <c:ptCount val="101"/>
              </c:numCache>
            </c:numRef>
          </c:yVal>
        </c:ser>
        <c:ser>
          <c:idx val="22"/>
          <c:order val="20"/>
          <c:tx>
            <c:strRef>
              <c:f>'Case3 BLER'!$V$25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BLER'!$V$29:$V$129</c:f>
              <c:numCache>
                <c:formatCode>0.0000;[Red]0.0000</c:formatCode>
                <c:ptCount val="101"/>
              </c:numCache>
            </c:numRef>
          </c:yVal>
        </c:ser>
        <c:ser>
          <c:idx val="23"/>
          <c:order val="21"/>
          <c:tx>
            <c:strRef>
              <c:f>'Case3 BLER'!$W$25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BLER'!$W$29:$W$129</c:f>
              <c:numCache>
                <c:formatCode>0.0000;[Red]0.0000</c:formatCode>
                <c:ptCount val="101"/>
              </c:numCache>
            </c:numRef>
          </c:yVal>
        </c:ser>
        <c:ser>
          <c:idx val="24"/>
          <c:order val="22"/>
          <c:tx>
            <c:strRef>
              <c:f>'Case3 BLER'!$X$25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BLER'!$X$29:$X$129</c:f>
              <c:numCache>
                <c:formatCode>0.0000;[Red]0.0000</c:formatCode>
                <c:ptCount val="101"/>
              </c:numCache>
            </c:numRef>
          </c:yVal>
        </c:ser>
        <c:ser>
          <c:idx val="25"/>
          <c:order val="23"/>
          <c:tx>
            <c:strRef>
              <c:f>'Case3 BLER'!$Y$25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BLER'!$Y$29:$Y$129</c:f>
              <c:numCache>
                <c:formatCode>0.0000;[Red]0.0000</c:formatCode>
                <c:ptCount val="101"/>
              </c:numCache>
            </c:numRef>
          </c:yVal>
        </c:ser>
        <c:ser>
          <c:idx val="26"/>
          <c:order val="24"/>
          <c:tx>
            <c:strRef>
              <c:f>'Case3 BLER'!$Z$25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BLER'!$Z$29:$Z$129</c:f>
              <c:numCache>
                <c:formatCode>0.0000;[Red]0.0000</c:formatCode>
                <c:ptCount val="101"/>
              </c:numCache>
            </c:numRef>
          </c:yVal>
        </c:ser>
        <c:ser>
          <c:idx val="27"/>
          <c:order val="25"/>
          <c:tx>
            <c:strRef>
              <c:f>'Case3 BLER'!$AA$25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BLER'!$AA$29:$AA$129</c:f>
              <c:numCache>
                <c:formatCode>0.0000;[Red]0.0000</c:formatCode>
                <c:ptCount val="101"/>
              </c:numCache>
            </c:numRef>
          </c:yVal>
        </c:ser>
        <c:ser>
          <c:idx val="28"/>
          <c:order val="26"/>
          <c:tx>
            <c:strRef>
              <c:f>'Case3 BLER'!$AB$25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BLER'!$AB$29:$AB$129</c:f>
              <c:numCache>
                <c:formatCode>0.0000;[Red]0.0000</c:formatCode>
                <c:ptCount val="101"/>
              </c:numCache>
            </c:numRef>
          </c:yVal>
        </c:ser>
        <c:ser>
          <c:idx val="0"/>
          <c:order val="27"/>
          <c:tx>
            <c:strRef>
              <c:f>'Case3 BLER'!$AC$25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BLER'!$AC$29:$AC$129</c:f>
              <c:numCache>
                <c:formatCode>0.0000;[Red]0.0000</c:formatCode>
                <c:ptCount val="101"/>
              </c:numCache>
            </c:numRef>
          </c:yVal>
        </c:ser>
        <c:ser>
          <c:idx val="2"/>
          <c:order val="28"/>
          <c:tx>
            <c:strRef>
              <c:f>'Case3 BLER'!$AD$25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BLER'!$AD$29:$AD$129</c:f>
              <c:numCache>
                <c:formatCode>0.0000;[Red]0.0000</c:formatCode>
                <c:ptCount val="101"/>
              </c:numCache>
            </c:numRef>
          </c:yVal>
        </c:ser>
        <c:axId val="159408512"/>
        <c:axId val="159410432"/>
      </c:scatterChart>
      <c:valAx>
        <c:axId val="159408512"/>
        <c:scaling>
          <c:orientation val="minMax"/>
          <c:min val="8"/>
        </c:scaling>
        <c:axPos val="b"/>
        <c:majorGridlines/>
        <c:title>
          <c:tx>
            <c:rich>
              <a:bodyPr/>
              <a:lstStyle/>
              <a:p>
                <a:pPr>
                  <a:defRPr lang="en-US"/>
                </a:pPr>
                <a:r>
                  <a:rPr lang="en-US"/>
                  <a:t>SNR</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59410432"/>
        <c:crossesAt val="1.0000000000000005E-2"/>
        <c:crossBetween val="midCat"/>
        <c:majorUnit val="2"/>
        <c:minorUnit val="0.5"/>
      </c:valAx>
      <c:valAx>
        <c:axId val="159410432"/>
        <c:scaling>
          <c:logBase val="10"/>
          <c:orientation val="minMax"/>
          <c:max val="1"/>
          <c:min val="1.0000000000000005E-2"/>
        </c:scaling>
        <c:axPos val="l"/>
        <c:majorGridlines/>
        <c:title>
          <c:tx>
            <c:rich>
              <a:bodyPr/>
              <a:lstStyle/>
              <a:p>
                <a:pPr>
                  <a:defRPr lang="en-US"/>
                </a:pPr>
                <a:r>
                  <a:rPr lang="en-US"/>
                  <a:t>BLER </a:t>
                </a:r>
              </a:p>
            </c:rich>
          </c:tx>
          <c:layout>
            <c:manualLayout>
              <c:xMode val="edge"/>
              <c:yMode val="edge"/>
              <c:x val="6.3211997068385734E-3"/>
              <c:y val="0.35294099348692531"/>
            </c:manualLayout>
          </c:layout>
        </c:title>
        <c:numFmt formatCode="0.E+00" sourceLinked="0"/>
        <c:majorTickMark val="cross"/>
        <c:minorTickMark val="out"/>
        <c:tickLblPos val="low"/>
        <c:spPr>
          <a:ln/>
        </c:spPr>
        <c:txPr>
          <a:bodyPr rot="0" vert="horz"/>
          <a:lstStyle/>
          <a:p>
            <a:pPr>
              <a:defRPr lang="en-US"/>
            </a:pPr>
            <a:endParaRPr lang="en-US"/>
          </a:p>
        </c:txPr>
        <c:crossAx val="159408512"/>
        <c:crosses val="autoZero"/>
        <c:crossBetween val="midCat"/>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38.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'Case3 BLER'!$AG$25</c:f>
              <c:strCache>
                <c:ptCount val="1"/>
                <c:pt idx="0">
                  <c:v>Huawei W-OFDM</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BLER'!$AG$29:$AG$129</c:f>
              <c:numCache>
                <c:formatCode>0.0000;[Red]0.0000</c:formatCode>
                <c:ptCount val="101"/>
                <c:pt idx="0">
                  <c:v>0.88358835883588405</c:v>
                </c:pt>
                <c:pt idx="1">
                  <c:v>0.79407940794079401</c:v>
                </c:pt>
                <c:pt idx="2">
                  <c:v>0.71087108710871105</c:v>
                </c:pt>
                <c:pt idx="3">
                  <c:v>0.64026402640264002</c:v>
                </c:pt>
                <c:pt idx="4">
                  <c:v>0.57775777577757803</c:v>
                </c:pt>
                <c:pt idx="5">
                  <c:v>0.53705370537053698</c:v>
                </c:pt>
                <c:pt idx="6">
                  <c:v>0.513051305130513</c:v>
                </c:pt>
                <c:pt idx="7">
                  <c:v>0.49434943494349398</c:v>
                </c:pt>
                <c:pt idx="8">
                  <c:v>0.48164816481648198</c:v>
                </c:pt>
                <c:pt idx="9">
                  <c:v>0.47504750475047502</c:v>
                </c:pt>
              </c:numCache>
            </c:numRef>
          </c:yVal>
        </c:ser>
        <c:ser>
          <c:idx val="3"/>
          <c:order val="1"/>
          <c:tx>
            <c:strRef>
              <c:f>'Case3 BLER'!$AH$25</c:f>
              <c:strCache>
                <c:ptCount val="1"/>
                <c:pt idx="0">
                  <c:v>ZTE FB-OFDM</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BLER'!$AH$29:$AH$129</c:f>
              <c:numCache>
                <c:formatCode>0.0000;[Red]0.0000</c:formatCode>
                <c:ptCount val="101"/>
                <c:pt idx="0">
                  <c:v>0.78269999999999995</c:v>
                </c:pt>
                <c:pt idx="1">
                  <c:v>0.64670000000000005</c:v>
                </c:pt>
                <c:pt idx="2">
                  <c:v>0.45529999999999998</c:v>
                </c:pt>
                <c:pt idx="3">
                  <c:v>0.30130000000000001</c:v>
                </c:pt>
                <c:pt idx="4">
                  <c:v>0.18870000000000001</c:v>
                </c:pt>
                <c:pt idx="5">
                  <c:v>0.12</c:v>
                </c:pt>
                <c:pt idx="6">
                  <c:v>0.08</c:v>
                </c:pt>
                <c:pt idx="7">
                  <c:v>4.53E-2</c:v>
                </c:pt>
                <c:pt idx="8">
                  <c:v>1.47E-2</c:v>
                </c:pt>
                <c:pt idx="9">
                  <c:v>8.0000000000000002E-3</c:v>
                </c:pt>
              </c:numCache>
            </c:numRef>
          </c:yVal>
        </c:ser>
        <c:ser>
          <c:idx val="4"/>
          <c:order val="2"/>
          <c:tx>
            <c:strRef>
              <c:f>'Case3 BLER'!$AI$25</c:f>
              <c:strCache>
                <c:ptCount val="1"/>
                <c:pt idx="0">
                  <c:v>Company2</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BLER'!$AI$29:$AI$129</c:f>
              <c:numCache>
                <c:formatCode>0.0000;[Red]0.0000</c:formatCode>
                <c:ptCount val="101"/>
              </c:numCache>
            </c:numRef>
          </c:yVal>
        </c:ser>
        <c:ser>
          <c:idx val="5"/>
          <c:order val="3"/>
          <c:tx>
            <c:strRef>
              <c:f>'Case3 BLER'!$AJ$25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BLER'!$AJ$29:$AJ$129</c:f>
              <c:numCache>
                <c:formatCode>0.0000;[Red]0.0000</c:formatCode>
                <c:ptCount val="101"/>
              </c:numCache>
            </c:numRef>
          </c:yVal>
        </c:ser>
        <c:ser>
          <c:idx val="6"/>
          <c:order val="4"/>
          <c:tx>
            <c:strRef>
              <c:f>'Case3 BLER'!$AK$25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BLER'!$AK$29:$AK$129</c:f>
              <c:numCache>
                <c:formatCode>0.0000;[Red]0.0000</c:formatCode>
                <c:ptCount val="101"/>
              </c:numCache>
            </c:numRef>
          </c:yVal>
        </c:ser>
        <c:ser>
          <c:idx val="7"/>
          <c:order val="5"/>
          <c:tx>
            <c:strRef>
              <c:f>'Case3 BLER'!$AL$25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BLER'!$AL$29:$AL$129</c:f>
              <c:numCache>
                <c:formatCode>0.0000;[Red]0.0000</c:formatCode>
                <c:ptCount val="101"/>
              </c:numCache>
            </c:numRef>
          </c:yVal>
        </c:ser>
        <c:ser>
          <c:idx val="11"/>
          <c:order val="6"/>
          <c:tx>
            <c:strRef>
              <c:f>'Case3 BLER'!$AM$25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BLER'!$AM$29:$AM$129</c:f>
              <c:numCache>
                <c:formatCode>0.0000;[Red]0.0000</c:formatCode>
                <c:ptCount val="101"/>
              </c:numCache>
            </c:numRef>
          </c:yVal>
        </c:ser>
        <c:ser>
          <c:idx val="9"/>
          <c:order val="7"/>
          <c:tx>
            <c:strRef>
              <c:f>'Case3 BLER'!$AN$25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BLER'!$AN$29:$AN$129</c:f>
              <c:numCache>
                <c:formatCode>0.0000;[Red]0.0000</c:formatCode>
                <c:ptCount val="101"/>
              </c:numCache>
            </c:numRef>
          </c:yVal>
        </c:ser>
        <c:ser>
          <c:idx val="8"/>
          <c:order val="8"/>
          <c:tx>
            <c:strRef>
              <c:f>'Case3 BLER'!$AO$25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BLER'!$AO$29:$AO$129</c:f>
              <c:numCache>
                <c:formatCode>0.0000;[Red]0.0000</c:formatCode>
                <c:ptCount val="101"/>
              </c:numCache>
            </c:numRef>
          </c:yVal>
        </c:ser>
        <c:ser>
          <c:idx val="12"/>
          <c:order val="9"/>
          <c:tx>
            <c:strRef>
              <c:f>'Case3 BLER'!$AP$25</c:f>
              <c:strCache>
                <c:ptCount val="1"/>
                <c:pt idx="0">
                  <c:v>0</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BLER'!$AP$29:$AP$129</c:f>
              <c:numCache>
                <c:formatCode>0.0000;[Red]0.0000</c:formatCode>
                <c:ptCount val="101"/>
              </c:numCache>
            </c:numRef>
          </c:yVal>
        </c:ser>
        <c:ser>
          <c:idx val="10"/>
          <c:order val="10"/>
          <c:tx>
            <c:strRef>
              <c:f>'Case3 BLER'!$AQ$25</c:f>
              <c:strCache>
                <c:ptCount val="1"/>
                <c:pt idx="0">
                  <c:v>0</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BLER'!$AQ$29:$AQ$129</c:f>
              <c:numCache>
                <c:formatCode>0.0000;[Red]0.0000</c:formatCode>
                <c:ptCount val="101"/>
              </c:numCache>
            </c:numRef>
          </c:yVal>
        </c:ser>
        <c:ser>
          <c:idx val="13"/>
          <c:order val="11"/>
          <c:tx>
            <c:strRef>
              <c:f>'Case3 BLER'!$AR$25</c:f>
              <c:strCache>
                <c:ptCount val="1"/>
                <c:pt idx="0">
                  <c:v>0</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BLER'!$AR$29:$AR$129</c:f>
              <c:numCache>
                <c:formatCode>0.0000;[Red]0.0000</c:formatCode>
                <c:ptCount val="101"/>
              </c:numCache>
            </c:numRef>
          </c:yVal>
        </c:ser>
        <c:ser>
          <c:idx val="14"/>
          <c:order val="12"/>
          <c:tx>
            <c:strRef>
              <c:f>'Case3 BLER'!$AS$25</c:f>
              <c:strCache>
                <c:ptCount val="1"/>
                <c:pt idx="0">
                  <c:v>0</c:v>
                </c:pt>
              </c:strCache>
            </c:strRef>
          </c:tx>
          <c:spPr>
            <a:ln w="28575"/>
          </c:spPr>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BLER'!$AS$29:$AS$129</c:f>
              <c:numCache>
                <c:formatCode>0.0000;[Red]0.0000</c:formatCode>
                <c:ptCount val="101"/>
              </c:numCache>
            </c:numRef>
          </c:yVal>
        </c:ser>
        <c:ser>
          <c:idx val="15"/>
          <c:order val="13"/>
          <c:tx>
            <c:strRef>
              <c:f>'Case3 BLER'!$AT$25</c:f>
              <c:strCache>
                <c:ptCount val="1"/>
                <c:pt idx="0">
                  <c:v>0</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BLER'!$AT$29:$AT$129</c:f>
              <c:numCache>
                <c:formatCode>0.0000;[Red]0.0000</c:formatCode>
                <c:ptCount val="101"/>
              </c:numCache>
            </c:numRef>
          </c:yVal>
        </c:ser>
        <c:ser>
          <c:idx val="16"/>
          <c:order val="14"/>
          <c:tx>
            <c:strRef>
              <c:f>'Case3 BLER'!$AU$25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BLER'!$AU$29:$AU$129</c:f>
              <c:numCache>
                <c:formatCode>0.0000;[Red]0.0000</c:formatCode>
                <c:ptCount val="101"/>
              </c:numCache>
            </c:numRef>
          </c:yVal>
        </c:ser>
        <c:ser>
          <c:idx val="17"/>
          <c:order val="15"/>
          <c:tx>
            <c:strRef>
              <c:f>'Case3 BLER'!$AV$25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BLER'!$AV$29:$AV$129</c:f>
              <c:numCache>
                <c:formatCode>0.0000;[Red]0.0000</c:formatCode>
                <c:ptCount val="101"/>
              </c:numCache>
            </c:numRef>
          </c:yVal>
        </c:ser>
        <c:ser>
          <c:idx val="18"/>
          <c:order val="16"/>
          <c:tx>
            <c:strRef>
              <c:f>'Case3 BLER'!$AW$25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BLER'!$AW$29:$AW$129</c:f>
              <c:numCache>
                <c:formatCode>0.0000;[Red]0.0000</c:formatCode>
                <c:ptCount val="101"/>
              </c:numCache>
            </c:numRef>
          </c:yVal>
        </c:ser>
        <c:ser>
          <c:idx val="19"/>
          <c:order val="17"/>
          <c:tx>
            <c:strRef>
              <c:f>'Case3 BLER'!$AX$25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BLER'!$AX$29:$AX$129</c:f>
              <c:numCache>
                <c:formatCode>0.0000;[Red]0.0000</c:formatCode>
                <c:ptCount val="101"/>
              </c:numCache>
            </c:numRef>
          </c:yVal>
        </c:ser>
        <c:ser>
          <c:idx val="20"/>
          <c:order val="18"/>
          <c:tx>
            <c:strRef>
              <c:f>'Case3 BLER'!$AY$25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BLER'!$AY$29:$AY$129</c:f>
              <c:numCache>
                <c:formatCode>0.0000;[Red]0.0000</c:formatCode>
                <c:ptCount val="101"/>
              </c:numCache>
            </c:numRef>
          </c:yVal>
        </c:ser>
        <c:ser>
          <c:idx val="21"/>
          <c:order val="19"/>
          <c:tx>
            <c:strRef>
              <c:f>'Case3 BLER'!$AZ$25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BLER'!$AZ$29:$AZ$129</c:f>
              <c:numCache>
                <c:formatCode>0.0000;[Red]0.0000</c:formatCode>
                <c:ptCount val="101"/>
              </c:numCache>
            </c:numRef>
          </c:yVal>
        </c:ser>
        <c:ser>
          <c:idx val="22"/>
          <c:order val="20"/>
          <c:tx>
            <c:strRef>
              <c:f>'Case3 BLER'!$BA$25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BLER'!$BA$29:$BA$129</c:f>
              <c:numCache>
                <c:formatCode>0.0000;[Red]0.0000</c:formatCode>
                <c:ptCount val="101"/>
              </c:numCache>
            </c:numRef>
          </c:yVal>
        </c:ser>
        <c:ser>
          <c:idx val="23"/>
          <c:order val="21"/>
          <c:tx>
            <c:strRef>
              <c:f>'Case3 BLER'!$BB$25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BLER'!$BB$29:$BB$129</c:f>
              <c:numCache>
                <c:formatCode>0.0000;[Red]0.0000</c:formatCode>
                <c:ptCount val="101"/>
              </c:numCache>
            </c:numRef>
          </c:yVal>
        </c:ser>
        <c:ser>
          <c:idx val="24"/>
          <c:order val="22"/>
          <c:tx>
            <c:strRef>
              <c:f>'Case3 BLER'!$BC$25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BLER'!$BC$29:$BC$129</c:f>
              <c:numCache>
                <c:formatCode>0.0000;[Red]0.0000</c:formatCode>
                <c:ptCount val="101"/>
              </c:numCache>
            </c:numRef>
          </c:yVal>
        </c:ser>
        <c:ser>
          <c:idx val="25"/>
          <c:order val="23"/>
          <c:tx>
            <c:strRef>
              <c:f>'Case3 BLER'!$BD$25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BLER'!$BD$29:$BD$129</c:f>
              <c:numCache>
                <c:formatCode>0.0000;[Red]0.0000</c:formatCode>
                <c:ptCount val="101"/>
              </c:numCache>
            </c:numRef>
          </c:yVal>
        </c:ser>
        <c:axId val="159721728"/>
        <c:axId val="159736192"/>
      </c:scatterChart>
      <c:valAx>
        <c:axId val="159721728"/>
        <c:scaling>
          <c:orientation val="minMax"/>
          <c:min val="8"/>
        </c:scaling>
        <c:axPos val="b"/>
        <c:majorGridlines/>
        <c:title>
          <c:tx>
            <c:rich>
              <a:bodyPr/>
              <a:lstStyle/>
              <a:p>
                <a:pPr>
                  <a:defRPr lang="en-US"/>
                </a:pPr>
                <a:r>
                  <a:rPr lang="en-US"/>
                  <a:t>SNR</a:t>
                </a:r>
              </a:p>
            </c:rich>
          </c:tx>
          <c:layout>
            <c:manualLayout>
              <c:xMode val="edge"/>
              <c:yMode val="edge"/>
              <c:x val="0.39500192475940554"/>
              <c:y val="0.91117029488960954"/>
            </c:manualLayout>
          </c:layout>
        </c:title>
        <c:numFmt formatCode="0.00" sourceLinked="0"/>
        <c:majorTickMark val="cross"/>
        <c:minorTickMark val="cross"/>
        <c:tickLblPos val="low"/>
        <c:spPr>
          <a:ln/>
        </c:spPr>
        <c:txPr>
          <a:bodyPr rot="0" vert="horz"/>
          <a:lstStyle/>
          <a:p>
            <a:pPr>
              <a:defRPr lang="en-US"/>
            </a:pPr>
            <a:endParaRPr lang="en-US"/>
          </a:p>
        </c:txPr>
        <c:crossAx val="159736192"/>
        <c:crossesAt val="1.0000000000000005E-2"/>
        <c:crossBetween val="midCat"/>
        <c:majorUnit val="2"/>
        <c:minorUnit val="0.5"/>
      </c:valAx>
      <c:valAx>
        <c:axId val="159736192"/>
        <c:scaling>
          <c:logBase val="10"/>
          <c:orientation val="minMax"/>
          <c:max val="1"/>
          <c:min val="1.0000000000000005E-2"/>
        </c:scaling>
        <c:axPos val="l"/>
        <c:majorGridlines/>
        <c:title>
          <c:tx>
            <c:rich>
              <a:bodyPr/>
              <a:lstStyle/>
              <a:p>
                <a:pPr>
                  <a:defRPr lang="en-US"/>
                </a:pPr>
                <a:r>
                  <a:rPr lang="en-US"/>
                  <a:t>BLER</a:t>
                </a:r>
              </a:p>
            </c:rich>
          </c:tx>
          <c:layout>
            <c:manualLayout>
              <c:xMode val="edge"/>
              <c:yMode val="edge"/>
              <c:x val="6.3211997068385734E-3"/>
              <c:y val="0.35294099348692531"/>
            </c:manualLayout>
          </c:layout>
        </c:title>
        <c:numFmt formatCode="0.E+00" sourceLinked="0"/>
        <c:majorTickMark val="cross"/>
        <c:minorTickMark val="out"/>
        <c:tickLblPos val="low"/>
        <c:spPr>
          <a:ln/>
        </c:spPr>
        <c:txPr>
          <a:bodyPr rot="0" vert="horz"/>
          <a:lstStyle/>
          <a:p>
            <a:pPr>
              <a:defRPr lang="en-US"/>
            </a:pPr>
            <a:endParaRPr lang="en-US"/>
          </a:p>
        </c:txPr>
        <c:crossAx val="159721728"/>
        <c:crosses val="autoZero"/>
        <c:crossBetween val="midCat"/>
      </c:valAx>
    </c:plotArea>
    <c:legend>
      <c:legendPos val="r"/>
      <c:layout>
        <c:manualLayout>
          <c:xMode val="edge"/>
          <c:yMode val="edge"/>
          <c:x val="0.90153891303030498"/>
          <c:y val="1.22549312933979E-2"/>
          <c:w val="9.5897483923018847E-2"/>
          <c:h val="0.98039450347183199"/>
        </c:manualLayout>
      </c:layout>
      <c:txPr>
        <a:bodyPr/>
        <a:lstStyle/>
        <a:p>
          <a:pPr>
            <a:defRPr lang="en-US"/>
          </a:pPr>
          <a:endParaRPr lang="en-US"/>
        </a:p>
      </c:txPr>
    </c:legend>
    <c:plotVisOnly val="1"/>
    <c:dispBlanksAs val="gap"/>
  </c:chart>
  <c:printSettings>
    <c:headerFooter alignWithMargins="0"/>
    <c:pageMargins b="1" l="0.75000000000001388" r="0.75000000000001388" t="1" header="0.5" footer="0.5"/>
    <c:pageSetup paperSize="9" orientation="landscape" horizontalDpi="300" verticalDpi="300"/>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'Case3 BLER'!$B$155</c:f>
              <c:strCache>
                <c:ptCount val="1"/>
                <c:pt idx="0">
                  <c:v>Huawei W-OFDM</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'Case3 BLER'!$C$155</c:f>
              <c:strCache>
                <c:ptCount val="1"/>
                <c:pt idx="0">
                  <c:v>ZTE FB-OFDM</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BLER'!$C$156:$C$254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'Case3 BLER'!$D$155</c:f>
              <c:strCache>
                <c:ptCount val="1"/>
                <c:pt idx="0">
                  <c:v>Company2</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BLER'!$D$156:$D$254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'Case3 BLER'!$E$155</c:f>
              <c:strCache>
                <c:ptCount val="1"/>
                <c:pt idx="0">
                  <c:v>CompanyX</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BLER'!$E$156:$E$254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'Case3 BLER'!$F$155</c:f>
              <c:strCache>
                <c:ptCount val="1"/>
                <c:pt idx="0">
                  <c:v>CompanyX</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BLER'!$F$156:$F$254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'Case3 BLER'!$G$155</c:f>
              <c:strCache>
                <c:ptCount val="1"/>
                <c:pt idx="0">
                  <c:v>CompanyX</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BLER'!$G$156:$G$254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'Case3 BLER'!$H$155</c:f>
              <c:strCache>
                <c:ptCount val="1"/>
                <c:pt idx="0">
                  <c:v>CompanyX</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BLER'!$H$156:$H$254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'Case3 BLER'!$I$155</c:f>
              <c:strCache>
                <c:ptCount val="1"/>
                <c:pt idx="0">
                  <c:v>CompanyX</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BLER'!$I$156:$I$254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'Case3 BLER'!$J$155</c:f>
              <c:strCache>
                <c:ptCount val="1"/>
                <c:pt idx="0">
                  <c:v>CompanyX</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BLER'!$J$156:$J$254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'Case3 BLER'!$K$155</c:f>
              <c:strCache>
                <c:ptCount val="1"/>
                <c:pt idx="0">
                  <c:v>0</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BLER'!$K$156:$K$254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'Case3 BLER'!$L$155</c:f>
              <c:strCache>
                <c:ptCount val="1"/>
                <c:pt idx="0">
                  <c:v>0</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BLER'!$L$156:$L$254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'Case3 BLER'!$M$155</c:f>
              <c:strCache>
                <c:ptCount val="1"/>
                <c:pt idx="0">
                  <c:v>0</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BLER'!$M$156:$M$254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'Case3 BLER'!$N$155</c:f>
              <c:strCache>
                <c:ptCount val="1"/>
                <c:pt idx="0">
                  <c:v>0</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BLER'!$N$156:$N$254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'Case3 BLER'!$O$155</c:f>
              <c:strCache>
                <c:ptCount val="1"/>
                <c:pt idx="0">
                  <c:v>0</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BLER'!$O$156:$O$254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'Case3 BLER'!$P$155</c:f>
              <c:strCache>
                <c:ptCount val="1"/>
                <c:pt idx="0">
                  <c:v>0</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BLER'!$P$156:$P$254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'Case3 BLER'!$Q$155</c:f>
              <c:strCache>
                <c:ptCount val="1"/>
                <c:pt idx="0">
                  <c:v>0</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BLER'!$Q$156:$Q$254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'Case3 BLER'!$R$155</c:f>
              <c:strCache>
                <c:ptCount val="1"/>
                <c:pt idx="0">
                  <c:v>0</c:v>
                </c:pt>
              </c:strCache>
            </c:strRef>
          </c:tx>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BLER'!$R$156:$R$254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'Case3 BLER'!$S$155</c:f>
              <c:strCache>
                <c:ptCount val="1"/>
                <c:pt idx="0">
                  <c:v>0</c:v>
                </c:pt>
              </c:strCache>
            </c:strRef>
          </c:tx>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BLER'!$S$156:$S$254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'Case3 BLER'!$T$155</c:f>
              <c:strCache>
                <c:ptCount val="1"/>
                <c:pt idx="0">
                  <c:v>0</c:v>
                </c:pt>
              </c:strCache>
            </c:strRef>
          </c:tx>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BLER'!$T$156:$T$254</c:f>
              <c:numCache>
                <c:formatCode>0.000_ </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'Case3 BLER'!$U$155</c:f>
              <c:strCache>
                <c:ptCount val="1"/>
                <c:pt idx="0">
                  <c:v>0</c:v>
                </c:pt>
              </c:strCache>
            </c:strRef>
          </c:tx>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BLER'!$U$156:$U$254</c:f>
              <c:numCache>
                <c:formatCode>0.000_ </c:formatCode>
                <c:ptCount val="99"/>
              </c:numCache>
            </c:numRef>
          </c:yVal>
        </c:ser>
        <c:ser>
          <c:idx val="20"/>
          <c:order val="20"/>
          <c:tx>
            <c:strRef>
              <c:f>'Case3 BLER'!$V$155</c:f>
              <c:strCache>
                <c:ptCount val="1"/>
                <c:pt idx="0">
                  <c:v>0</c:v>
                </c:pt>
              </c:strCache>
            </c:strRef>
          </c:tx>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BLER'!$V$156:$V$254</c:f>
              <c:numCache>
                <c:formatCode>0.000_ </c:formatCode>
                <c:ptCount val="99"/>
              </c:numCache>
            </c:numRef>
          </c:yVal>
        </c:ser>
        <c:ser>
          <c:idx val="21"/>
          <c:order val="21"/>
          <c:tx>
            <c:strRef>
              <c:f>'Case3 BLER'!$W$155</c:f>
              <c:strCache>
                <c:ptCount val="1"/>
                <c:pt idx="0">
                  <c:v>0</c:v>
                </c:pt>
              </c:strCache>
            </c:strRef>
          </c:tx>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BLER'!$W$156:$W$254</c:f>
              <c:numCache>
                <c:formatCode>0.000_ </c:formatCode>
                <c:ptCount val="99"/>
              </c:numCache>
            </c:numRef>
          </c:yVal>
        </c:ser>
        <c:ser>
          <c:idx val="22"/>
          <c:order val="22"/>
          <c:tx>
            <c:strRef>
              <c:f>'Case3 BLER'!$X$155</c:f>
              <c:strCache>
                <c:ptCount val="1"/>
                <c:pt idx="0">
                  <c:v>0</c:v>
                </c:pt>
              </c:strCache>
            </c:strRef>
          </c:tx>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BLER'!$X$156:$X$254</c:f>
              <c:numCache>
                <c:formatCode>0.000_ </c:formatCode>
                <c:ptCount val="99"/>
              </c:numCache>
            </c:numRef>
          </c:yVal>
        </c:ser>
        <c:ser>
          <c:idx val="23"/>
          <c:order val="23"/>
          <c:tx>
            <c:strRef>
              <c:f>'Case3 BLER'!$Y$155</c:f>
              <c:strCache>
                <c:ptCount val="1"/>
                <c:pt idx="0">
                  <c:v>0</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BLER'!$Y$156:$Y$254</c:f>
              <c:numCache>
                <c:formatCode>0.000_ </c:formatCode>
                <c:ptCount val="99"/>
              </c:numCache>
            </c:numRef>
          </c:yVal>
        </c:ser>
        <c:ser>
          <c:idx val="24"/>
          <c:order val="24"/>
          <c:tx>
            <c:strRef>
              <c:f>'Case3 BLER'!$Z$155</c:f>
              <c:strCache>
                <c:ptCount val="1"/>
                <c:pt idx="0">
                  <c:v>0</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BLER'!$Z$156:$Z$254</c:f>
              <c:numCache>
                <c:formatCode>0.000_ </c:formatCode>
                <c:ptCount val="99"/>
              </c:numCache>
            </c:numRef>
          </c:yVal>
        </c:ser>
        <c:ser>
          <c:idx val="25"/>
          <c:order val="25"/>
          <c:tx>
            <c:strRef>
              <c:f>'Case3 BLER'!$AA$155</c:f>
              <c:strCache>
                <c:ptCount val="1"/>
                <c:pt idx="0">
                  <c:v>0</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BLER'!$AA$156:$AA$254</c:f>
              <c:numCache>
                <c:formatCode>0.000_ </c:formatCode>
                <c:ptCount val="99"/>
              </c:numCache>
            </c:numRef>
          </c:yVal>
        </c:ser>
        <c:ser>
          <c:idx val="26"/>
          <c:order val="26"/>
          <c:tx>
            <c:strRef>
              <c:f>'Case3 BLER'!$AB$155</c:f>
              <c:strCache>
                <c:ptCount val="1"/>
                <c:pt idx="0">
                  <c:v>0</c:v>
                </c:pt>
              </c:strCache>
            </c:strRef>
          </c:tx>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BLER'!$AB$156:$AB$254</c:f>
              <c:numCache>
                <c:formatCode>0.000_ </c:formatCode>
                <c:ptCount val="99"/>
              </c:numCache>
            </c:numRef>
          </c:yVal>
        </c:ser>
        <c:ser>
          <c:idx val="27"/>
          <c:order val="27"/>
          <c:tx>
            <c:strRef>
              <c:f>'Case3 BLER'!$AC$155</c:f>
              <c:strCache>
                <c:ptCount val="1"/>
                <c:pt idx="0">
                  <c:v>0</c:v>
                </c:pt>
              </c:strCache>
            </c:strRef>
          </c:tx>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BLER'!$AC$156:$AC$254</c:f>
              <c:numCache>
                <c:formatCode>0.000_ </c:formatCode>
                <c:ptCount val="99"/>
              </c:numCache>
            </c:numRef>
          </c:yVal>
        </c:ser>
        <c:ser>
          <c:idx val="28"/>
          <c:order val="28"/>
          <c:tx>
            <c:strRef>
              <c:f>'Case3 BLER'!$AD$155</c:f>
              <c:strCache>
                <c:ptCount val="1"/>
                <c:pt idx="0">
                  <c:v>0</c:v>
                </c:pt>
              </c:strCache>
            </c:strRef>
          </c:tx>
          <c:marker>
            <c:symbol val="none"/>
          </c:marker>
          <c:xVal>
            <c:numRef>
              <c:f>'Case3 BLER'!$AE$156:$AE$254</c:f>
              <c:numCache>
                <c:formatCode>0.00</c:formatCode>
                <c:ptCount val="99"/>
                <c:pt idx="0">
                  <c:v>0.85980000000000001</c:v>
                </c:pt>
                <c:pt idx="1">
                  <c:v>0.75890000000000002</c:v>
                </c:pt>
                <c:pt idx="2">
                  <c:v>0.65969999999999995</c:v>
                </c:pt>
                <c:pt idx="3">
                  <c:v>0.57069999999999999</c:v>
                </c:pt>
                <c:pt idx="4">
                  <c:v>0.50470000000000004</c:v>
                </c:pt>
                <c:pt idx="5">
                  <c:v>0.4582</c:v>
                </c:pt>
                <c:pt idx="6">
                  <c:v>0.4274</c:v>
                </c:pt>
                <c:pt idx="7">
                  <c:v>0.41120000000000001</c:v>
                </c:pt>
                <c:pt idx="8">
                  <c:v>0.40060000000000001</c:v>
                </c:pt>
                <c:pt idx="9">
                  <c:v>0.39340000000000003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BLER'!$AD$156:$AD$254</c:f>
              <c:numCache>
                <c:formatCode>0.000_ </c:formatCode>
                <c:ptCount val="99"/>
              </c:numCache>
            </c:numRef>
          </c:yVal>
        </c:ser>
        <c:axId val="160033024"/>
        <c:axId val="160113024"/>
      </c:scatterChart>
      <c:valAx>
        <c:axId val="160033024"/>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47"/>
              <c:y val="0.92089267540215902"/>
            </c:manualLayout>
          </c:layout>
        </c:title>
        <c:numFmt formatCode="0.E+00" sourceLinked="0"/>
        <c:majorTickMark val="cross"/>
        <c:minorTickMark val="cross"/>
        <c:tickLblPos val="nextTo"/>
        <c:txPr>
          <a:bodyPr rot="0" vert="horz"/>
          <a:lstStyle/>
          <a:p>
            <a:pPr>
              <a:defRPr lang="ja-JP"/>
            </a:pPr>
            <a:endParaRPr lang="en-US"/>
          </a:p>
        </c:txPr>
        <c:crossAx val="160113024"/>
        <c:crossesAt val="-0.5"/>
        <c:crossBetween val="midCat"/>
      </c:valAx>
      <c:valAx>
        <c:axId val="160113024"/>
        <c:scaling>
          <c:orientation val="minMax"/>
          <c:max val="0.1"/>
          <c:min val="-0.1"/>
        </c:scaling>
        <c:axPos val="l"/>
        <c:majorGridlines/>
        <c:title>
          <c:tx>
            <c:rich>
              <a:bodyPr/>
              <a:lstStyle/>
              <a:p>
                <a:pPr>
                  <a:defRPr lang="ja-JP"/>
                </a:pPr>
                <a:r>
                  <a:rPr lang="en-US"/>
                  <a:t>Deviation </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6003302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40.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'Case3 BLER'!$B$155</c:f>
              <c:strCache>
                <c:ptCount val="1"/>
                <c:pt idx="0">
                  <c:v>Huawei W-OFDM</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BLER'!$AG$156:$AG$254</c:f>
              <c:numCache>
                <c:formatCode>0.000_ </c:formatCode>
                <c:ptCount val="99"/>
                <c:pt idx="0">
                  <c:v>5.0444179417942103E-2</c:v>
                </c:pt>
                <c:pt idx="1">
                  <c:v>7.368970397039698E-2</c:v>
                </c:pt>
                <c:pt idx="2">
                  <c:v>0.12778554355435556</c:v>
                </c:pt>
                <c:pt idx="3">
                  <c:v>0.16948201320132</c:v>
                </c:pt>
                <c:pt idx="4">
                  <c:v>0.19452888788878903</c:v>
                </c:pt>
                <c:pt idx="5">
                  <c:v>0.20852685268526849</c:v>
                </c:pt>
                <c:pt idx="6">
                  <c:v>0.21652565256525652</c:v>
                </c:pt>
                <c:pt idx="7">
                  <c:v>0.22452471747174702</c:v>
                </c:pt>
                <c:pt idx="8">
                  <c:v>0.233474082408241</c:v>
                </c:pt>
                <c:pt idx="9">
                  <c:v>0.23352375237523751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'Case3 BLER'!$AH$155</c:f>
              <c:strCache>
                <c:ptCount val="1"/>
                <c:pt idx="0">
                  <c:v>ZTE FB-OFDM</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BLER'!$AH$156:$AH$254</c:f>
              <c:numCache>
                <c:formatCode>0.000_ </c:formatCode>
                <c:ptCount val="99"/>
                <c:pt idx="0">
                  <c:v>-5.0444179417941992E-2</c:v>
                </c:pt>
                <c:pt idx="1">
                  <c:v>-7.368970397039698E-2</c:v>
                </c:pt>
                <c:pt idx="2">
                  <c:v>-0.12778554355435551</c:v>
                </c:pt>
                <c:pt idx="3">
                  <c:v>-0.16948201320132</c:v>
                </c:pt>
                <c:pt idx="4">
                  <c:v>-0.194528887888789</c:v>
                </c:pt>
                <c:pt idx="5">
                  <c:v>-0.20852685268526849</c:v>
                </c:pt>
                <c:pt idx="6">
                  <c:v>-0.21652565256525647</c:v>
                </c:pt>
                <c:pt idx="7">
                  <c:v>-0.22452471747174696</c:v>
                </c:pt>
                <c:pt idx="8">
                  <c:v>-0.233474082408241</c:v>
                </c:pt>
                <c:pt idx="9">
                  <c:v>-0.23352375237523751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'Case3 BLER'!$AI$155</c:f>
              <c:strCache>
                <c:ptCount val="1"/>
                <c:pt idx="0">
                  <c:v>Company2</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BLER'!$AI$156:$AI$254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'Case3 BLER'!$AJ$155</c:f>
              <c:strCache>
                <c:ptCount val="1"/>
                <c:pt idx="0">
                  <c:v>CompanyX</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BLER'!$AJ$156:$AJ$254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'Case3 BLER'!$AK$155</c:f>
              <c:strCache>
                <c:ptCount val="1"/>
                <c:pt idx="0">
                  <c:v>CompanyX</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BLER'!$AK$156:$AK$254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'Case3 BLER'!$AL$155</c:f>
              <c:strCache>
                <c:ptCount val="1"/>
                <c:pt idx="0">
                  <c:v>CompanyX</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BLER'!$AL$156:$AL$254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'Case3 BLER'!$AM$155</c:f>
              <c:strCache>
                <c:ptCount val="1"/>
                <c:pt idx="0">
                  <c:v>CompanyX</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BLER'!$AM$156:$AM$254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'Case3 BLER'!$AN$155</c:f>
              <c:strCache>
                <c:ptCount val="1"/>
                <c:pt idx="0">
                  <c:v>CompanyX</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BLER'!$AN$156:$AN$254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'Case3 BLER'!$J$155</c:f>
              <c:strCache>
                <c:ptCount val="1"/>
                <c:pt idx="0">
                  <c:v>CompanyX</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BLER'!$AO$156:$AO$254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'Case3 BLER'!$AP$155</c:f>
              <c:strCache>
                <c:ptCount val="1"/>
                <c:pt idx="0">
                  <c:v>0</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BLER'!$AP$156:$AP$254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'Case3 BLER'!$AQ$155</c:f>
              <c:strCache>
                <c:ptCount val="1"/>
                <c:pt idx="0">
                  <c:v>0</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BLER'!$AQ$156:$AQ$254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'Case3 BLER'!$AR$155</c:f>
              <c:strCache>
                <c:ptCount val="1"/>
                <c:pt idx="0">
                  <c:v>0</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BLER'!$AR$156:$AR$254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'Case3 BLER'!$AS$155</c:f>
              <c:strCache>
                <c:ptCount val="1"/>
                <c:pt idx="0">
                  <c:v>0</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BLER'!$AS$156:$AS$254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'Case3 BLER'!$AT$155</c:f>
              <c:strCache>
                <c:ptCount val="1"/>
                <c:pt idx="0">
                  <c:v>0</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BLER'!$AT$156:$AT$254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'Case3 BLER'!$AU$155</c:f>
              <c:strCache>
                <c:ptCount val="1"/>
                <c:pt idx="0">
                  <c:v>0</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BLER'!$AU$156:$AU$254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'Case3 BLER'!$AV$155</c:f>
              <c:strCache>
                <c:ptCount val="1"/>
                <c:pt idx="0">
                  <c:v>0</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BLER'!$AV$156:$AV$254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'Case3 BLER'!$AW$155</c:f>
              <c:strCache>
                <c:ptCount val="1"/>
                <c:pt idx="0">
                  <c:v>0</c:v>
                </c:pt>
              </c:strCache>
            </c:strRef>
          </c:tx>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BLER'!$AW$156:$AW$254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'Case3 BLER'!$AX$155</c:f>
              <c:strCache>
                <c:ptCount val="1"/>
                <c:pt idx="0">
                  <c:v>0</c:v>
                </c:pt>
              </c:strCache>
            </c:strRef>
          </c:tx>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BLER'!$AX$156:$AX$254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'Case3 BLER'!$AY$155</c:f>
              <c:strCache>
                <c:ptCount val="1"/>
                <c:pt idx="0">
                  <c:v>0</c:v>
                </c:pt>
              </c:strCache>
            </c:strRef>
          </c:tx>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BLER'!$AY$156:$AY$254</c:f>
              <c:numCache>
                <c:formatCode>0.000_ </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'Case3 BLER'!$AZ$155</c:f>
              <c:strCache>
                <c:ptCount val="1"/>
                <c:pt idx="0">
                  <c:v>0</c:v>
                </c:pt>
              </c:strCache>
            </c:strRef>
          </c:tx>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BLER'!$AZ$156:$AZ$254</c:f>
              <c:numCache>
                <c:formatCode>0.000_ </c:formatCode>
                <c:ptCount val="99"/>
              </c:numCache>
            </c:numRef>
          </c:yVal>
        </c:ser>
        <c:ser>
          <c:idx val="20"/>
          <c:order val="20"/>
          <c:tx>
            <c:strRef>
              <c:f>'Case3 BLER'!$BA$155</c:f>
              <c:strCache>
                <c:ptCount val="1"/>
                <c:pt idx="0">
                  <c:v>0</c:v>
                </c:pt>
              </c:strCache>
            </c:strRef>
          </c:tx>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BLER'!$BA$156:$BA$254</c:f>
              <c:numCache>
                <c:formatCode>0.000_ </c:formatCode>
                <c:ptCount val="99"/>
              </c:numCache>
            </c:numRef>
          </c:yVal>
        </c:ser>
        <c:ser>
          <c:idx val="21"/>
          <c:order val="21"/>
          <c:tx>
            <c:strRef>
              <c:f>'Case3 BLER'!$BB$155</c:f>
              <c:strCache>
                <c:ptCount val="1"/>
                <c:pt idx="0">
                  <c:v>0</c:v>
                </c:pt>
              </c:strCache>
            </c:strRef>
          </c:tx>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BLER'!$BB$156:$BB$254</c:f>
              <c:numCache>
                <c:formatCode>0.000_ </c:formatCode>
                <c:ptCount val="99"/>
              </c:numCache>
            </c:numRef>
          </c:yVal>
        </c:ser>
        <c:ser>
          <c:idx val="22"/>
          <c:order val="22"/>
          <c:tx>
            <c:strRef>
              <c:f>'Case3 BLER'!$BC$155</c:f>
              <c:strCache>
                <c:ptCount val="1"/>
                <c:pt idx="0">
                  <c:v>0</c:v>
                </c:pt>
              </c:strCache>
            </c:strRef>
          </c:tx>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BLER'!$BC$156:$BC$254</c:f>
              <c:numCache>
                <c:formatCode>0.000_ </c:formatCode>
                <c:ptCount val="99"/>
              </c:numCache>
            </c:numRef>
          </c:yVal>
        </c:ser>
        <c:ser>
          <c:idx val="23"/>
          <c:order val="23"/>
          <c:tx>
            <c:strRef>
              <c:f>'Case3 BLER'!$BD$155</c:f>
              <c:strCache>
                <c:ptCount val="1"/>
                <c:pt idx="0">
                  <c:v>0</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BLER'!$BD$156:$BD$254</c:f>
              <c:numCache>
                <c:formatCode>0.000_ </c:formatCode>
                <c:ptCount val="99"/>
              </c:numCache>
            </c:numRef>
          </c:yVal>
        </c:ser>
        <c:ser>
          <c:idx val="24"/>
          <c:order val="24"/>
          <c:tx>
            <c:strRef>
              <c:f>'Case3 BLER'!$BE$155</c:f>
              <c:strCache>
                <c:ptCount val="1"/>
                <c:pt idx="0">
                  <c:v>0</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BLER'!$BE$156:$BE$254</c:f>
              <c:numCache>
                <c:formatCode>0.000_ </c:formatCode>
                <c:ptCount val="99"/>
              </c:numCache>
            </c:numRef>
          </c:yVal>
        </c:ser>
        <c:ser>
          <c:idx val="25"/>
          <c:order val="25"/>
          <c:tx>
            <c:strRef>
              <c:f>'Case3 BLER'!$BF$155</c:f>
              <c:strCache>
                <c:ptCount val="1"/>
                <c:pt idx="0">
                  <c:v>0</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BLER'!$BF$156:$BF$254</c:f>
              <c:numCache>
                <c:formatCode>0.000_ </c:formatCode>
                <c:ptCount val="99"/>
              </c:numCache>
            </c:numRef>
          </c:yVal>
        </c:ser>
        <c:ser>
          <c:idx val="26"/>
          <c:order val="26"/>
          <c:tx>
            <c:strRef>
              <c:f>'Case3 BLER'!$BG$155</c:f>
              <c:strCache>
                <c:ptCount val="1"/>
                <c:pt idx="0">
                  <c:v>0</c:v>
                </c:pt>
              </c:strCache>
            </c:strRef>
          </c:tx>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BLER'!$BG$156:$BG$254</c:f>
              <c:numCache>
                <c:formatCode>0.000_ </c:formatCode>
                <c:ptCount val="99"/>
              </c:numCache>
            </c:numRef>
          </c:yVal>
        </c:ser>
        <c:ser>
          <c:idx val="27"/>
          <c:order val="27"/>
          <c:tx>
            <c:strRef>
              <c:f>'Case3 BLER'!$BH$155</c:f>
              <c:strCache>
                <c:ptCount val="1"/>
                <c:pt idx="0">
                  <c:v>0</c:v>
                </c:pt>
              </c:strCache>
            </c:strRef>
          </c:tx>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BLER'!$BH$156:$BH$254</c:f>
              <c:numCache>
                <c:formatCode>0.000_ </c:formatCode>
                <c:ptCount val="99"/>
              </c:numCache>
            </c:numRef>
          </c:yVal>
        </c:ser>
        <c:ser>
          <c:idx val="28"/>
          <c:order val="28"/>
          <c:tx>
            <c:strRef>
              <c:f>'Case3 BLER'!$BI$155</c:f>
              <c:strCache>
                <c:ptCount val="1"/>
                <c:pt idx="0">
                  <c:v>0</c:v>
                </c:pt>
              </c:strCache>
            </c:strRef>
          </c:tx>
          <c:marker>
            <c:symbol val="none"/>
          </c:marker>
          <c:xVal>
            <c:numRef>
              <c:f>'Case3 BLER'!$BJ$156:$BJ$254</c:f>
              <c:numCache>
                <c:formatCode>0.00</c:formatCode>
                <c:ptCount val="99"/>
                <c:pt idx="0">
                  <c:v>0.83314417941794194</c:v>
                </c:pt>
                <c:pt idx="1">
                  <c:v>0.72038970397039703</c:v>
                </c:pt>
                <c:pt idx="2">
                  <c:v>0.58308554355435549</c:v>
                </c:pt>
                <c:pt idx="3">
                  <c:v>0.47078201320132002</c:v>
                </c:pt>
                <c:pt idx="4">
                  <c:v>0.383228887888789</c:v>
                </c:pt>
                <c:pt idx="5">
                  <c:v>0.32852685268526849</c:v>
                </c:pt>
                <c:pt idx="6">
                  <c:v>0.29652565256525648</c:v>
                </c:pt>
                <c:pt idx="7">
                  <c:v>0.26982471747174697</c:v>
                </c:pt>
                <c:pt idx="8">
                  <c:v>0.24817408240824099</c:v>
                </c:pt>
                <c:pt idx="9">
                  <c:v>0.24152375237523752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BLER'!$BI$156:$BI$254</c:f>
              <c:numCache>
                <c:formatCode>0.000_ </c:formatCode>
                <c:ptCount val="99"/>
              </c:numCache>
            </c:numRef>
          </c:yVal>
        </c:ser>
        <c:axId val="160454528"/>
        <c:axId val="160464896"/>
      </c:scatterChart>
      <c:valAx>
        <c:axId val="160454528"/>
        <c:scaling>
          <c:logBase val="10"/>
          <c:orientation val="minMax"/>
          <c:max val="1"/>
          <c:min val="1.0000000000000005E-2"/>
        </c:scaling>
        <c:axPos val="b"/>
        <c:majorGridlines/>
        <c:title>
          <c:tx>
            <c:rich>
              <a:bodyPr/>
              <a:lstStyle/>
              <a:p>
                <a:pPr>
                  <a:defRPr lang="ja-JP"/>
                </a:pPr>
                <a:r>
                  <a:rPr lang="en-US"/>
                  <a:t>BLER</a:t>
                </a:r>
                <a:endParaRPr/>
              </a:p>
            </c:rich>
          </c:tx>
          <c:layout>
            <c:manualLayout>
              <c:xMode val="edge"/>
              <c:yMode val="edge"/>
              <c:x val="0.38045945287767252"/>
              <c:y val="0.92089267540215902"/>
            </c:manualLayout>
          </c:layout>
        </c:title>
        <c:numFmt formatCode="0.E+00" sourceLinked="0"/>
        <c:majorTickMark val="cross"/>
        <c:minorTickMark val="cross"/>
        <c:tickLblPos val="nextTo"/>
        <c:txPr>
          <a:bodyPr rot="0" vert="horz"/>
          <a:lstStyle/>
          <a:p>
            <a:pPr>
              <a:defRPr lang="ja-JP"/>
            </a:pPr>
            <a:endParaRPr lang="en-US"/>
          </a:p>
        </c:txPr>
        <c:crossAx val="160464896"/>
        <c:crossesAt val="-0.5"/>
        <c:crossBetween val="midCat"/>
      </c:valAx>
      <c:valAx>
        <c:axId val="160464896"/>
        <c:scaling>
          <c:orientation val="minMax"/>
          <c:max val="0.1"/>
          <c:min val="-0.1"/>
        </c:scaling>
        <c:axPos val="l"/>
        <c:majorGridlines/>
        <c:title>
          <c:tx>
            <c:rich>
              <a:bodyPr/>
              <a:lstStyle/>
              <a:p>
                <a:pPr>
                  <a:defRPr lang="ja-JP"/>
                </a:pPr>
                <a:r>
                  <a:rPr lang="en-US"/>
                  <a:t>Deviation</a:t>
                </a:r>
                <a:endParaRP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6045452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4 SE'!$B$25</c:f>
              <c:strCache>
                <c:ptCount val="1"/>
                <c:pt idx="0">
                  <c:v>Huawei W-OFDM</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SE'!$B$29:$B$129</c:f>
              <c:numCache>
                <c:formatCode>0.0000_);[Red]\(0.0000\)</c:formatCode>
                <c:ptCount val="101"/>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numCache>
            </c:numRef>
          </c:yVal>
        </c:ser>
        <c:ser>
          <c:idx val="3"/>
          <c:order val="1"/>
          <c:tx>
            <c:strRef>
              <c:f>'Case 4 SE'!$C$25</c:f>
              <c:strCache>
                <c:ptCount val="1"/>
                <c:pt idx="0">
                  <c:v>ZTE FB-OFDM</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SE'!$C$29:$C$129</c:f>
              <c:numCache>
                <c:formatCode>0.0000;[Red]0.0000</c:formatCode>
                <c:ptCount val="101"/>
              </c:numCache>
            </c:numRef>
          </c:yVal>
        </c:ser>
        <c:ser>
          <c:idx val="4"/>
          <c:order val="2"/>
          <c:tx>
            <c:strRef>
              <c:f>'Case 4 SE'!$D$25</c:f>
              <c:strCache>
                <c:ptCount val="1"/>
                <c:pt idx="0">
                  <c:v>Company2</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SE'!$D$29:$D$129</c:f>
              <c:numCache>
                <c:formatCode>0.0000;[Red]0.0000</c:formatCode>
                <c:ptCount val="101"/>
              </c:numCache>
            </c:numRef>
          </c:yVal>
        </c:ser>
        <c:ser>
          <c:idx val="5"/>
          <c:order val="3"/>
          <c:tx>
            <c:strRef>
              <c:f>'Case 4 SE'!$E$25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SE'!$E$29:$E$129</c:f>
              <c:numCache>
                <c:formatCode>0.0000_);[Red]\(0.0000\)</c:formatCode>
                <c:ptCount val="101"/>
              </c:numCache>
            </c:numRef>
          </c:yVal>
        </c:ser>
        <c:ser>
          <c:idx val="6"/>
          <c:order val="4"/>
          <c:tx>
            <c:strRef>
              <c:f>'Case 4 SE'!$F$25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SE'!$F$29:$F$129</c:f>
              <c:numCache>
                <c:formatCode>0.0000;[Red]0.0000</c:formatCode>
                <c:ptCount val="101"/>
              </c:numCache>
            </c:numRef>
          </c:yVal>
        </c:ser>
        <c:ser>
          <c:idx val="7"/>
          <c:order val="5"/>
          <c:tx>
            <c:strRef>
              <c:f>'Case 4 SE'!$G$25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SE'!$G$29:$G$129</c:f>
              <c:numCache>
                <c:formatCode>0.0000;[Red]0.0000</c:formatCode>
                <c:ptCount val="101"/>
              </c:numCache>
            </c:numRef>
          </c:yVal>
        </c:ser>
        <c:ser>
          <c:idx val="11"/>
          <c:order val="6"/>
          <c:tx>
            <c:strRef>
              <c:f>'Case 4 SE'!$H$25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SE'!$H$29:$H$129</c:f>
              <c:numCache>
                <c:formatCode>0.0000;[Red]0.0000</c:formatCode>
                <c:ptCount val="101"/>
              </c:numCache>
            </c:numRef>
          </c:yVal>
        </c:ser>
        <c:ser>
          <c:idx val="9"/>
          <c:order val="7"/>
          <c:tx>
            <c:strRef>
              <c:f>'Case 4 SE'!$I$25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SE'!$I$29:$I$129</c:f>
              <c:numCache>
                <c:formatCode>0.0000;[Red]0.0000</c:formatCode>
                <c:ptCount val="101"/>
              </c:numCache>
            </c:numRef>
          </c:yVal>
        </c:ser>
        <c:ser>
          <c:idx val="8"/>
          <c:order val="8"/>
          <c:tx>
            <c:strRef>
              <c:f>'Case 4 SE'!$J$25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SE'!$J$29:$J$129</c:f>
              <c:numCache>
                <c:formatCode>0.0000;[Red]0.0000</c:formatCode>
                <c:ptCount val="101"/>
              </c:numCache>
            </c:numRef>
          </c:yVal>
        </c:ser>
        <c:ser>
          <c:idx val="12"/>
          <c:order val="9"/>
          <c:tx>
            <c:strRef>
              <c:f>'Case 4 SE'!$K$25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SE'!$K$29:$K$129</c:f>
              <c:numCache>
                <c:formatCode>0.0000;[Red]0.0000</c:formatCode>
                <c:ptCount val="101"/>
              </c:numCache>
            </c:numRef>
          </c:yVal>
        </c:ser>
        <c:ser>
          <c:idx val="10"/>
          <c:order val="10"/>
          <c:tx>
            <c:strRef>
              <c:f>'Case 4 SE'!$L$25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SE'!$L$29:$L$129</c:f>
              <c:numCache>
                <c:formatCode>0.0000;[Red]0.0000</c:formatCode>
                <c:ptCount val="101"/>
              </c:numCache>
            </c:numRef>
          </c:yVal>
        </c:ser>
        <c:ser>
          <c:idx val="13"/>
          <c:order val="11"/>
          <c:tx>
            <c:strRef>
              <c:f>'Case 4 SE'!$M$25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SE'!$M$29:$M$129</c:f>
              <c:numCache>
                <c:formatCode>0.0000;[Red]0.0000</c:formatCode>
                <c:ptCount val="101"/>
              </c:numCache>
            </c:numRef>
          </c:yVal>
        </c:ser>
        <c:ser>
          <c:idx val="14"/>
          <c:order val="12"/>
          <c:tx>
            <c:strRef>
              <c:f>'Case 4 SE'!$N$25</c:f>
              <c:strCache>
                <c:ptCount val="1"/>
              </c:strCache>
            </c:strRef>
          </c:tx>
          <c:spPr>
            <a:ln w="28575"/>
          </c:spPr>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SE'!$N$29:$N$129</c:f>
              <c:numCache>
                <c:formatCode>0.0000;[Red]0.0000</c:formatCode>
                <c:ptCount val="101"/>
              </c:numCache>
            </c:numRef>
          </c:yVal>
        </c:ser>
        <c:ser>
          <c:idx val="15"/>
          <c:order val="13"/>
          <c:tx>
            <c:strRef>
              <c:f>'Case 4 SE'!$O$25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SE'!$O$29:$O$129</c:f>
              <c:numCache>
                <c:formatCode>0.0000;[Red]0.0000</c:formatCode>
                <c:ptCount val="101"/>
              </c:numCache>
            </c:numRef>
          </c:yVal>
        </c:ser>
        <c:ser>
          <c:idx val="16"/>
          <c:order val="14"/>
          <c:tx>
            <c:strRef>
              <c:f>'Case 4 SE'!$P$25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SE'!$P$29:$P$129</c:f>
              <c:numCache>
                <c:formatCode>0.0000;[Red]0.0000</c:formatCode>
                <c:ptCount val="101"/>
              </c:numCache>
            </c:numRef>
          </c:yVal>
        </c:ser>
        <c:ser>
          <c:idx val="17"/>
          <c:order val="15"/>
          <c:tx>
            <c:strRef>
              <c:f>'Case 4 SE'!$Q$25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SE'!$Q$29:$Q$129</c:f>
              <c:numCache>
                <c:formatCode>0.0000;[Red]0.0000</c:formatCode>
                <c:ptCount val="101"/>
              </c:numCache>
            </c:numRef>
          </c:yVal>
        </c:ser>
        <c:ser>
          <c:idx val="18"/>
          <c:order val="16"/>
          <c:tx>
            <c:strRef>
              <c:f>'Case 4 SE'!$R$25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SE'!$R$29:$R$129</c:f>
              <c:numCache>
                <c:formatCode>0.0000;[Red]0.0000</c:formatCode>
                <c:ptCount val="101"/>
              </c:numCache>
            </c:numRef>
          </c:yVal>
        </c:ser>
        <c:ser>
          <c:idx val="19"/>
          <c:order val="17"/>
          <c:tx>
            <c:strRef>
              <c:f>'Case 4 SE'!$S$25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SE'!$S$29:$S$129</c:f>
              <c:numCache>
                <c:formatCode>0.0000;[Red]0.0000</c:formatCode>
                <c:ptCount val="101"/>
              </c:numCache>
            </c:numRef>
          </c:yVal>
        </c:ser>
        <c:ser>
          <c:idx val="20"/>
          <c:order val="18"/>
          <c:tx>
            <c:strRef>
              <c:f>'Case 4 SE'!$T$25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SE'!$T$29:$T$129</c:f>
              <c:numCache>
                <c:formatCode>0.0000;[Red]0.0000</c:formatCode>
                <c:ptCount val="101"/>
              </c:numCache>
            </c:numRef>
          </c:yVal>
        </c:ser>
        <c:ser>
          <c:idx val="21"/>
          <c:order val="19"/>
          <c:tx>
            <c:strRef>
              <c:f>'Case 4 SE'!$U$25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SE'!$U$29:$U$129</c:f>
              <c:numCache>
                <c:formatCode>0.0000;[Red]0.0000</c:formatCode>
                <c:ptCount val="101"/>
              </c:numCache>
            </c:numRef>
          </c:yVal>
        </c:ser>
        <c:ser>
          <c:idx val="22"/>
          <c:order val="20"/>
          <c:tx>
            <c:strRef>
              <c:f>'Case 4 SE'!$V$25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SE'!$V$29:$V$129</c:f>
              <c:numCache>
                <c:formatCode>0.0000;[Red]0.0000</c:formatCode>
                <c:ptCount val="101"/>
              </c:numCache>
            </c:numRef>
          </c:yVal>
        </c:ser>
        <c:ser>
          <c:idx val="23"/>
          <c:order val="21"/>
          <c:tx>
            <c:strRef>
              <c:f>'Case 4 SE'!$W$25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SE'!$W$29:$W$129</c:f>
              <c:numCache>
                <c:formatCode>0.0000;[Red]0.0000</c:formatCode>
                <c:ptCount val="101"/>
              </c:numCache>
            </c:numRef>
          </c:yVal>
        </c:ser>
        <c:ser>
          <c:idx val="24"/>
          <c:order val="22"/>
          <c:tx>
            <c:strRef>
              <c:f>'Case 4 SE'!$X$25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SE'!$X$29:$X$129</c:f>
              <c:numCache>
                <c:formatCode>0.0000;[Red]0.0000</c:formatCode>
                <c:ptCount val="101"/>
              </c:numCache>
            </c:numRef>
          </c:yVal>
        </c:ser>
        <c:ser>
          <c:idx val="25"/>
          <c:order val="23"/>
          <c:tx>
            <c:strRef>
              <c:f>'Case 4 SE'!$Y$25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SE'!$Y$29:$Y$129</c:f>
              <c:numCache>
                <c:formatCode>0.0000;[Red]0.0000</c:formatCode>
                <c:ptCount val="101"/>
              </c:numCache>
            </c:numRef>
          </c:yVal>
        </c:ser>
        <c:ser>
          <c:idx val="26"/>
          <c:order val="24"/>
          <c:tx>
            <c:strRef>
              <c:f>'Case 4 SE'!$Z$25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SE'!$Z$29:$Z$129</c:f>
              <c:numCache>
                <c:formatCode>0.0000;[Red]0.0000</c:formatCode>
                <c:ptCount val="101"/>
              </c:numCache>
            </c:numRef>
          </c:yVal>
        </c:ser>
        <c:ser>
          <c:idx val="27"/>
          <c:order val="25"/>
          <c:tx>
            <c:strRef>
              <c:f>'Case 4 SE'!$AA$25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SE'!$AA$29:$AA$129</c:f>
              <c:numCache>
                <c:formatCode>0.0000;[Red]0.0000</c:formatCode>
                <c:ptCount val="101"/>
              </c:numCache>
            </c:numRef>
          </c:yVal>
        </c:ser>
        <c:ser>
          <c:idx val="28"/>
          <c:order val="26"/>
          <c:tx>
            <c:strRef>
              <c:f>'Case 4 SE'!$AB$25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SE'!$AB$29:$AB$129</c:f>
              <c:numCache>
                <c:formatCode>0.0000;[Red]0.0000</c:formatCode>
                <c:ptCount val="101"/>
              </c:numCache>
            </c:numRef>
          </c:yVal>
        </c:ser>
        <c:ser>
          <c:idx val="0"/>
          <c:order val="27"/>
          <c:tx>
            <c:strRef>
              <c:f>'Case 4 SE'!$AC$25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SE'!$AC$29:$AC$129</c:f>
              <c:numCache>
                <c:formatCode>0.0000;[Red]0.0000</c:formatCode>
                <c:ptCount val="101"/>
              </c:numCache>
            </c:numRef>
          </c:yVal>
        </c:ser>
        <c:ser>
          <c:idx val="2"/>
          <c:order val="28"/>
          <c:tx>
            <c:strRef>
              <c:f>'Case 4 SE'!$AD$25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SE'!$AD$29:$AD$129</c:f>
              <c:numCache>
                <c:formatCode>0.0000;[Red]0.0000</c:formatCode>
                <c:ptCount val="101"/>
              </c:numCache>
            </c:numRef>
          </c:yVal>
        </c:ser>
        <c:axId val="161138944"/>
        <c:axId val="161149312"/>
      </c:scatterChart>
      <c:valAx>
        <c:axId val="161138944"/>
        <c:scaling>
          <c:orientation val="minMax"/>
          <c:min val="8"/>
        </c:scaling>
        <c:axPos val="b"/>
        <c:majorGridlines/>
        <c:title>
          <c:tx>
            <c:rich>
              <a:bodyPr/>
              <a:lstStyle/>
              <a:p>
                <a:pPr>
                  <a:defRPr lang="en-US"/>
                </a:pPr>
                <a:r>
                  <a:rPr lang="en-US"/>
                  <a:t>SNR</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61149312"/>
        <c:crossesAt val="1.0000000000000005E-2"/>
        <c:crossBetween val="midCat"/>
        <c:majorUnit val="2"/>
        <c:minorUnit val="0.5"/>
      </c:valAx>
      <c:valAx>
        <c:axId val="161149312"/>
        <c:scaling>
          <c:orientation val="minMax"/>
          <c:max val="3"/>
          <c:min val="0"/>
        </c:scaling>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7.6748604393993905E-3"/>
              <c:y val="0.24923721381004726"/>
            </c:manualLayout>
          </c:layout>
        </c:title>
        <c:numFmt formatCode="#,##0" sourceLinked="0"/>
        <c:majorTickMark val="cross"/>
        <c:minorTickMark val="out"/>
        <c:tickLblPos val="low"/>
        <c:spPr>
          <a:ln/>
        </c:spPr>
        <c:txPr>
          <a:bodyPr rot="0" vert="horz"/>
          <a:lstStyle/>
          <a:p>
            <a:pPr>
              <a:defRPr lang="en-US"/>
            </a:pPr>
            <a:endParaRPr lang="en-US"/>
          </a:p>
        </c:txPr>
        <c:crossAx val="161138944"/>
        <c:crosses val="autoZero"/>
        <c:crossBetween val="midCat"/>
        <c:majorUnit val="1"/>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42.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4 SE'!$AG$25</c:f>
              <c:strCache>
                <c:ptCount val="1"/>
                <c:pt idx="0">
                  <c:v>Huawei W-OFDM</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SE'!$AG$29:$AG$129</c:f>
              <c:numCache>
                <c:formatCode>0.0000;[Red]0.0000</c:formatCode>
                <c:ptCount val="101"/>
                <c:pt idx="0">
                  <c:v>0.2928</c:v>
                </c:pt>
                <c:pt idx="1">
                  <c:v>0.52180000000000004</c:v>
                </c:pt>
                <c:pt idx="2">
                  <c:v>0.72809999999999997</c:v>
                </c:pt>
                <c:pt idx="3">
                  <c:v>0.90690000000000004</c:v>
                </c:pt>
                <c:pt idx="4">
                  <c:v>1.0537000000000001</c:v>
                </c:pt>
                <c:pt idx="5">
                  <c:v>1.1597</c:v>
                </c:pt>
                <c:pt idx="6">
                  <c:v>1.2277</c:v>
                </c:pt>
                <c:pt idx="7">
                  <c:v>1.2708999999999999</c:v>
                </c:pt>
                <c:pt idx="8">
                  <c:v>1.3028999999999999</c:v>
                </c:pt>
                <c:pt idx="9">
                  <c:v>1.3232999999999999</c:v>
                </c:pt>
              </c:numCache>
            </c:numRef>
          </c:yVal>
        </c:ser>
        <c:ser>
          <c:idx val="3"/>
          <c:order val="1"/>
          <c:tx>
            <c:strRef>
              <c:f>'Case 4 SE'!$AH$25</c:f>
              <c:strCache>
                <c:ptCount val="1"/>
                <c:pt idx="0">
                  <c:v>ZTE FB-OFDM</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SE'!$AH$29:$AH$129</c:f>
              <c:numCache>
                <c:formatCode>0.0000;[Red]0.0000</c:formatCode>
                <c:ptCount val="101"/>
                <c:pt idx="0">
                  <c:v>0.57042461538461553</c:v>
                </c:pt>
                <c:pt idx="1">
                  <c:v>0.94777846153846146</c:v>
                </c:pt>
                <c:pt idx="2">
                  <c:v>1.3561476923076923</c:v>
                </c:pt>
                <c:pt idx="3">
                  <c:v>1.7490092307692306</c:v>
                </c:pt>
                <c:pt idx="4">
                  <c:v>1.9919630769230769</c:v>
                </c:pt>
                <c:pt idx="5">
                  <c:v>2.2235446153846157</c:v>
                </c:pt>
                <c:pt idx="6">
                  <c:v>2.3726769230769231</c:v>
                </c:pt>
                <c:pt idx="7">
                  <c:v>2.4657230769230769</c:v>
                </c:pt>
                <c:pt idx="8">
                  <c:v>2.5259446153846152</c:v>
                </c:pt>
                <c:pt idx="9">
                  <c:v>2.5554092307692304</c:v>
                </c:pt>
              </c:numCache>
            </c:numRef>
          </c:yVal>
        </c:ser>
        <c:ser>
          <c:idx val="4"/>
          <c:order val="2"/>
          <c:tx>
            <c:strRef>
              <c:f>'Case 4 SE'!$AI$25</c:f>
              <c:strCache>
                <c:ptCount val="1"/>
                <c:pt idx="0">
                  <c:v>Company2</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SE'!$AI$29:$AI$129</c:f>
              <c:numCache>
                <c:formatCode>0.0000;[Red]0.0000</c:formatCode>
                <c:ptCount val="101"/>
              </c:numCache>
            </c:numRef>
          </c:yVal>
        </c:ser>
        <c:ser>
          <c:idx val="5"/>
          <c:order val="3"/>
          <c:tx>
            <c:strRef>
              <c:f>'Case 4 SE'!$AJ$25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SE'!$AJ$29:$AJ$129</c:f>
              <c:numCache>
                <c:formatCode>0.0000;[Red]0.0000</c:formatCode>
                <c:ptCount val="101"/>
              </c:numCache>
            </c:numRef>
          </c:yVal>
        </c:ser>
        <c:ser>
          <c:idx val="6"/>
          <c:order val="4"/>
          <c:tx>
            <c:strRef>
              <c:f>'Case 4 SE'!$AK$25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SE'!$AK$29:$AK$129</c:f>
              <c:numCache>
                <c:formatCode>0.0000;[Red]0.0000</c:formatCode>
                <c:ptCount val="101"/>
              </c:numCache>
            </c:numRef>
          </c:yVal>
        </c:ser>
        <c:ser>
          <c:idx val="7"/>
          <c:order val="5"/>
          <c:tx>
            <c:strRef>
              <c:f>'Case 4 SE'!$AL$25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SE'!$AL$29:$AL$129</c:f>
              <c:numCache>
                <c:formatCode>0.0000;[Red]0.0000</c:formatCode>
                <c:ptCount val="101"/>
              </c:numCache>
            </c:numRef>
          </c:yVal>
        </c:ser>
        <c:ser>
          <c:idx val="11"/>
          <c:order val="6"/>
          <c:tx>
            <c:strRef>
              <c:f>'Case 4 SE'!$AM$25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SE'!$AM$29:$AM$129</c:f>
              <c:numCache>
                <c:formatCode>0.0000;[Red]0.0000</c:formatCode>
                <c:ptCount val="101"/>
              </c:numCache>
            </c:numRef>
          </c:yVal>
        </c:ser>
        <c:ser>
          <c:idx val="9"/>
          <c:order val="7"/>
          <c:tx>
            <c:strRef>
              <c:f>'Case 4 SE'!$AN$25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SE'!$AN$29:$AN$129</c:f>
              <c:numCache>
                <c:formatCode>0.0000;[Red]0.0000</c:formatCode>
                <c:ptCount val="101"/>
              </c:numCache>
            </c:numRef>
          </c:yVal>
        </c:ser>
        <c:ser>
          <c:idx val="8"/>
          <c:order val="8"/>
          <c:tx>
            <c:strRef>
              <c:f>'Case 4 SE'!$AO$25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SE'!$AO$29:$AO$129</c:f>
              <c:numCache>
                <c:formatCode>0.0000;[Red]0.0000</c:formatCode>
                <c:ptCount val="101"/>
              </c:numCache>
            </c:numRef>
          </c:yVal>
        </c:ser>
        <c:ser>
          <c:idx val="12"/>
          <c:order val="9"/>
          <c:tx>
            <c:strRef>
              <c:f>'Case 4 SE'!$AP$25</c:f>
              <c:strCache>
                <c:ptCount val="1"/>
                <c:pt idx="0">
                  <c:v>0</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SE'!$AP$29:$AP$129</c:f>
              <c:numCache>
                <c:formatCode>0.0000;[Red]0.0000</c:formatCode>
                <c:ptCount val="101"/>
              </c:numCache>
            </c:numRef>
          </c:yVal>
        </c:ser>
        <c:ser>
          <c:idx val="10"/>
          <c:order val="10"/>
          <c:tx>
            <c:strRef>
              <c:f>'Case 4 SE'!$AQ$25</c:f>
              <c:strCache>
                <c:ptCount val="1"/>
                <c:pt idx="0">
                  <c:v>0</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SE'!$AQ$29:$AQ$129</c:f>
              <c:numCache>
                <c:formatCode>0.0000;[Red]0.0000</c:formatCode>
                <c:ptCount val="101"/>
              </c:numCache>
            </c:numRef>
          </c:yVal>
        </c:ser>
        <c:ser>
          <c:idx val="13"/>
          <c:order val="11"/>
          <c:tx>
            <c:strRef>
              <c:f>'Case 4 SE'!$AR$25</c:f>
              <c:strCache>
                <c:ptCount val="1"/>
                <c:pt idx="0">
                  <c:v>0</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SE'!$AR$29:$AR$129</c:f>
              <c:numCache>
                <c:formatCode>0.0000;[Red]0.0000</c:formatCode>
                <c:ptCount val="101"/>
              </c:numCache>
            </c:numRef>
          </c:yVal>
        </c:ser>
        <c:ser>
          <c:idx val="14"/>
          <c:order val="12"/>
          <c:tx>
            <c:strRef>
              <c:f>'Case 4 SE'!$AS$25</c:f>
              <c:strCache>
                <c:ptCount val="1"/>
                <c:pt idx="0">
                  <c:v>0</c:v>
                </c:pt>
              </c:strCache>
            </c:strRef>
          </c:tx>
          <c:spPr>
            <a:ln w="28575"/>
          </c:spPr>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SE'!$AS$29:$AS$129</c:f>
              <c:numCache>
                <c:formatCode>0.0000;[Red]0.0000</c:formatCode>
                <c:ptCount val="101"/>
              </c:numCache>
            </c:numRef>
          </c:yVal>
        </c:ser>
        <c:ser>
          <c:idx val="15"/>
          <c:order val="13"/>
          <c:tx>
            <c:strRef>
              <c:f>'Case 4 SE'!$AT$25</c:f>
              <c:strCache>
                <c:ptCount val="1"/>
                <c:pt idx="0">
                  <c:v>0</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SE'!$AT$29:$AT$129</c:f>
              <c:numCache>
                <c:formatCode>0.0000;[Red]0.0000</c:formatCode>
                <c:ptCount val="101"/>
              </c:numCache>
            </c:numRef>
          </c:yVal>
        </c:ser>
        <c:ser>
          <c:idx val="16"/>
          <c:order val="14"/>
          <c:tx>
            <c:strRef>
              <c:f>'Case 4 SE'!$AU$25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SE'!$AU$29:$AU$129</c:f>
              <c:numCache>
                <c:formatCode>0.0000;[Red]0.0000</c:formatCode>
                <c:ptCount val="101"/>
              </c:numCache>
            </c:numRef>
          </c:yVal>
        </c:ser>
        <c:ser>
          <c:idx val="17"/>
          <c:order val="15"/>
          <c:tx>
            <c:strRef>
              <c:f>'Case 4 SE'!$AV$25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SE'!$AV$29:$AV$129</c:f>
              <c:numCache>
                <c:formatCode>0.0000;[Red]0.0000</c:formatCode>
                <c:ptCount val="101"/>
              </c:numCache>
            </c:numRef>
          </c:yVal>
        </c:ser>
        <c:ser>
          <c:idx val="18"/>
          <c:order val="16"/>
          <c:tx>
            <c:strRef>
              <c:f>'Case 4 SE'!$AW$25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SE'!$AW$29:$AW$129</c:f>
              <c:numCache>
                <c:formatCode>0.0000;[Red]0.0000</c:formatCode>
                <c:ptCount val="101"/>
              </c:numCache>
            </c:numRef>
          </c:yVal>
        </c:ser>
        <c:ser>
          <c:idx val="19"/>
          <c:order val="17"/>
          <c:tx>
            <c:strRef>
              <c:f>'Case 4 SE'!$AX$25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SE'!$AX$29:$AX$129</c:f>
              <c:numCache>
                <c:formatCode>0.0000;[Red]0.0000</c:formatCode>
                <c:ptCount val="101"/>
              </c:numCache>
            </c:numRef>
          </c:yVal>
        </c:ser>
        <c:ser>
          <c:idx val="20"/>
          <c:order val="18"/>
          <c:tx>
            <c:strRef>
              <c:f>'Case 4 SE'!$AY$25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SE'!$AY$29:$AY$129</c:f>
              <c:numCache>
                <c:formatCode>0.0000;[Red]0.0000</c:formatCode>
                <c:ptCount val="101"/>
              </c:numCache>
            </c:numRef>
          </c:yVal>
        </c:ser>
        <c:ser>
          <c:idx val="21"/>
          <c:order val="19"/>
          <c:tx>
            <c:strRef>
              <c:f>'Case 4 SE'!$AZ$25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SE'!$AZ$29:$AZ$129</c:f>
              <c:numCache>
                <c:formatCode>0.0000;[Red]0.0000</c:formatCode>
                <c:ptCount val="101"/>
              </c:numCache>
            </c:numRef>
          </c:yVal>
        </c:ser>
        <c:ser>
          <c:idx val="22"/>
          <c:order val="20"/>
          <c:tx>
            <c:strRef>
              <c:f>'Case 4 SE'!$BA$25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SE'!$BA$29:$BA$129</c:f>
              <c:numCache>
                <c:formatCode>0.0000;[Red]0.0000</c:formatCode>
                <c:ptCount val="101"/>
              </c:numCache>
            </c:numRef>
          </c:yVal>
        </c:ser>
        <c:ser>
          <c:idx val="23"/>
          <c:order val="21"/>
          <c:tx>
            <c:strRef>
              <c:f>'Case 4 SE'!$BB$25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SE'!$BB$29:$BB$129</c:f>
              <c:numCache>
                <c:formatCode>0.0000;[Red]0.0000</c:formatCode>
                <c:ptCount val="101"/>
              </c:numCache>
            </c:numRef>
          </c:yVal>
        </c:ser>
        <c:ser>
          <c:idx val="24"/>
          <c:order val="22"/>
          <c:tx>
            <c:strRef>
              <c:f>'Case 4 SE'!$BC$25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SE'!$BC$29:$BC$129</c:f>
              <c:numCache>
                <c:formatCode>0.0000;[Red]0.0000</c:formatCode>
                <c:ptCount val="101"/>
              </c:numCache>
            </c:numRef>
          </c:yVal>
        </c:ser>
        <c:ser>
          <c:idx val="25"/>
          <c:order val="23"/>
          <c:tx>
            <c:strRef>
              <c:f>'Case 4 SE'!$BD$25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SE'!$BD$29:$BD$129</c:f>
              <c:numCache>
                <c:formatCode>0.0000;[Red]0.0000</c:formatCode>
                <c:ptCount val="101"/>
              </c:numCache>
            </c:numRef>
          </c:yVal>
        </c:ser>
        <c:axId val="161431936"/>
        <c:axId val="161433856"/>
      </c:scatterChart>
      <c:valAx>
        <c:axId val="161431936"/>
        <c:scaling>
          <c:orientation val="minMax"/>
          <c:min val="8"/>
        </c:scaling>
        <c:axPos val="b"/>
        <c:majorGridlines/>
        <c:title>
          <c:tx>
            <c:rich>
              <a:bodyPr/>
              <a:lstStyle/>
              <a:p>
                <a:pPr>
                  <a:defRPr lang="en-US"/>
                </a:pPr>
                <a:r>
                  <a:rPr lang="en-US"/>
                  <a:t>SNR</a:t>
                </a:r>
              </a:p>
            </c:rich>
          </c:tx>
          <c:layout>
            <c:manualLayout>
              <c:xMode val="edge"/>
              <c:yMode val="edge"/>
              <c:x val="0.39089936953757465"/>
              <c:y val="0.91117042071871301"/>
            </c:manualLayout>
          </c:layout>
        </c:title>
        <c:numFmt formatCode="0.00" sourceLinked="0"/>
        <c:majorTickMark val="cross"/>
        <c:minorTickMark val="cross"/>
        <c:tickLblPos val="low"/>
        <c:spPr>
          <a:ln/>
        </c:spPr>
        <c:txPr>
          <a:bodyPr rot="0" vert="horz"/>
          <a:lstStyle/>
          <a:p>
            <a:pPr>
              <a:defRPr lang="en-US"/>
            </a:pPr>
            <a:endParaRPr lang="en-US"/>
          </a:p>
        </c:txPr>
        <c:crossAx val="161433856"/>
        <c:crossesAt val="1.0000000000000005E-2"/>
        <c:crossBetween val="midCat"/>
        <c:majorUnit val="2"/>
        <c:minorUnit val="0.5"/>
      </c:valAx>
      <c:valAx>
        <c:axId val="161433856"/>
        <c:scaling>
          <c:orientation val="minMax"/>
          <c:max val="3"/>
          <c:min val="0"/>
        </c:scaling>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1000">
                  <a:effectLst/>
                </a:endParaRPr>
              </a:p>
            </c:rich>
          </c:tx>
          <c:layout>
            <c:manualLayout>
              <c:xMode val="edge"/>
              <c:yMode val="edge"/>
              <c:x val="7.6738788670080915E-3"/>
              <c:y val="0.23951499123341335"/>
            </c:manualLayout>
          </c:layout>
        </c:title>
        <c:numFmt formatCode="#,##0" sourceLinked="0"/>
        <c:majorTickMark val="cross"/>
        <c:minorTickMark val="out"/>
        <c:tickLblPos val="low"/>
        <c:spPr>
          <a:ln/>
        </c:spPr>
        <c:txPr>
          <a:bodyPr rot="0" vert="horz"/>
          <a:lstStyle/>
          <a:p>
            <a:pPr>
              <a:defRPr lang="en-US"/>
            </a:pPr>
            <a:endParaRPr lang="en-US"/>
          </a:p>
        </c:txPr>
        <c:crossAx val="161431936"/>
        <c:crosses val="autoZero"/>
        <c:crossBetween val="midCat"/>
        <c:majorUnit val="1"/>
      </c:valAx>
    </c:plotArea>
    <c:legend>
      <c:legendPos val="r"/>
      <c:layout>
        <c:manualLayout>
          <c:xMode val="edge"/>
          <c:yMode val="edge"/>
          <c:x val="0.90153891303030498"/>
          <c:y val="1.22549312933979E-2"/>
          <c:w val="9.5897483923018847E-2"/>
          <c:h val="0.98039450347183199"/>
        </c:manualLayout>
      </c:layout>
      <c:txPr>
        <a:bodyPr/>
        <a:lstStyle/>
        <a:p>
          <a:pPr>
            <a:defRPr lang="en-US"/>
          </a:pPr>
          <a:endParaRPr lang="en-US"/>
        </a:p>
      </c:txPr>
    </c:legend>
    <c:plotVisOnly val="1"/>
    <c:dispBlanksAs val="gap"/>
  </c:chart>
  <c:printSettings>
    <c:headerFooter alignWithMargins="0"/>
    <c:pageMargins b="1" l="0.7500000000000141" r="0.7500000000000141" t="1" header="0.5" footer="0.5"/>
    <c:pageSetup paperSize="9" orientation="landscape" horizontalDpi="300" verticalDpi="300"/>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4 SE'!$B$155</c:f>
              <c:strCache>
                <c:ptCount val="1"/>
                <c:pt idx="0">
                  <c:v>Huawei W-OFDM</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4 SE'!$C$155</c:f>
              <c:strCache>
                <c:ptCount val="1"/>
                <c:pt idx="0">
                  <c:v>ZTE FB-OFDM</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SE'!$C$156:$C$254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4 SE'!$D$155</c:f>
              <c:strCache>
                <c:ptCount val="1"/>
                <c:pt idx="0">
                  <c:v>Company2</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SE'!$D$156:$D$254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4 SE'!$E$155</c:f>
              <c:strCache>
                <c:ptCount val="1"/>
                <c:pt idx="0">
                  <c:v>CompanyX</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SE'!$E$156:$E$254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4 SE'!$F$155</c:f>
              <c:strCache>
                <c:ptCount val="1"/>
                <c:pt idx="0">
                  <c:v>CompanyX</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SE'!$F$156:$F$254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4 SE'!$G$155</c:f>
              <c:strCache>
                <c:ptCount val="1"/>
                <c:pt idx="0">
                  <c:v>CompanyX</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SE'!$G$156:$G$254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4 SE'!$H$155</c:f>
              <c:strCache>
                <c:ptCount val="1"/>
                <c:pt idx="0">
                  <c:v>CompanyX</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SE'!$H$156:$H$254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4 SE'!$I$155</c:f>
              <c:strCache>
                <c:ptCount val="1"/>
                <c:pt idx="0">
                  <c:v>CompanyX</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SE'!$I$156:$I$254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4 SE'!$J$155</c:f>
              <c:strCache>
                <c:ptCount val="1"/>
                <c:pt idx="0">
                  <c:v>CompanyX</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SE'!$J$156:$J$254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4 SE'!$K$155</c:f>
              <c:strCache>
                <c:ptCount val="1"/>
                <c:pt idx="0">
                  <c:v>0</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SE'!$K$156:$K$254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4 SE'!$L$155</c:f>
              <c:strCache>
                <c:ptCount val="1"/>
                <c:pt idx="0">
                  <c:v>0</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SE'!$L$156:$L$254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4 SE'!$M$155</c:f>
              <c:strCache>
                <c:ptCount val="1"/>
                <c:pt idx="0">
                  <c:v>0</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SE'!$M$156:$M$254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4 SE'!$N$155</c:f>
              <c:strCache>
                <c:ptCount val="1"/>
                <c:pt idx="0">
                  <c:v>0</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SE'!$N$156:$N$254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4 SE'!$O$155</c:f>
              <c:strCache>
                <c:ptCount val="1"/>
                <c:pt idx="0">
                  <c:v>0</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SE'!$O$156:$O$254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4 SE'!$P$155</c:f>
              <c:strCache>
                <c:ptCount val="1"/>
                <c:pt idx="0">
                  <c:v>0</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SE'!$P$156:$P$254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4 SE'!$Q$155</c:f>
              <c:strCache>
                <c:ptCount val="1"/>
                <c:pt idx="0">
                  <c:v>0</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SE'!$Q$156:$Q$254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4 SE'!$R$155</c:f>
              <c:strCache>
                <c:ptCount val="1"/>
                <c:pt idx="0">
                  <c:v>0</c:v>
                </c:pt>
              </c:strCache>
            </c:strRef>
          </c:tx>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SE'!$R$156:$R$254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4 SE'!$S$155</c:f>
              <c:strCache>
                <c:ptCount val="1"/>
                <c:pt idx="0">
                  <c:v>0</c:v>
                </c:pt>
              </c:strCache>
            </c:strRef>
          </c:tx>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SE'!$S$156:$S$254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4 SE'!$T$155</c:f>
              <c:strCache>
                <c:ptCount val="1"/>
                <c:pt idx="0">
                  <c:v>0</c:v>
                </c:pt>
              </c:strCache>
            </c:strRef>
          </c:tx>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SE'!$T$156:$T$254</c:f>
              <c:numCache>
                <c:formatCode>0.000_ </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4 SE'!$U$155</c:f>
              <c:strCache>
                <c:ptCount val="1"/>
                <c:pt idx="0">
                  <c:v>0</c:v>
                </c:pt>
              </c:strCache>
            </c:strRef>
          </c:tx>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SE'!$U$156:$U$254</c:f>
              <c:numCache>
                <c:formatCode>0.000_ </c:formatCode>
                <c:ptCount val="99"/>
              </c:numCache>
            </c:numRef>
          </c:yVal>
        </c:ser>
        <c:ser>
          <c:idx val="20"/>
          <c:order val="20"/>
          <c:tx>
            <c:strRef>
              <c:f>'Case 4 SE'!$V$155</c:f>
              <c:strCache>
                <c:ptCount val="1"/>
                <c:pt idx="0">
                  <c:v>0</c:v>
                </c:pt>
              </c:strCache>
            </c:strRef>
          </c:tx>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SE'!$V$156:$V$254</c:f>
              <c:numCache>
                <c:formatCode>0.000_ </c:formatCode>
                <c:ptCount val="99"/>
              </c:numCache>
            </c:numRef>
          </c:yVal>
        </c:ser>
        <c:ser>
          <c:idx val="21"/>
          <c:order val="21"/>
          <c:tx>
            <c:strRef>
              <c:f>'Case 4 SE'!$W$155</c:f>
              <c:strCache>
                <c:ptCount val="1"/>
                <c:pt idx="0">
                  <c:v>0</c:v>
                </c:pt>
              </c:strCache>
            </c:strRef>
          </c:tx>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SE'!$W$156:$W$254</c:f>
              <c:numCache>
                <c:formatCode>0.000_ </c:formatCode>
                <c:ptCount val="99"/>
              </c:numCache>
            </c:numRef>
          </c:yVal>
        </c:ser>
        <c:ser>
          <c:idx val="22"/>
          <c:order val="22"/>
          <c:tx>
            <c:strRef>
              <c:f>'Case 4 SE'!$X$155</c:f>
              <c:strCache>
                <c:ptCount val="1"/>
                <c:pt idx="0">
                  <c:v>0</c:v>
                </c:pt>
              </c:strCache>
            </c:strRef>
          </c:tx>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SE'!$X$156:$X$254</c:f>
              <c:numCache>
                <c:formatCode>0.000_ </c:formatCode>
                <c:ptCount val="99"/>
              </c:numCache>
            </c:numRef>
          </c:yVal>
        </c:ser>
        <c:ser>
          <c:idx val="23"/>
          <c:order val="23"/>
          <c:tx>
            <c:strRef>
              <c:f>'Case 4 SE'!$Y$155</c:f>
              <c:strCache>
                <c:ptCount val="1"/>
                <c:pt idx="0">
                  <c:v>0</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SE'!$Y$156:$Y$254</c:f>
              <c:numCache>
                <c:formatCode>0.000_ </c:formatCode>
                <c:ptCount val="99"/>
              </c:numCache>
            </c:numRef>
          </c:yVal>
        </c:ser>
        <c:ser>
          <c:idx val="24"/>
          <c:order val="24"/>
          <c:tx>
            <c:strRef>
              <c:f>'Case 4 SE'!$Z$155</c:f>
              <c:strCache>
                <c:ptCount val="1"/>
                <c:pt idx="0">
                  <c:v>0</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SE'!$Z$156:$Z$254</c:f>
              <c:numCache>
                <c:formatCode>0.000_ </c:formatCode>
                <c:ptCount val="99"/>
              </c:numCache>
            </c:numRef>
          </c:yVal>
        </c:ser>
        <c:ser>
          <c:idx val="25"/>
          <c:order val="25"/>
          <c:tx>
            <c:strRef>
              <c:f>'Case 4 SE'!$AA$155</c:f>
              <c:strCache>
                <c:ptCount val="1"/>
                <c:pt idx="0">
                  <c:v>0</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SE'!$AA$156:$AA$254</c:f>
              <c:numCache>
                <c:formatCode>0.000_ </c:formatCode>
                <c:ptCount val="99"/>
              </c:numCache>
            </c:numRef>
          </c:yVal>
        </c:ser>
        <c:ser>
          <c:idx val="26"/>
          <c:order val="26"/>
          <c:tx>
            <c:strRef>
              <c:f>'Case 4 SE'!$AB$155</c:f>
              <c:strCache>
                <c:ptCount val="1"/>
                <c:pt idx="0">
                  <c:v>0</c:v>
                </c:pt>
              </c:strCache>
            </c:strRef>
          </c:tx>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SE'!$AB$156:$AB$254</c:f>
              <c:numCache>
                <c:formatCode>0.000_ </c:formatCode>
                <c:ptCount val="99"/>
              </c:numCache>
            </c:numRef>
          </c:yVal>
        </c:ser>
        <c:ser>
          <c:idx val="27"/>
          <c:order val="27"/>
          <c:tx>
            <c:strRef>
              <c:f>'Case 4 SE'!$AC$155</c:f>
              <c:strCache>
                <c:ptCount val="1"/>
                <c:pt idx="0">
                  <c:v>0</c:v>
                </c:pt>
              </c:strCache>
            </c:strRef>
          </c:tx>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SE'!$AC$156:$AC$254</c:f>
              <c:numCache>
                <c:formatCode>0.000_ </c:formatCode>
                <c:ptCount val="99"/>
              </c:numCache>
            </c:numRef>
          </c:yVal>
        </c:ser>
        <c:ser>
          <c:idx val="28"/>
          <c:order val="28"/>
          <c:tx>
            <c:strRef>
              <c:f>'Case 4 SE'!$AD$155</c:f>
              <c:strCache>
                <c:ptCount val="1"/>
                <c:pt idx="0">
                  <c:v>0</c:v>
                </c:pt>
              </c:strCache>
            </c:strRef>
          </c:tx>
          <c:marker>
            <c:symbol val="none"/>
          </c:marker>
          <c:xVal>
            <c:numRef>
              <c:f>'Case 4 SE'!$AE$156:$AE$254</c:f>
              <c:numCache>
                <c:formatCode>0.00</c:formatCode>
                <c:ptCount val="99"/>
                <c:pt idx="0">
                  <c:v>0.35849999999999999</c:v>
                </c:pt>
                <c:pt idx="1">
                  <c:v>0.61150000000000004</c:v>
                </c:pt>
                <c:pt idx="2">
                  <c:v>0.85029999999999994</c:v>
                </c:pt>
                <c:pt idx="3">
                  <c:v>1.0669</c:v>
                </c:pt>
                <c:pt idx="4">
                  <c:v>1.238</c:v>
                </c:pt>
                <c:pt idx="5">
                  <c:v>1.3528</c:v>
                </c:pt>
                <c:pt idx="6">
                  <c:v>1.4231</c:v>
                </c:pt>
                <c:pt idx="7">
                  <c:v>1.4815</c:v>
                </c:pt>
                <c:pt idx="8">
                  <c:v>1.5044999999999999</c:v>
                </c:pt>
                <c:pt idx="9">
                  <c:v>1.526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SE'!$AD$156:$AD$254</c:f>
              <c:numCache>
                <c:formatCode>0.000_ </c:formatCode>
                <c:ptCount val="99"/>
              </c:numCache>
            </c:numRef>
          </c:yVal>
        </c:ser>
        <c:axId val="161771904"/>
        <c:axId val="161773824"/>
      </c:scatterChart>
      <c:valAx>
        <c:axId val="161771904"/>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58"/>
              <c:y val="0.92089267540215902"/>
            </c:manualLayout>
          </c:layout>
        </c:title>
        <c:numFmt formatCode="0.E+00" sourceLinked="0"/>
        <c:majorTickMark val="cross"/>
        <c:minorTickMark val="cross"/>
        <c:tickLblPos val="nextTo"/>
        <c:txPr>
          <a:bodyPr rot="0" vert="horz"/>
          <a:lstStyle/>
          <a:p>
            <a:pPr>
              <a:defRPr lang="ja-JP"/>
            </a:pPr>
            <a:endParaRPr lang="en-US"/>
          </a:p>
        </c:txPr>
        <c:crossAx val="161773824"/>
        <c:crossesAt val="-0.5"/>
        <c:crossBetween val="midCat"/>
      </c:valAx>
      <c:valAx>
        <c:axId val="161773824"/>
        <c:scaling>
          <c:orientation val="minMax"/>
          <c:max val="0.1"/>
          <c:min val="-0.1"/>
        </c:scaling>
        <c:axPos val="l"/>
        <c:majorGridlines/>
        <c:title>
          <c:tx>
            <c:rich>
              <a:bodyPr/>
              <a:lstStyle/>
              <a:p>
                <a:pPr>
                  <a:defRPr lang="ja-JP"/>
                </a:pPr>
                <a:r>
                  <a:rPr lang="en-US"/>
                  <a:t>Deviation </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6177190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44.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4 SE'!$B$155</c:f>
              <c:strCache>
                <c:ptCount val="1"/>
                <c:pt idx="0">
                  <c:v>Huawei W-OFDM</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SE'!$AG$156:$AG$254</c:f>
              <c:numCache>
                <c:formatCode>0.000_ </c:formatCode>
                <c:ptCount val="99"/>
                <c:pt idx="0">
                  <c:v>-0.13881230769230773</c:v>
                </c:pt>
                <c:pt idx="1">
                  <c:v>-0.21298923076923071</c:v>
                </c:pt>
                <c:pt idx="2">
                  <c:v>-0.31402384615384626</c:v>
                </c:pt>
                <c:pt idx="3">
                  <c:v>-0.42105461538461531</c:v>
                </c:pt>
                <c:pt idx="4">
                  <c:v>-0.46913153846153843</c:v>
                </c:pt>
                <c:pt idx="5">
                  <c:v>-0.53192230769230786</c:v>
                </c:pt>
                <c:pt idx="6">
                  <c:v>-0.57248846153846156</c:v>
                </c:pt>
                <c:pt idx="7">
                  <c:v>-0.59741153846153838</c:v>
                </c:pt>
                <c:pt idx="8">
                  <c:v>-0.61152230769230775</c:v>
                </c:pt>
                <c:pt idx="9">
                  <c:v>-0.61605461538461515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4 SE'!$AH$155</c:f>
              <c:strCache>
                <c:ptCount val="1"/>
                <c:pt idx="0">
                  <c:v>ZTE FB-OFDM</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SE'!$AH$156:$AH$254</c:f>
              <c:numCache>
                <c:formatCode>0.000_ </c:formatCode>
                <c:ptCount val="99"/>
                <c:pt idx="0">
                  <c:v>0.13881230769230779</c:v>
                </c:pt>
                <c:pt idx="1">
                  <c:v>0.21298923076923071</c:v>
                </c:pt>
                <c:pt idx="2">
                  <c:v>0.31402384615384604</c:v>
                </c:pt>
                <c:pt idx="3">
                  <c:v>0.42105461538461531</c:v>
                </c:pt>
                <c:pt idx="4">
                  <c:v>0.46913153846153843</c:v>
                </c:pt>
                <c:pt idx="5">
                  <c:v>0.53192230769230786</c:v>
                </c:pt>
                <c:pt idx="6">
                  <c:v>0.57248846153846156</c:v>
                </c:pt>
                <c:pt idx="7">
                  <c:v>0.5974115384615386</c:v>
                </c:pt>
                <c:pt idx="8">
                  <c:v>0.61152230769230753</c:v>
                </c:pt>
                <c:pt idx="9">
                  <c:v>0.61605461538461537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4 SE'!$AI$155</c:f>
              <c:strCache>
                <c:ptCount val="1"/>
                <c:pt idx="0">
                  <c:v>Company2</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SE'!$AI$156:$AI$254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4 SE'!$AJ$155</c:f>
              <c:strCache>
                <c:ptCount val="1"/>
                <c:pt idx="0">
                  <c:v>CompanyX</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SE'!$AJ$156:$AJ$254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4 SE'!$AK$155</c:f>
              <c:strCache>
                <c:ptCount val="1"/>
                <c:pt idx="0">
                  <c:v>CompanyX</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SE'!$AK$156:$AK$254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4 SE'!$AL$155</c:f>
              <c:strCache>
                <c:ptCount val="1"/>
                <c:pt idx="0">
                  <c:v>CompanyX</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SE'!$AL$156:$AL$254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4 SE'!$AM$155</c:f>
              <c:strCache>
                <c:ptCount val="1"/>
                <c:pt idx="0">
                  <c:v>CompanyX</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SE'!$AM$156:$AM$254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4 SE'!$AN$155</c:f>
              <c:strCache>
                <c:ptCount val="1"/>
                <c:pt idx="0">
                  <c:v>CompanyX</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SE'!$AN$156:$AN$254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4 SE'!$J$155</c:f>
              <c:strCache>
                <c:ptCount val="1"/>
                <c:pt idx="0">
                  <c:v>CompanyX</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SE'!$AO$156:$AO$254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4 SE'!$AP$155</c:f>
              <c:strCache>
                <c:ptCount val="1"/>
                <c:pt idx="0">
                  <c:v>0</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SE'!$AP$156:$AP$254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4 SE'!$AQ$155</c:f>
              <c:strCache>
                <c:ptCount val="1"/>
                <c:pt idx="0">
                  <c:v>0</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SE'!$AQ$156:$AQ$254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4 SE'!$AR$155</c:f>
              <c:strCache>
                <c:ptCount val="1"/>
                <c:pt idx="0">
                  <c:v>0</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SE'!$AR$156:$AR$254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4 SE'!$AS$155</c:f>
              <c:strCache>
                <c:ptCount val="1"/>
                <c:pt idx="0">
                  <c:v>0</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SE'!$AS$156:$AS$254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4 SE'!$AT$155</c:f>
              <c:strCache>
                <c:ptCount val="1"/>
                <c:pt idx="0">
                  <c:v>0</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SE'!$AT$156:$AT$254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4 SE'!$AU$155</c:f>
              <c:strCache>
                <c:ptCount val="1"/>
                <c:pt idx="0">
                  <c:v>0</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SE'!$AU$156:$AU$254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4 SE'!$AV$155</c:f>
              <c:strCache>
                <c:ptCount val="1"/>
                <c:pt idx="0">
                  <c:v>0</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SE'!$AV$156:$AV$254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4 SE'!$AW$155</c:f>
              <c:strCache>
                <c:ptCount val="1"/>
                <c:pt idx="0">
                  <c:v>0</c:v>
                </c:pt>
              </c:strCache>
            </c:strRef>
          </c:tx>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SE'!$AW$156:$AW$254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4 SE'!$AX$155</c:f>
              <c:strCache>
                <c:ptCount val="1"/>
                <c:pt idx="0">
                  <c:v>0</c:v>
                </c:pt>
              </c:strCache>
            </c:strRef>
          </c:tx>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SE'!$AX$156:$AX$254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4 SE'!$AY$155</c:f>
              <c:strCache>
                <c:ptCount val="1"/>
                <c:pt idx="0">
                  <c:v>0</c:v>
                </c:pt>
              </c:strCache>
            </c:strRef>
          </c:tx>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SE'!$AY$156:$AY$254</c:f>
              <c:numCache>
                <c:formatCode>0.000_ </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4 SE'!$AZ$155</c:f>
              <c:strCache>
                <c:ptCount val="1"/>
                <c:pt idx="0">
                  <c:v>0</c:v>
                </c:pt>
              </c:strCache>
            </c:strRef>
          </c:tx>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SE'!$AZ$156:$AZ$254</c:f>
              <c:numCache>
                <c:formatCode>0.000_ </c:formatCode>
                <c:ptCount val="99"/>
              </c:numCache>
            </c:numRef>
          </c:yVal>
        </c:ser>
        <c:ser>
          <c:idx val="20"/>
          <c:order val="20"/>
          <c:tx>
            <c:strRef>
              <c:f>'Case 4 SE'!$BA$155</c:f>
              <c:strCache>
                <c:ptCount val="1"/>
                <c:pt idx="0">
                  <c:v>0</c:v>
                </c:pt>
              </c:strCache>
            </c:strRef>
          </c:tx>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SE'!$BA$156:$BA$254</c:f>
              <c:numCache>
                <c:formatCode>0.000_ </c:formatCode>
                <c:ptCount val="99"/>
              </c:numCache>
            </c:numRef>
          </c:yVal>
        </c:ser>
        <c:ser>
          <c:idx val="21"/>
          <c:order val="21"/>
          <c:tx>
            <c:strRef>
              <c:f>'Case 4 SE'!$BB$155</c:f>
              <c:strCache>
                <c:ptCount val="1"/>
                <c:pt idx="0">
                  <c:v>0</c:v>
                </c:pt>
              </c:strCache>
            </c:strRef>
          </c:tx>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SE'!$BB$156:$BB$254</c:f>
              <c:numCache>
                <c:formatCode>0.000_ </c:formatCode>
                <c:ptCount val="99"/>
              </c:numCache>
            </c:numRef>
          </c:yVal>
        </c:ser>
        <c:ser>
          <c:idx val="22"/>
          <c:order val="22"/>
          <c:tx>
            <c:strRef>
              <c:f>'Case 4 SE'!$BC$155</c:f>
              <c:strCache>
                <c:ptCount val="1"/>
                <c:pt idx="0">
                  <c:v>0</c:v>
                </c:pt>
              </c:strCache>
            </c:strRef>
          </c:tx>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SE'!$BC$156:$BC$254</c:f>
              <c:numCache>
                <c:formatCode>0.000_ </c:formatCode>
                <c:ptCount val="99"/>
              </c:numCache>
            </c:numRef>
          </c:yVal>
        </c:ser>
        <c:ser>
          <c:idx val="23"/>
          <c:order val="23"/>
          <c:tx>
            <c:strRef>
              <c:f>'Case 4 SE'!$BD$155</c:f>
              <c:strCache>
                <c:ptCount val="1"/>
                <c:pt idx="0">
                  <c:v>0</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SE'!$BD$156:$BD$254</c:f>
              <c:numCache>
                <c:formatCode>0.000_ </c:formatCode>
                <c:ptCount val="99"/>
              </c:numCache>
            </c:numRef>
          </c:yVal>
        </c:ser>
        <c:ser>
          <c:idx val="24"/>
          <c:order val="24"/>
          <c:tx>
            <c:strRef>
              <c:f>'Case 4 SE'!$BE$155</c:f>
              <c:strCache>
                <c:ptCount val="1"/>
                <c:pt idx="0">
                  <c:v>0</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SE'!$BE$156:$BE$254</c:f>
              <c:numCache>
                <c:formatCode>0.000_ </c:formatCode>
                <c:ptCount val="99"/>
              </c:numCache>
            </c:numRef>
          </c:yVal>
        </c:ser>
        <c:ser>
          <c:idx val="25"/>
          <c:order val="25"/>
          <c:tx>
            <c:strRef>
              <c:f>'Case 4 SE'!$BF$155</c:f>
              <c:strCache>
                <c:ptCount val="1"/>
                <c:pt idx="0">
                  <c:v>0</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SE'!$BF$156:$BF$254</c:f>
              <c:numCache>
                <c:formatCode>0.000_ </c:formatCode>
                <c:ptCount val="99"/>
              </c:numCache>
            </c:numRef>
          </c:yVal>
        </c:ser>
        <c:ser>
          <c:idx val="26"/>
          <c:order val="26"/>
          <c:tx>
            <c:strRef>
              <c:f>'Case 4 SE'!$BG$155</c:f>
              <c:strCache>
                <c:ptCount val="1"/>
                <c:pt idx="0">
                  <c:v>0</c:v>
                </c:pt>
              </c:strCache>
            </c:strRef>
          </c:tx>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SE'!$BG$156:$BG$254</c:f>
              <c:numCache>
                <c:formatCode>0.000_ </c:formatCode>
                <c:ptCount val="99"/>
              </c:numCache>
            </c:numRef>
          </c:yVal>
        </c:ser>
        <c:ser>
          <c:idx val="27"/>
          <c:order val="27"/>
          <c:tx>
            <c:strRef>
              <c:f>'Case 4 SE'!$BH$155</c:f>
              <c:strCache>
                <c:ptCount val="1"/>
                <c:pt idx="0">
                  <c:v>0</c:v>
                </c:pt>
              </c:strCache>
            </c:strRef>
          </c:tx>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SE'!$BH$156:$BH$254</c:f>
              <c:numCache>
                <c:formatCode>0.000_ </c:formatCode>
                <c:ptCount val="99"/>
              </c:numCache>
            </c:numRef>
          </c:yVal>
        </c:ser>
        <c:ser>
          <c:idx val="28"/>
          <c:order val="28"/>
          <c:tx>
            <c:strRef>
              <c:f>'Case 4 SE'!$BI$155</c:f>
              <c:strCache>
                <c:ptCount val="1"/>
                <c:pt idx="0">
                  <c:v>0</c:v>
                </c:pt>
              </c:strCache>
            </c:strRef>
          </c:tx>
          <c:marker>
            <c:symbol val="none"/>
          </c:marker>
          <c:xVal>
            <c:numRef>
              <c:f>'Case 4 SE'!$BJ$156:$BJ$254</c:f>
              <c:numCache>
                <c:formatCode>0.00</c:formatCode>
                <c:ptCount val="99"/>
                <c:pt idx="0">
                  <c:v>0.43161230769230774</c:v>
                </c:pt>
                <c:pt idx="1">
                  <c:v>0.73478923076923075</c:v>
                </c:pt>
                <c:pt idx="2">
                  <c:v>1.0421238461538462</c:v>
                </c:pt>
                <c:pt idx="3">
                  <c:v>1.3279546153846153</c:v>
                </c:pt>
                <c:pt idx="4">
                  <c:v>1.5228315384615385</c:v>
                </c:pt>
                <c:pt idx="5">
                  <c:v>1.6916223076923078</c:v>
                </c:pt>
                <c:pt idx="6">
                  <c:v>1.8001884615384616</c:v>
                </c:pt>
                <c:pt idx="7">
                  <c:v>1.8683115384615383</c:v>
                </c:pt>
                <c:pt idx="8">
                  <c:v>1.9144223076923077</c:v>
                </c:pt>
                <c:pt idx="9">
                  <c:v>1.9393546153846151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SE'!$BI$156:$BI$254</c:f>
              <c:numCache>
                <c:formatCode>0.000_ </c:formatCode>
                <c:ptCount val="99"/>
              </c:numCache>
            </c:numRef>
          </c:yVal>
        </c:ser>
        <c:axId val="162119680"/>
        <c:axId val="162121600"/>
      </c:scatterChart>
      <c:valAx>
        <c:axId val="162119680"/>
        <c:scaling>
          <c:logBase val="10"/>
          <c:orientation val="minMax"/>
          <c:max val="1"/>
          <c:min val="1.0000000000000005E-2"/>
        </c:scaling>
        <c:axPos val="b"/>
        <c:majorGridlines/>
        <c:title>
          <c:tx>
            <c:rich>
              <a:bodyPr/>
              <a:lstStyle/>
              <a:p>
                <a:pPr>
                  <a:defRPr lang="ja-JP"/>
                </a:pPr>
                <a:r>
                  <a:rPr lang="en-US"/>
                  <a:t>BLER</a:t>
                </a:r>
                <a:endParaRPr/>
              </a:p>
            </c:rich>
          </c:tx>
          <c:layout>
            <c:manualLayout>
              <c:xMode val="edge"/>
              <c:yMode val="edge"/>
              <c:x val="0.38045945287767263"/>
              <c:y val="0.92089267540215902"/>
            </c:manualLayout>
          </c:layout>
        </c:title>
        <c:numFmt formatCode="0.E+00" sourceLinked="0"/>
        <c:majorTickMark val="cross"/>
        <c:minorTickMark val="cross"/>
        <c:tickLblPos val="nextTo"/>
        <c:txPr>
          <a:bodyPr rot="0" vert="horz"/>
          <a:lstStyle/>
          <a:p>
            <a:pPr>
              <a:defRPr lang="ja-JP"/>
            </a:pPr>
            <a:endParaRPr lang="en-US"/>
          </a:p>
        </c:txPr>
        <c:crossAx val="162121600"/>
        <c:crossesAt val="-0.5"/>
        <c:crossBetween val="midCat"/>
      </c:valAx>
      <c:valAx>
        <c:axId val="162121600"/>
        <c:scaling>
          <c:orientation val="minMax"/>
          <c:max val="0.1"/>
          <c:min val="-0.1"/>
        </c:scaling>
        <c:axPos val="l"/>
        <c:majorGridlines/>
        <c:title>
          <c:tx>
            <c:rich>
              <a:bodyPr/>
              <a:lstStyle/>
              <a:p>
                <a:pPr>
                  <a:defRPr lang="ja-JP"/>
                </a:pPr>
                <a:r>
                  <a:rPr lang="en-US"/>
                  <a:t>Deviation</a:t>
                </a:r>
                <a:endParaRP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6211968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4 BLER'!$B$25</c:f>
              <c:strCache>
                <c:ptCount val="1"/>
                <c:pt idx="0">
                  <c:v>Huawei W-OFDM</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BLER'!$B$29:$B$129</c:f>
              <c:numCache>
                <c:formatCode>0.0000_);[Red]\(0.0000\)</c:formatCode>
                <c:ptCount val="101"/>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numCache>
            </c:numRef>
          </c:yVal>
        </c:ser>
        <c:ser>
          <c:idx val="3"/>
          <c:order val="1"/>
          <c:tx>
            <c:strRef>
              <c:f>'Case 4 BLER'!$C$25</c:f>
              <c:strCache>
                <c:ptCount val="1"/>
                <c:pt idx="0">
                  <c:v>ZTE FB-OFDM</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BLER'!$C$29:$C$129</c:f>
              <c:numCache>
                <c:formatCode>0.0000;[Red]0.0000</c:formatCode>
                <c:ptCount val="101"/>
              </c:numCache>
            </c:numRef>
          </c:yVal>
        </c:ser>
        <c:ser>
          <c:idx val="4"/>
          <c:order val="2"/>
          <c:tx>
            <c:strRef>
              <c:f>'Case 4 BLER'!$D$25</c:f>
              <c:strCache>
                <c:ptCount val="1"/>
                <c:pt idx="0">
                  <c:v>Company2</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BLER'!$D$29:$D$129</c:f>
              <c:numCache>
                <c:formatCode>0.0000;[Red]0.0000</c:formatCode>
                <c:ptCount val="101"/>
              </c:numCache>
            </c:numRef>
          </c:yVal>
        </c:ser>
        <c:ser>
          <c:idx val="5"/>
          <c:order val="3"/>
          <c:tx>
            <c:strRef>
              <c:f>'Case 4 BLER'!$E$25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BLER'!$E$29:$E$129</c:f>
              <c:numCache>
                <c:formatCode>0.0000_);[Red]\(0.0000\)</c:formatCode>
                <c:ptCount val="101"/>
              </c:numCache>
            </c:numRef>
          </c:yVal>
        </c:ser>
        <c:ser>
          <c:idx val="6"/>
          <c:order val="4"/>
          <c:tx>
            <c:strRef>
              <c:f>'Case 4 BLER'!$F$25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BLER'!$F$29:$F$129</c:f>
              <c:numCache>
                <c:formatCode>0.0000;[Red]0.0000</c:formatCode>
                <c:ptCount val="101"/>
              </c:numCache>
            </c:numRef>
          </c:yVal>
        </c:ser>
        <c:ser>
          <c:idx val="7"/>
          <c:order val="5"/>
          <c:tx>
            <c:strRef>
              <c:f>'Case 4 BLER'!$G$25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BLER'!$G$29:$G$129</c:f>
              <c:numCache>
                <c:formatCode>0.0000;[Red]0.0000</c:formatCode>
                <c:ptCount val="101"/>
              </c:numCache>
            </c:numRef>
          </c:yVal>
        </c:ser>
        <c:ser>
          <c:idx val="11"/>
          <c:order val="6"/>
          <c:tx>
            <c:strRef>
              <c:f>'Case 4 BLER'!$H$25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BLER'!$H$29:$H$129</c:f>
              <c:numCache>
                <c:formatCode>0.0000;[Red]0.0000</c:formatCode>
                <c:ptCount val="101"/>
              </c:numCache>
            </c:numRef>
          </c:yVal>
        </c:ser>
        <c:ser>
          <c:idx val="9"/>
          <c:order val="7"/>
          <c:tx>
            <c:strRef>
              <c:f>'Case 4 BLER'!$I$25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BLER'!$I$29:$I$129</c:f>
              <c:numCache>
                <c:formatCode>0.0000;[Red]0.0000</c:formatCode>
                <c:ptCount val="101"/>
              </c:numCache>
            </c:numRef>
          </c:yVal>
        </c:ser>
        <c:ser>
          <c:idx val="8"/>
          <c:order val="8"/>
          <c:tx>
            <c:strRef>
              <c:f>'Case 4 BLER'!$J$25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BLER'!$J$29:$J$129</c:f>
              <c:numCache>
                <c:formatCode>0.0000;[Red]0.0000</c:formatCode>
                <c:ptCount val="101"/>
              </c:numCache>
            </c:numRef>
          </c:yVal>
        </c:ser>
        <c:ser>
          <c:idx val="12"/>
          <c:order val="9"/>
          <c:tx>
            <c:strRef>
              <c:f>'Case 4 BLER'!$K$25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BLER'!$K$29:$K$129</c:f>
              <c:numCache>
                <c:formatCode>0.0000;[Red]0.0000</c:formatCode>
                <c:ptCount val="101"/>
              </c:numCache>
            </c:numRef>
          </c:yVal>
        </c:ser>
        <c:ser>
          <c:idx val="10"/>
          <c:order val="10"/>
          <c:tx>
            <c:strRef>
              <c:f>'Case 4 BLER'!$L$25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BLER'!$L$29:$L$129</c:f>
              <c:numCache>
                <c:formatCode>0.0000;[Red]0.0000</c:formatCode>
                <c:ptCount val="101"/>
              </c:numCache>
            </c:numRef>
          </c:yVal>
        </c:ser>
        <c:ser>
          <c:idx val="13"/>
          <c:order val="11"/>
          <c:tx>
            <c:strRef>
              <c:f>'Case 4 BLER'!$M$25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BLER'!$M$29:$M$129</c:f>
              <c:numCache>
                <c:formatCode>0.0000;[Red]0.0000</c:formatCode>
                <c:ptCount val="101"/>
              </c:numCache>
            </c:numRef>
          </c:yVal>
        </c:ser>
        <c:ser>
          <c:idx val="14"/>
          <c:order val="12"/>
          <c:tx>
            <c:strRef>
              <c:f>'Case 4 BLER'!$N$25</c:f>
              <c:strCache>
                <c:ptCount val="1"/>
              </c:strCache>
            </c:strRef>
          </c:tx>
          <c:spPr>
            <a:ln w="28575"/>
          </c:spPr>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BLER'!$N$29:$N$129</c:f>
              <c:numCache>
                <c:formatCode>0.0000;[Red]0.0000</c:formatCode>
                <c:ptCount val="101"/>
              </c:numCache>
            </c:numRef>
          </c:yVal>
        </c:ser>
        <c:ser>
          <c:idx val="15"/>
          <c:order val="13"/>
          <c:tx>
            <c:strRef>
              <c:f>'Case 4 BLER'!$O$25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BLER'!$O$29:$O$129</c:f>
              <c:numCache>
                <c:formatCode>0.0000;[Red]0.0000</c:formatCode>
                <c:ptCount val="101"/>
              </c:numCache>
            </c:numRef>
          </c:yVal>
        </c:ser>
        <c:ser>
          <c:idx val="16"/>
          <c:order val="14"/>
          <c:tx>
            <c:strRef>
              <c:f>'Case 4 BLER'!$P$25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BLER'!$P$29:$P$129</c:f>
              <c:numCache>
                <c:formatCode>0.0000;[Red]0.0000</c:formatCode>
                <c:ptCount val="101"/>
              </c:numCache>
            </c:numRef>
          </c:yVal>
        </c:ser>
        <c:ser>
          <c:idx val="17"/>
          <c:order val="15"/>
          <c:tx>
            <c:strRef>
              <c:f>'Case 4 BLER'!$Q$25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BLER'!$Q$29:$Q$129</c:f>
              <c:numCache>
                <c:formatCode>0.0000;[Red]0.0000</c:formatCode>
                <c:ptCount val="101"/>
              </c:numCache>
            </c:numRef>
          </c:yVal>
        </c:ser>
        <c:ser>
          <c:idx val="18"/>
          <c:order val="16"/>
          <c:tx>
            <c:strRef>
              <c:f>'Case 4 BLER'!$R$25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BLER'!$R$29:$R$129</c:f>
              <c:numCache>
                <c:formatCode>0.0000;[Red]0.0000</c:formatCode>
                <c:ptCount val="101"/>
              </c:numCache>
            </c:numRef>
          </c:yVal>
        </c:ser>
        <c:ser>
          <c:idx val="19"/>
          <c:order val="17"/>
          <c:tx>
            <c:strRef>
              <c:f>'Case 4 BLER'!$S$25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BLER'!$S$29:$S$129</c:f>
              <c:numCache>
                <c:formatCode>0.0000;[Red]0.0000</c:formatCode>
                <c:ptCount val="101"/>
              </c:numCache>
            </c:numRef>
          </c:yVal>
        </c:ser>
        <c:ser>
          <c:idx val="20"/>
          <c:order val="18"/>
          <c:tx>
            <c:strRef>
              <c:f>'Case 4 BLER'!$T$25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BLER'!$T$29:$T$129</c:f>
              <c:numCache>
                <c:formatCode>0.0000;[Red]0.0000</c:formatCode>
                <c:ptCount val="101"/>
              </c:numCache>
            </c:numRef>
          </c:yVal>
        </c:ser>
        <c:ser>
          <c:idx val="21"/>
          <c:order val="19"/>
          <c:tx>
            <c:strRef>
              <c:f>'Case 4 BLER'!$U$25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BLER'!$U$29:$U$129</c:f>
              <c:numCache>
                <c:formatCode>0.0000;[Red]0.0000</c:formatCode>
                <c:ptCount val="101"/>
              </c:numCache>
            </c:numRef>
          </c:yVal>
        </c:ser>
        <c:ser>
          <c:idx val="22"/>
          <c:order val="20"/>
          <c:tx>
            <c:strRef>
              <c:f>'Case 4 BLER'!$V$25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BLER'!$V$29:$V$129</c:f>
              <c:numCache>
                <c:formatCode>0.0000;[Red]0.0000</c:formatCode>
                <c:ptCount val="101"/>
              </c:numCache>
            </c:numRef>
          </c:yVal>
        </c:ser>
        <c:ser>
          <c:idx val="23"/>
          <c:order val="21"/>
          <c:tx>
            <c:strRef>
              <c:f>'Case 4 BLER'!$W$25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BLER'!$W$29:$W$129</c:f>
              <c:numCache>
                <c:formatCode>0.0000;[Red]0.0000</c:formatCode>
                <c:ptCount val="101"/>
              </c:numCache>
            </c:numRef>
          </c:yVal>
        </c:ser>
        <c:ser>
          <c:idx val="24"/>
          <c:order val="22"/>
          <c:tx>
            <c:strRef>
              <c:f>'Case 4 BLER'!$X$25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BLER'!$X$29:$X$129</c:f>
              <c:numCache>
                <c:formatCode>0.0000;[Red]0.0000</c:formatCode>
                <c:ptCount val="101"/>
              </c:numCache>
            </c:numRef>
          </c:yVal>
        </c:ser>
        <c:ser>
          <c:idx val="25"/>
          <c:order val="23"/>
          <c:tx>
            <c:strRef>
              <c:f>'Case 4 BLER'!$Y$25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BLER'!$Y$29:$Y$129</c:f>
              <c:numCache>
                <c:formatCode>0.0000;[Red]0.0000</c:formatCode>
                <c:ptCount val="101"/>
              </c:numCache>
            </c:numRef>
          </c:yVal>
        </c:ser>
        <c:ser>
          <c:idx val="26"/>
          <c:order val="24"/>
          <c:tx>
            <c:strRef>
              <c:f>'Case 4 BLER'!$Z$25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BLER'!$Z$29:$Z$129</c:f>
              <c:numCache>
                <c:formatCode>0.0000;[Red]0.0000</c:formatCode>
                <c:ptCount val="101"/>
              </c:numCache>
            </c:numRef>
          </c:yVal>
        </c:ser>
        <c:ser>
          <c:idx val="27"/>
          <c:order val="25"/>
          <c:tx>
            <c:strRef>
              <c:f>'Case 4 BLER'!$AA$25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BLER'!$AA$29:$AA$129</c:f>
              <c:numCache>
                <c:formatCode>0.0000;[Red]0.0000</c:formatCode>
                <c:ptCount val="101"/>
              </c:numCache>
            </c:numRef>
          </c:yVal>
        </c:ser>
        <c:ser>
          <c:idx val="28"/>
          <c:order val="26"/>
          <c:tx>
            <c:strRef>
              <c:f>'Case 4 BLER'!$AB$25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BLER'!$AB$29:$AB$129</c:f>
              <c:numCache>
                <c:formatCode>0.0000;[Red]0.0000</c:formatCode>
                <c:ptCount val="101"/>
              </c:numCache>
            </c:numRef>
          </c:yVal>
        </c:ser>
        <c:ser>
          <c:idx val="0"/>
          <c:order val="27"/>
          <c:tx>
            <c:strRef>
              <c:f>'Case 4 BLER'!$AC$25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BLER'!$AC$29:$AC$129</c:f>
              <c:numCache>
                <c:formatCode>0.0000;[Red]0.0000</c:formatCode>
                <c:ptCount val="101"/>
              </c:numCache>
            </c:numRef>
          </c:yVal>
        </c:ser>
        <c:ser>
          <c:idx val="2"/>
          <c:order val="28"/>
          <c:tx>
            <c:strRef>
              <c:f>'Case 4 BLER'!$AD$25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BLER'!$AD$29:$AD$129</c:f>
              <c:numCache>
                <c:formatCode>0.0000;[Red]0.0000</c:formatCode>
                <c:ptCount val="101"/>
              </c:numCache>
            </c:numRef>
          </c:yVal>
        </c:ser>
        <c:axId val="162713984"/>
        <c:axId val="162715904"/>
      </c:scatterChart>
      <c:valAx>
        <c:axId val="162713984"/>
        <c:scaling>
          <c:orientation val="minMax"/>
          <c:min val="8"/>
        </c:scaling>
        <c:axPos val="b"/>
        <c:majorGridlines/>
        <c:title>
          <c:tx>
            <c:rich>
              <a:bodyPr/>
              <a:lstStyle/>
              <a:p>
                <a:pPr>
                  <a:defRPr lang="en-US"/>
                </a:pPr>
                <a:r>
                  <a:rPr lang="en-US"/>
                  <a:t>SNR</a:t>
                </a:r>
              </a:p>
            </c:rich>
          </c:tx>
          <c:layout>
            <c:manualLayout>
              <c:xMode val="edge"/>
              <c:yMode val="edge"/>
              <c:x val="0.37512545959550331"/>
              <c:y val="0.9143926529268056"/>
            </c:manualLayout>
          </c:layout>
        </c:title>
        <c:numFmt formatCode="0.00" sourceLinked="0"/>
        <c:majorTickMark val="cross"/>
        <c:minorTickMark val="cross"/>
        <c:tickLblPos val="low"/>
        <c:spPr>
          <a:ln/>
        </c:spPr>
        <c:txPr>
          <a:bodyPr rot="0" vert="horz"/>
          <a:lstStyle/>
          <a:p>
            <a:pPr>
              <a:defRPr lang="en-US"/>
            </a:pPr>
            <a:endParaRPr lang="en-US"/>
          </a:p>
        </c:txPr>
        <c:crossAx val="162715904"/>
        <c:crossesAt val="1.0000000000000005E-2"/>
        <c:crossBetween val="midCat"/>
        <c:majorUnit val="2"/>
        <c:minorUnit val="0.5"/>
      </c:valAx>
      <c:valAx>
        <c:axId val="162715904"/>
        <c:scaling>
          <c:logBase val="10"/>
          <c:orientation val="minMax"/>
          <c:max val="1"/>
          <c:min val="1.0000000000000005E-2"/>
        </c:scaling>
        <c:axPos val="l"/>
        <c:majorGridlines/>
        <c:title>
          <c:tx>
            <c:rich>
              <a:bodyPr/>
              <a:lstStyle/>
              <a:p>
                <a:pPr>
                  <a:defRPr lang="en-US"/>
                </a:pPr>
                <a:r>
                  <a:rPr lang="en-US"/>
                  <a:t>BLER </a:t>
                </a:r>
              </a:p>
            </c:rich>
          </c:tx>
          <c:layout>
            <c:manualLayout>
              <c:xMode val="edge"/>
              <c:yMode val="edge"/>
              <c:x val="6.3211997068385734E-3"/>
              <c:y val="0.35294099348692531"/>
            </c:manualLayout>
          </c:layout>
        </c:title>
        <c:numFmt formatCode="0.E+00" sourceLinked="0"/>
        <c:majorTickMark val="cross"/>
        <c:minorTickMark val="out"/>
        <c:tickLblPos val="low"/>
        <c:spPr>
          <a:ln/>
        </c:spPr>
        <c:txPr>
          <a:bodyPr rot="0" vert="horz"/>
          <a:lstStyle/>
          <a:p>
            <a:pPr>
              <a:defRPr lang="en-US"/>
            </a:pPr>
            <a:endParaRPr lang="en-US"/>
          </a:p>
        </c:txPr>
        <c:crossAx val="162713984"/>
        <c:crosses val="autoZero"/>
        <c:crossBetween val="midCat"/>
      </c:valAx>
    </c:plotArea>
    <c:legend>
      <c:legendPos val="r"/>
      <c:layout>
        <c:manualLayout>
          <c:xMode val="edge"/>
          <c:yMode val="edge"/>
          <c:x val="0.90153891303030498"/>
          <c:y val="1.22549312933979E-2"/>
          <c:w val="8.1739768312997063E-2"/>
          <c:h val="0.87400754913445267"/>
        </c:manualLayout>
      </c:layout>
      <c:txPr>
        <a:bodyPr/>
        <a:lstStyle/>
        <a:p>
          <a:pPr>
            <a:defRPr lang="en-US"/>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3.3333350026717841E-2"/>
          <c:y val="3.9215780138873411E-2"/>
          <c:w val="0.88307736532319991"/>
          <c:h val="0.84068828672709761"/>
        </c:manualLayout>
      </c:layout>
      <c:scatterChart>
        <c:scatterStyle val="lineMarker"/>
        <c:ser>
          <c:idx val="1"/>
          <c:order val="0"/>
          <c:tx>
            <c:strRef>
              <c:f>'Case 4 BLER'!$AG$25</c:f>
              <c:strCache>
                <c:ptCount val="1"/>
                <c:pt idx="0">
                  <c:v>Huawei W-OFDM</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BLER'!$AG$29:$AG$129</c:f>
              <c:numCache>
                <c:formatCode>0.0000;[Red]0.0000</c:formatCode>
                <c:ptCount val="101"/>
                <c:pt idx="0">
                  <c:v>0.88668866886688702</c:v>
                </c:pt>
                <c:pt idx="1">
                  <c:v>0.79807980798079803</c:v>
                </c:pt>
                <c:pt idx="2">
                  <c:v>0.71827182718271798</c:v>
                </c:pt>
                <c:pt idx="3">
                  <c:v>0.64906490649064896</c:v>
                </c:pt>
                <c:pt idx="4">
                  <c:v>0.59225922592259195</c:v>
                </c:pt>
                <c:pt idx="5">
                  <c:v>0.55125512551255096</c:v>
                </c:pt>
                <c:pt idx="6">
                  <c:v>0.52495249524952503</c:v>
                </c:pt>
                <c:pt idx="7">
                  <c:v>0.50825082508250796</c:v>
                </c:pt>
                <c:pt idx="8">
                  <c:v>0.49594959495949598</c:v>
                </c:pt>
                <c:pt idx="9">
                  <c:v>0.48804880488048802</c:v>
                </c:pt>
              </c:numCache>
            </c:numRef>
          </c:yVal>
        </c:ser>
        <c:ser>
          <c:idx val="3"/>
          <c:order val="1"/>
          <c:tx>
            <c:strRef>
              <c:f>'Case 4 BLER'!$AH$25</c:f>
              <c:strCache>
                <c:ptCount val="1"/>
                <c:pt idx="0">
                  <c:v>ZTE FB-OFDM</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BLER'!$AH$29:$AH$129</c:f>
              <c:numCache>
                <c:formatCode>0.0000;[Red]0.0000</c:formatCode>
                <c:ptCount val="101"/>
                <c:pt idx="0">
                  <c:v>0.77929999999999999</c:v>
                </c:pt>
                <c:pt idx="1">
                  <c:v>0.63329999999999997</c:v>
                </c:pt>
                <c:pt idx="2">
                  <c:v>0.4753</c:v>
                </c:pt>
                <c:pt idx="3">
                  <c:v>0.32329999999999998</c:v>
                </c:pt>
                <c:pt idx="4">
                  <c:v>0.2293</c:v>
                </c:pt>
                <c:pt idx="5">
                  <c:v>0.13969999999999999</c:v>
                </c:pt>
                <c:pt idx="6">
                  <c:v>8.2000000000000003E-2</c:v>
                </c:pt>
                <c:pt idx="7">
                  <c:v>4.5999999999999999E-2</c:v>
                </c:pt>
                <c:pt idx="8">
                  <c:v>2.2700000000000001E-2</c:v>
                </c:pt>
                <c:pt idx="9">
                  <c:v>1.1299999999999999E-2</c:v>
                </c:pt>
              </c:numCache>
            </c:numRef>
          </c:yVal>
        </c:ser>
        <c:ser>
          <c:idx val="4"/>
          <c:order val="2"/>
          <c:tx>
            <c:strRef>
              <c:f>'Case 4 BLER'!$AI$25</c:f>
              <c:strCache>
                <c:ptCount val="1"/>
                <c:pt idx="0">
                  <c:v>Company2</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BLER'!$AI$29:$AI$129</c:f>
              <c:numCache>
                <c:formatCode>0.0000;[Red]0.0000</c:formatCode>
                <c:ptCount val="101"/>
              </c:numCache>
            </c:numRef>
          </c:yVal>
        </c:ser>
        <c:ser>
          <c:idx val="5"/>
          <c:order val="3"/>
          <c:tx>
            <c:strRef>
              <c:f>'Case 4 BLER'!$AJ$25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BLER'!$AJ$29:$AJ$129</c:f>
              <c:numCache>
                <c:formatCode>0.0000;[Red]0.0000</c:formatCode>
                <c:ptCount val="101"/>
              </c:numCache>
            </c:numRef>
          </c:yVal>
        </c:ser>
        <c:ser>
          <c:idx val="6"/>
          <c:order val="4"/>
          <c:tx>
            <c:strRef>
              <c:f>'Case 4 BLER'!$AK$25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BLER'!$AK$29:$AK$129</c:f>
              <c:numCache>
                <c:formatCode>0.0000;[Red]0.0000</c:formatCode>
                <c:ptCount val="101"/>
              </c:numCache>
            </c:numRef>
          </c:yVal>
        </c:ser>
        <c:ser>
          <c:idx val="7"/>
          <c:order val="5"/>
          <c:tx>
            <c:strRef>
              <c:f>'Case 4 BLER'!$AL$25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BLER'!$AL$29:$AL$129</c:f>
              <c:numCache>
                <c:formatCode>0.0000;[Red]0.0000</c:formatCode>
                <c:ptCount val="101"/>
              </c:numCache>
            </c:numRef>
          </c:yVal>
        </c:ser>
        <c:ser>
          <c:idx val="11"/>
          <c:order val="6"/>
          <c:tx>
            <c:strRef>
              <c:f>'Case 4 BLER'!$AM$25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BLER'!$AM$29:$AM$129</c:f>
              <c:numCache>
                <c:formatCode>0.0000;[Red]0.0000</c:formatCode>
                <c:ptCount val="101"/>
              </c:numCache>
            </c:numRef>
          </c:yVal>
        </c:ser>
        <c:ser>
          <c:idx val="9"/>
          <c:order val="7"/>
          <c:tx>
            <c:strRef>
              <c:f>'Case 4 BLER'!$AN$25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BLER'!$AN$29:$AN$129</c:f>
              <c:numCache>
                <c:formatCode>0.0000;[Red]0.0000</c:formatCode>
                <c:ptCount val="101"/>
              </c:numCache>
            </c:numRef>
          </c:yVal>
        </c:ser>
        <c:ser>
          <c:idx val="8"/>
          <c:order val="8"/>
          <c:tx>
            <c:strRef>
              <c:f>'Case 4 BLER'!$AO$25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BLER'!$AO$29:$AO$129</c:f>
              <c:numCache>
                <c:formatCode>0.0000;[Red]0.0000</c:formatCode>
                <c:ptCount val="101"/>
              </c:numCache>
            </c:numRef>
          </c:yVal>
        </c:ser>
        <c:ser>
          <c:idx val="12"/>
          <c:order val="9"/>
          <c:tx>
            <c:strRef>
              <c:f>'Case 4 BLER'!$AP$25</c:f>
              <c:strCache>
                <c:ptCount val="1"/>
                <c:pt idx="0">
                  <c:v>0</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BLER'!$AP$29:$AP$129</c:f>
              <c:numCache>
                <c:formatCode>0.0000;[Red]0.0000</c:formatCode>
                <c:ptCount val="101"/>
              </c:numCache>
            </c:numRef>
          </c:yVal>
        </c:ser>
        <c:ser>
          <c:idx val="10"/>
          <c:order val="10"/>
          <c:tx>
            <c:strRef>
              <c:f>'Case 4 BLER'!$AQ$25</c:f>
              <c:strCache>
                <c:ptCount val="1"/>
                <c:pt idx="0">
                  <c:v>0</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BLER'!$AQ$29:$AQ$129</c:f>
              <c:numCache>
                <c:formatCode>0.0000;[Red]0.0000</c:formatCode>
                <c:ptCount val="101"/>
              </c:numCache>
            </c:numRef>
          </c:yVal>
        </c:ser>
        <c:ser>
          <c:idx val="13"/>
          <c:order val="11"/>
          <c:tx>
            <c:strRef>
              <c:f>'Case 4 BLER'!$AR$25</c:f>
              <c:strCache>
                <c:ptCount val="1"/>
                <c:pt idx="0">
                  <c:v>0</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BLER'!$AR$29:$AR$129</c:f>
              <c:numCache>
                <c:formatCode>0.0000;[Red]0.0000</c:formatCode>
                <c:ptCount val="101"/>
              </c:numCache>
            </c:numRef>
          </c:yVal>
        </c:ser>
        <c:ser>
          <c:idx val="14"/>
          <c:order val="12"/>
          <c:tx>
            <c:strRef>
              <c:f>'Case 4 BLER'!$AS$25</c:f>
              <c:strCache>
                <c:ptCount val="1"/>
                <c:pt idx="0">
                  <c:v>0</c:v>
                </c:pt>
              </c:strCache>
            </c:strRef>
          </c:tx>
          <c:spPr>
            <a:ln w="28575"/>
          </c:spPr>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BLER'!$AS$29:$AS$129</c:f>
              <c:numCache>
                <c:formatCode>0.0000;[Red]0.0000</c:formatCode>
                <c:ptCount val="101"/>
              </c:numCache>
            </c:numRef>
          </c:yVal>
        </c:ser>
        <c:ser>
          <c:idx val="15"/>
          <c:order val="13"/>
          <c:tx>
            <c:strRef>
              <c:f>'Case 4 BLER'!$AT$25</c:f>
              <c:strCache>
                <c:ptCount val="1"/>
                <c:pt idx="0">
                  <c:v>0</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BLER'!$AT$29:$AT$129</c:f>
              <c:numCache>
                <c:formatCode>0.0000;[Red]0.0000</c:formatCode>
                <c:ptCount val="101"/>
              </c:numCache>
            </c:numRef>
          </c:yVal>
        </c:ser>
        <c:ser>
          <c:idx val="16"/>
          <c:order val="14"/>
          <c:tx>
            <c:strRef>
              <c:f>'Case 4 BLER'!$AU$25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BLER'!$AU$29:$AU$129</c:f>
              <c:numCache>
                <c:formatCode>0.0000;[Red]0.0000</c:formatCode>
                <c:ptCount val="101"/>
              </c:numCache>
            </c:numRef>
          </c:yVal>
        </c:ser>
        <c:ser>
          <c:idx val="17"/>
          <c:order val="15"/>
          <c:tx>
            <c:strRef>
              <c:f>'Case 4 BLER'!$AV$25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BLER'!$AV$29:$AV$129</c:f>
              <c:numCache>
                <c:formatCode>0.0000;[Red]0.0000</c:formatCode>
                <c:ptCount val="101"/>
              </c:numCache>
            </c:numRef>
          </c:yVal>
        </c:ser>
        <c:ser>
          <c:idx val="18"/>
          <c:order val="16"/>
          <c:tx>
            <c:strRef>
              <c:f>'Case 4 BLER'!$AW$25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BLER'!$AW$29:$AW$129</c:f>
              <c:numCache>
                <c:formatCode>0.0000;[Red]0.0000</c:formatCode>
                <c:ptCount val="101"/>
              </c:numCache>
            </c:numRef>
          </c:yVal>
        </c:ser>
        <c:ser>
          <c:idx val="19"/>
          <c:order val="17"/>
          <c:tx>
            <c:strRef>
              <c:f>'Case 4 BLER'!$AX$25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BLER'!$AX$29:$AX$129</c:f>
              <c:numCache>
                <c:formatCode>0.0000;[Red]0.0000</c:formatCode>
                <c:ptCount val="101"/>
              </c:numCache>
            </c:numRef>
          </c:yVal>
        </c:ser>
        <c:ser>
          <c:idx val="20"/>
          <c:order val="18"/>
          <c:tx>
            <c:strRef>
              <c:f>'Case 4 BLER'!$AY$25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BLER'!$AY$29:$AY$129</c:f>
              <c:numCache>
                <c:formatCode>0.0000;[Red]0.0000</c:formatCode>
                <c:ptCount val="101"/>
              </c:numCache>
            </c:numRef>
          </c:yVal>
        </c:ser>
        <c:ser>
          <c:idx val="21"/>
          <c:order val="19"/>
          <c:tx>
            <c:strRef>
              <c:f>'Case 4 BLER'!$AZ$25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BLER'!$AZ$29:$AZ$129</c:f>
              <c:numCache>
                <c:formatCode>0.0000;[Red]0.0000</c:formatCode>
                <c:ptCount val="101"/>
              </c:numCache>
            </c:numRef>
          </c:yVal>
        </c:ser>
        <c:ser>
          <c:idx val="22"/>
          <c:order val="20"/>
          <c:tx>
            <c:strRef>
              <c:f>'Case 4 BLER'!$BA$25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BLER'!$BA$29:$BA$129</c:f>
              <c:numCache>
                <c:formatCode>0.0000;[Red]0.0000</c:formatCode>
                <c:ptCount val="101"/>
              </c:numCache>
            </c:numRef>
          </c:yVal>
        </c:ser>
        <c:ser>
          <c:idx val="23"/>
          <c:order val="21"/>
          <c:tx>
            <c:strRef>
              <c:f>'Case 4 BLER'!$BB$25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BLER'!$BB$29:$BB$129</c:f>
              <c:numCache>
                <c:formatCode>0.0000;[Red]0.0000</c:formatCode>
                <c:ptCount val="101"/>
              </c:numCache>
            </c:numRef>
          </c:yVal>
        </c:ser>
        <c:ser>
          <c:idx val="24"/>
          <c:order val="22"/>
          <c:tx>
            <c:strRef>
              <c:f>'Case 4 BLER'!$BC$25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BLER'!$BC$29:$BC$129</c:f>
              <c:numCache>
                <c:formatCode>0.0000;[Red]0.0000</c:formatCode>
                <c:ptCount val="101"/>
              </c:numCache>
            </c:numRef>
          </c:yVal>
        </c:ser>
        <c:ser>
          <c:idx val="25"/>
          <c:order val="23"/>
          <c:tx>
            <c:strRef>
              <c:f>'Case 4 BLER'!$BD$25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BLER'!$BD$29:$BD$129</c:f>
              <c:numCache>
                <c:formatCode>0.0000;[Red]0.0000</c:formatCode>
                <c:ptCount val="101"/>
              </c:numCache>
            </c:numRef>
          </c:yVal>
        </c:ser>
        <c:axId val="163010816"/>
        <c:axId val="163021184"/>
      </c:scatterChart>
      <c:valAx>
        <c:axId val="163010816"/>
        <c:scaling>
          <c:orientation val="minMax"/>
          <c:min val="8"/>
        </c:scaling>
        <c:axPos val="b"/>
        <c:majorGridlines/>
        <c:title>
          <c:tx>
            <c:rich>
              <a:bodyPr/>
              <a:lstStyle/>
              <a:p>
                <a:pPr>
                  <a:defRPr lang="en-US"/>
                </a:pPr>
                <a:r>
                  <a:rPr lang="en-US"/>
                  <a:t>SNR</a:t>
                </a:r>
              </a:p>
            </c:rich>
          </c:tx>
          <c:layout>
            <c:manualLayout>
              <c:xMode val="edge"/>
              <c:yMode val="edge"/>
              <c:x val="0.39089936953757443"/>
              <c:y val="0.91117042071871301"/>
            </c:manualLayout>
          </c:layout>
        </c:title>
        <c:numFmt formatCode="0.00" sourceLinked="0"/>
        <c:majorTickMark val="cross"/>
        <c:minorTickMark val="cross"/>
        <c:tickLblPos val="low"/>
        <c:spPr>
          <a:ln/>
        </c:spPr>
        <c:txPr>
          <a:bodyPr rot="0" vert="horz"/>
          <a:lstStyle/>
          <a:p>
            <a:pPr>
              <a:defRPr lang="en-US"/>
            </a:pPr>
            <a:endParaRPr lang="en-US"/>
          </a:p>
        </c:txPr>
        <c:crossAx val="163021184"/>
        <c:crossesAt val="1.0000000000000005E-2"/>
        <c:crossBetween val="midCat"/>
        <c:majorUnit val="2"/>
        <c:minorUnit val="0.5"/>
      </c:valAx>
      <c:valAx>
        <c:axId val="163021184"/>
        <c:scaling>
          <c:logBase val="10"/>
          <c:orientation val="minMax"/>
          <c:max val="1"/>
          <c:min val="1.0000000000000005E-2"/>
        </c:scaling>
        <c:axPos val="l"/>
        <c:majorGridlines/>
        <c:title>
          <c:tx>
            <c:rich>
              <a:bodyPr/>
              <a:lstStyle/>
              <a:p>
                <a:pPr>
                  <a:defRPr lang="en-US"/>
                </a:pPr>
                <a:r>
                  <a:rPr lang="en-US"/>
                  <a:t>BLER</a:t>
                </a:r>
              </a:p>
            </c:rich>
          </c:tx>
          <c:layout>
            <c:manualLayout>
              <c:xMode val="edge"/>
              <c:yMode val="edge"/>
              <c:x val="6.3211997068385734E-3"/>
              <c:y val="0.35294099348692531"/>
            </c:manualLayout>
          </c:layout>
        </c:title>
        <c:numFmt formatCode="0.E+00" sourceLinked="0"/>
        <c:majorTickMark val="cross"/>
        <c:minorTickMark val="out"/>
        <c:tickLblPos val="low"/>
        <c:spPr>
          <a:ln/>
        </c:spPr>
        <c:txPr>
          <a:bodyPr rot="0" vert="horz"/>
          <a:lstStyle/>
          <a:p>
            <a:pPr>
              <a:defRPr lang="en-US"/>
            </a:pPr>
            <a:endParaRPr lang="en-US"/>
          </a:p>
        </c:txPr>
        <c:crossAx val="163010816"/>
        <c:crosses val="autoZero"/>
        <c:crossBetween val="midCat"/>
      </c:valAx>
    </c:plotArea>
    <c:legend>
      <c:legendPos val="r"/>
      <c:layout>
        <c:manualLayout>
          <c:xMode val="edge"/>
          <c:yMode val="edge"/>
          <c:x val="0.90153891303030498"/>
          <c:y val="1.22549312933979E-2"/>
          <c:w val="9.5897483923018847E-2"/>
          <c:h val="0.98039450347183199"/>
        </c:manualLayout>
      </c:layout>
      <c:txPr>
        <a:bodyPr/>
        <a:lstStyle/>
        <a:p>
          <a:pPr>
            <a:defRPr lang="en-US"/>
          </a:pPr>
          <a:endParaRPr lang="en-US"/>
        </a:p>
      </c:txPr>
    </c:legend>
    <c:plotVisOnly val="1"/>
    <c:dispBlanksAs val="gap"/>
  </c:chart>
  <c:printSettings>
    <c:headerFooter alignWithMargins="0"/>
    <c:pageMargins b="1" l="0.75000000000001388" r="0.75000000000001388" t="1" header="0.5" footer="0.5"/>
    <c:pageSetup paperSize="9" orientation="landscape" horizontalDpi="300" verticalDpi="300"/>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4 BLER'!$B$155</c:f>
              <c:strCache>
                <c:ptCount val="1"/>
                <c:pt idx="0">
                  <c:v>Huawei W-OFDM</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4 BLER'!$C$155</c:f>
              <c:strCache>
                <c:ptCount val="1"/>
                <c:pt idx="0">
                  <c:v>ZTE FB-OFDM</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BLER'!$C$156:$C$254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4 BLER'!$D$155</c:f>
              <c:strCache>
                <c:ptCount val="1"/>
                <c:pt idx="0">
                  <c:v>Company2</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BLER'!$D$156:$D$254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4 BLER'!$E$155</c:f>
              <c:strCache>
                <c:ptCount val="1"/>
                <c:pt idx="0">
                  <c:v>CompanyX</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BLER'!$E$156:$E$254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4 BLER'!$F$155</c:f>
              <c:strCache>
                <c:ptCount val="1"/>
                <c:pt idx="0">
                  <c:v>CompanyX</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BLER'!$F$156:$F$254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4 BLER'!$G$155</c:f>
              <c:strCache>
                <c:ptCount val="1"/>
                <c:pt idx="0">
                  <c:v>CompanyX</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BLER'!$G$156:$G$254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4 BLER'!$H$155</c:f>
              <c:strCache>
                <c:ptCount val="1"/>
                <c:pt idx="0">
                  <c:v>CompanyX</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BLER'!$H$156:$H$254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4 BLER'!$I$155</c:f>
              <c:strCache>
                <c:ptCount val="1"/>
                <c:pt idx="0">
                  <c:v>CompanyX</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BLER'!$I$156:$I$254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4 BLER'!$J$155</c:f>
              <c:strCache>
                <c:ptCount val="1"/>
                <c:pt idx="0">
                  <c:v>CompanyX</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BLER'!$J$156:$J$254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4 BLER'!$K$155</c:f>
              <c:strCache>
                <c:ptCount val="1"/>
                <c:pt idx="0">
                  <c:v>0</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BLER'!$K$156:$K$254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4 BLER'!$L$155</c:f>
              <c:strCache>
                <c:ptCount val="1"/>
                <c:pt idx="0">
                  <c:v>0</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BLER'!$L$156:$L$254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4 BLER'!$M$155</c:f>
              <c:strCache>
                <c:ptCount val="1"/>
                <c:pt idx="0">
                  <c:v>0</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BLER'!$M$156:$M$254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4 BLER'!$N$155</c:f>
              <c:strCache>
                <c:ptCount val="1"/>
                <c:pt idx="0">
                  <c:v>0</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BLER'!$N$156:$N$254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4 BLER'!$O$155</c:f>
              <c:strCache>
                <c:ptCount val="1"/>
                <c:pt idx="0">
                  <c:v>0</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BLER'!$O$156:$O$254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4 BLER'!$P$155</c:f>
              <c:strCache>
                <c:ptCount val="1"/>
                <c:pt idx="0">
                  <c:v>0</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BLER'!$P$156:$P$254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4 BLER'!$Q$155</c:f>
              <c:strCache>
                <c:ptCount val="1"/>
                <c:pt idx="0">
                  <c:v>0</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BLER'!$Q$156:$Q$254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4 BLER'!$R$155</c:f>
              <c:strCache>
                <c:ptCount val="1"/>
                <c:pt idx="0">
                  <c:v>0</c:v>
                </c:pt>
              </c:strCache>
            </c:strRef>
          </c:tx>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BLER'!$R$156:$R$254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4 BLER'!$S$155</c:f>
              <c:strCache>
                <c:ptCount val="1"/>
                <c:pt idx="0">
                  <c:v>0</c:v>
                </c:pt>
              </c:strCache>
            </c:strRef>
          </c:tx>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BLER'!$S$156:$S$254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4 BLER'!$T$155</c:f>
              <c:strCache>
                <c:ptCount val="1"/>
                <c:pt idx="0">
                  <c:v>0</c:v>
                </c:pt>
              </c:strCache>
            </c:strRef>
          </c:tx>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BLER'!$T$156:$T$254</c:f>
              <c:numCache>
                <c:formatCode>0.000_ </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4 BLER'!$U$155</c:f>
              <c:strCache>
                <c:ptCount val="1"/>
                <c:pt idx="0">
                  <c:v>0</c:v>
                </c:pt>
              </c:strCache>
            </c:strRef>
          </c:tx>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BLER'!$U$156:$U$254</c:f>
              <c:numCache>
                <c:formatCode>0.000_ </c:formatCode>
                <c:ptCount val="99"/>
              </c:numCache>
            </c:numRef>
          </c:yVal>
        </c:ser>
        <c:ser>
          <c:idx val="20"/>
          <c:order val="20"/>
          <c:tx>
            <c:strRef>
              <c:f>'Case 4 BLER'!$V$155</c:f>
              <c:strCache>
                <c:ptCount val="1"/>
                <c:pt idx="0">
                  <c:v>0</c:v>
                </c:pt>
              </c:strCache>
            </c:strRef>
          </c:tx>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BLER'!$V$156:$V$254</c:f>
              <c:numCache>
                <c:formatCode>0.000_ </c:formatCode>
                <c:ptCount val="99"/>
              </c:numCache>
            </c:numRef>
          </c:yVal>
        </c:ser>
        <c:ser>
          <c:idx val="21"/>
          <c:order val="21"/>
          <c:tx>
            <c:strRef>
              <c:f>'Case 4 BLER'!$W$155</c:f>
              <c:strCache>
                <c:ptCount val="1"/>
                <c:pt idx="0">
                  <c:v>0</c:v>
                </c:pt>
              </c:strCache>
            </c:strRef>
          </c:tx>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BLER'!$W$156:$W$254</c:f>
              <c:numCache>
                <c:formatCode>0.000_ </c:formatCode>
                <c:ptCount val="99"/>
              </c:numCache>
            </c:numRef>
          </c:yVal>
        </c:ser>
        <c:ser>
          <c:idx val="22"/>
          <c:order val="22"/>
          <c:tx>
            <c:strRef>
              <c:f>'Case 4 BLER'!$X$155</c:f>
              <c:strCache>
                <c:ptCount val="1"/>
                <c:pt idx="0">
                  <c:v>0</c:v>
                </c:pt>
              </c:strCache>
            </c:strRef>
          </c:tx>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BLER'!$X$156:$X$254</c:f>
              <c:numCache>
                <c:formatCode>0.000_ </c:formatCode>
                <c:ptCount val="99"/>
              </c:numCache>
            </c:numRef>
          </c:yVal>
        </c:ser>
        <c:ser>
          <c:idx val="23"/>
          <c:order val="23"/>
          <c:tx>
            <c:strRef>
              <c:f>'Case 4 BLER'!$Y$155</c:f>
              <c:strCache>
                <c:ptCount val="1"/>
                <c:pt idx="0">
                  <c:v>0</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BLER'!$Y$156:$Y$254</c:f>
              <c:numCache>
                <c:formatCode>0.000_ </c:formatCode>
                <c:ptCount val="99"/>
              </c:numCache>
            </c:numRef>
          </c:yVal>
        </c:ser>
        <c:ser>
          <c:idx val="24"/>
          <c:order val="24"/>
          <c:tx>
            <c:strRef>
              <c:f>'Case 4 BLER'!$Z$155</c:f>
              <c:strCache>
                <c:ptCount val="1"/>
                <c:pt idx="0">
                  <c:v>0</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BLER'!$Z$156:$Z$254</c:f>
              <c:numCache>
                <c:formatCode>0.000_ </c:formatCode>
                <c:ptCount val="99"/>
              </c:numCache>
            </c:numRef>
          </c:yVal>
        </c:ser>
        <c:ser>
          <c:idx val="25"/>
          <c:order val="25"/>
          <c:tx>
            <c:strRef>
              <c:f>'Case 4 BLER'!$AA$155</c:f>
              <c:strCache>
                <c:ptCount val="1"/>
                <c:pt idx="0">
                  <c:v>0</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BLER'!$AA$156:$AA$254</c:f>
              <c:numCache>
                <c:formatCode>0.000_ </c:formatCode>
                <c:ptCount val="99"/>
              </c:numCache>
            </c:numRef>
          </c:yVal>
        </c:ser>
        <c:ser>
          <c:idx val="26"/>
          <c:order val="26"/>
          <c:tx>
            <c:strRef>
              <c:f>'Case 4 BLER'!$AB$155</c:f>
              <c:strCache>
                <c:ptCount val="1"/>
                <c:pt idx="0">
                  <c:v>0</c:v>
                </c:pt>
              </c:strCache>
            </c:strRef>
          </c:tx>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BLER'!$AB$156:$AB$254</c:f>
              <c:numCache>
                <c:formatCode>0.000_ </c:formatCode>
                <c:ptCount val="99"/>
              </c:numCache>
            </c:numRef>
          </c:yVal>
        </c:ser>
        <c:ser>
          <c:idx val="27"/>
          <c:order val="27"/>
          <c:tx>
            <c:strRef>
              <c:f>'Case 4 BLER'!$AC$155</c:f>
              <c:strCache>
                <c:ptCount val="1"/>
                <c:pt idx="0">
                  <c:v>0</c:v>
                </c:pt>
              </c:strCache>
            </c:strRef>
          </c:tx>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BLER'!$AC$156:$AC$254</c:f>
              <c:numCache>
                <c:formatCode>0.000_ </c:formatCode>
                <c:ptCount val="99"/>
              </c:numCache>
            </c:numRef>
          </c:yVal>
        </c:ser>
        <c:ser>
          <c:idx val="28"/>
          <c:order val="28"/>
          <c:tx>
            <c:strRef>
              <c:f>'Case 4 BLER'!$AD$155</c:f>
              <c:strCache>
                <c:ptCount val="1"/>
                <c:pt idx="0">
                  <c:v>0</c:v>
                </c:pt>
              </c:strCache>
            </c:strRef>
          </c:tx>
          <c:marker>
            <c:symbol val="none"/>
          </c:marker>
          <c:xVal>
            <c:numRef>
              <c:f>'Case 4 BLER'!$AE$156:$AE$254</c:f>
              <c:numCache>
                <c:formatCode>0.00</c:formatCode>
                <c:ptCount val="99"/>
                <c:pt idx="0">
                  <c:v>0.86128612861286102</c:v>
                </c:pt>
                <c:pt idx="1">
                  <c:v>0.763376337633763</c:v>
                </c:pt>
                <c:pt idx="2">
                  <c:v>0.67096709670967103</c:v>
                </c:pt>
                <c:pt idx="3">
                  <c:v>0.58715871587158697</c:v>
                </c:pt>
                <c:pt idx="4">
                  <c:v>0.52095209520952102</c:v>
                </c:pt>
                <c:pt idx="5">
                  <c:v>0.47664766476647702</c:v>
                </c:pt>
                <c:pt idx="6">
                  <c:v>0.44944494449444899</c:v>
                </c:pt>
                <c:pt idx="7">
                  <c:v>0.42684268426842698</c:v>
                </c:pt>
                <c:pt idx="8">
                  <c:v>0.41794179417941801</c:v>
                </c:pt>
                <c:pt idx="9">
                  <c:v>0.40964096409640999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BLER'!$AD$156:$AD$254</c:f>
              <c:numCache>
                <c:formatCode>0.000_ </c:formatCode>
                <c:ptCount val="99"/>
              </c:numCache>
            </c:numRef>
          </c:yVal>
        </c:ser>
        <c:axId val="163334400"/>
        <c:axId val="163348864"/>
      </c:scatterChart>
      <c:valAx>
        <c:axId val="163334400"/>
        <c:scaling>
          <c:logBase val="10"/>
          <c:orientation val="minMax"/>
          <c:max val="1"/>
          <c:min val="1.0000000000000005E-2"/>
        </c:scaling>
        <c:axPos val="b"/>
        <c:majorGridlines/>
        <c:title>
          <c:tx>
            <c:rich>
              <a:bodyPr/>
              <a:lstStyle/>
              <a:p>
                <a:pPr>
                  <a:defRPr lang="ja-JP"/>
                </a:pPr>
                <a:r>
                  <a:rPr lang="en-US"/>
                  <a:t>BLER</a:t>
                </a:r>
              </a:p>
            </c:rich>
          </c:tx>
          <c:layout>
            <c:manualLayout>
              <c:xMode val="edge"/>
              <c:yMode val="edge"/>
              <c:x val="0.38045945287767247"/>
              <c:y val="0.92089267540215902"/>
            </c:manualLayout>
          </c:layout>
        </c:title>
        <c:numFmt formatCode="0.E+00" sourceLinked="0"/>
        <c:majorTickMark val="cross"/>
        <c:minorTickMark val="cross"/>
        <c:tickLblPos val="nextTo"/>
        <c:txPr>
          <a:bodyPr rot="0" vert="horz"/>
          <a:lstStyle/>
          <a:p>
            <a:pPr>
              <a:defRPr lang="ja-JP"/>
            </a:pPr>
            <a:endParaRPr lang="en-US"/>
          </a:p>
        </c:txPr>
        <c:crossAx val="163348864"/>
        <c:crossesAt val="-0.5"/>
        <c:crossBetween val="midCat"/>
      </c:valAx>
      <c:valAx>
        <c:axId val="163348864"/>
        <c:scaling>
          <c:orientation val="minMax"/>
          <c:max val="0.1"/>
          <c:min val="-0.1"/>
        </c:scaling>
        <c:axPos val="l"/>
        <c:majorGridlines/>
        <c:title>
          <c:tx>
            <c:rich>
              <a:bodyPr/>
              <a:lstStyle/>
              <a:p>
                <a:pPr>
                  <a:defRPr lang="ja-JP"/>
                </a:pPr>
                <a:r>
                  <a:rPr lang="en-US"/>
                  <a:t>Deviation </a:t>
                </a: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6333440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charts/chart48.xml><?xml version="1.0" encoding="utf-8"?>
<c:chartSpace xmlns:c="http://schemas.openxmlformats.org/drawingml/2006/chart" xmlns:a="http://schemas.openxmlformats.org/drawingml/2006/main" xmlns:r="http://schemas.openxmlformats.org/officeDocument/2006/relationships">
  <c:lang val="en-US"/>
  <c:clrMapOvr bg1="lt1" tx1="dk1" bg2="lt2" tx2="dk2" accent1="accent1" accent2="accent2" accent3="accent3" accent4="accent4" accent5="accent5" accent6="accent6" hlink="hlink" folHlink="folHlink"/>
  <c:chart>
    <c:plotArea>
      <c:layout>
        <c:manualLayout>
          <c:layoutTarget val="inner"/>
          <c:xMode val="edge"/>
          <c:yMode val="edge"/>
          <c:x val="2.7179500791016206E-2"/>
          <c:y val="3.9215780138873411E-2"/>
          <c:w val="0.88717993148033403"/>
          <c:h val="0.84559025924445663"/>
        </c:manualLayout>
      </c:layout>
      <c:scatterChart>
        <c:scatterStyle val="lineMarker"/>
        <c:ser>
          <c:idx val="0"/>
          <c:order val="0"/>
          <c:tx>
            <c:strRef>
              <c:f>'Case 4 BLER'!$B$155</c:f>
              <c:strCache>
                <c:ptCount val="1"/>
                <c:pt idx="0">
                  <c:v>Huawei W-OFDM</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BLER'!$AG$156:$AG$254</c:f>
              <c:numCache>
                <c:formatCode>0.000_ </c:formatCode>
                <c:ptCount val="99"/>
                <c:pt idx="0">
                  <c:v>5.3694334433443514E-2</c:v>
                </c:pt>
                <c:pt idx="1">
                  <c:v>8.2389903990399027E-2</c:v>
                </c:pt>
                <c:pt idx="2">
                  <c:v>0.12148591359135896</c:v>
                </c:pt>
                <c:pt idx="3">
                  <c:v>0.16288245324532447</c:v>
                </c:pt>
                <c:pt idx="4">
                  <c:v>0.181479612961296</c:v>
                </c:pt>
                <c:pt idx="5">
                  <c:v>0.20577756275627546</c:v>
                </c:pt>
                <c:pt idx="6">
                  <c:v>0.22147624762476253</c:v>
                </c:pt>
                <c:pt idx="7">
                  <c:v>0.23112541254125396</c:v>
                </c:pt>
                <c:pt idx="8">
                  <c:v>0.23662479747974796</c:v>
                </c:pt>
                <c:pt idx="9">
                  <c:v>0.23837440244024402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
          <c:order val="1"/>
          <c:tx>
            <c:strRef>
              <c:f>'Case 4 BLER'!$AH$155</c:f>
              <c:strCache>
                <c:ptCount val="1"/>
                <c:pt idx="0">
                  <c:v>ZTE FB-OFDM</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BLER'!$AH$156:$AH$254</c:f>
              <c:numCache>
                <c:formatCode>0.000_ </c:formatCode>
                <c:ptCount val="99"/>
                <c:pt idx="0">
                  <c:v>-5.3694334433443514E-2</c:v>
                </c:pt>
                <c:pt idx="1">
                  <c:v>-8.2389903990399027E-2</c:v>
                </c:pt>
                <c:pt idx="2">
                  <c:v>-0.12148591359135902</c:v>
                </c:pt>
                <c:pt idx="3">
                  <c:v>-0.16288245324532452</c:v>
                </c:pt>
                <c:pt idx="4">
                  <c:v>-0.18147961296129594</c:v>
                </c:pt>
                <c:pt idx="5">
                  <c:v>-0.20577756275627551</c:v>
                </c:pt>
                <c:pt idx="6">
                  <c:v>-0.22147624762476248</c:v>
                </c:pt>
                <c:pt idx="7">
                  <c:v>-0.23112541254125402</c:v>
                </c:pt>
                <c:pt idx="8">
                  <c:v>-0.23662479747974802</c:v>
                </c:pt>
                <c:pt idx="9">
                  <c:v>-0.23837440244024399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2"/>
          <c:order val="2"/>
          <c:tx>
            <c:strRef>
              <c:f>'Case 4 BLER'!$AI$155</c:f>
              <c:strCache>
                <c:ptCount val="1"/>
                <c:pt idx="0">
                  <c:v>Company2</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BLER'!$AI$156:$AI$254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3"/>
          <c:order val="3"/>
          <c:tx>
            <c:strRef>
              <c:f>'Case 4 BLER'!$AJ$155</c:f>
              <c:strCache>
                <c:ptCount val="1"/>
                <c:pt idx="0">
                  <c:v>CompanyX</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BLER'!$AJ$156:$AJ$254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4"/>
          <c:order val="4"/>
          <c:tx>
            <c:strRef>
              <c:f>'Case 4 BLER'!$AK$155</c:f>
              <c:strCache>
                <c:ptCount val="1"/>
                <c:pt idx="0">
                  <c:v>CompanyX</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BLER'!$AK$156:$AK$254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5"/>
          <c:order val="5"/>
          <c:tx>
            <c:strRef>
              <c:f>'Case 4 BLER'!$AL$155</c:f>
              <c:strCache>
                <c:ptCount val="1"/>
                <c:pt idx="0">
                  <c:v>CompanyX</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BLER'!$AL$156:$AL$254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6"/>
          <c:order val="6"/>
          <c:tx>
            <c:strRef>
              <c:f>'Case 4 BLER'!$AM$155</c:f>
              <c:strCache>
                <c:ptCount val="1"/>
                <c:pt idx="0">
                  <c:v>CompanyX</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BLER'!$AM$156:$AM$254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7"/>
          <c:order val="7"/>
          <c:tx>
            <c:strRef>
              <c:f>'Case 4 BLER'!$AN$155</c:f>
              <c:strCache>
                <c:ptCount val="1"/>
                <c:pt idx="0">
                  <c:v>CompanyX</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BLER'!$AN$156:$AN$254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1"/>
          <c:order val="8"/>
          <c:tx>
            <c:strRef>
              <c:f>'Case 4 BLER'!$J$155</c:f>
              <c:strCache>
                <c:ptCount val="1"/>
                <c:pt idx="0">
                  <c:v>CompanyX</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BLER'!$AO$156:$AO$254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9"/>
          <c:order val="9"/>
          <c:tx>
            <c:strRef>
              <c:f>'Case 4 BLER'!$AP$155</c:f>
              <c:strCache>
                <c:ptCount val="1"/>
                <c:pt idx="0">
                  <c:v>0</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BLER'!$AP$156:$AP$254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8"/>
          <c:order val="10"/>
          <c:tx>
            <c:strRef>
              <c:f>'Case 4 BLER'!$AQ$155</c:f>
              <c:strCache>
                <c:ptCount val="1"/>
                <c:pt idx="0">
                  <c:v>0</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BLER'!$AQ$156:$AQ$254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2"/>
          <c:order val="11"/>
          <c:tx>
            <c:strRef>
              <c:f>'Case 4 BLER'!$AR$155</c:f>
              <c:strCache>
                <c:ptCount val="1"/>
                <c:pt idx="0">
                  <c:v>0</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BLER'!$AR$156:$AR$254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0"/>
          <c:order val="12"/>
          <c:tx>
            <c:strRef>
              <c:f>'Case 4 BLER'!$AS$155</c:f>
              <c:strCache>
                <c:ptCount val="1"/>
                <c:pt idx="0">
                  <c:v>0</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BLER'!$AS$156:$AS$254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3"/>
          <c:order val="13"/>
          <c:tx>
            <c:strRef>
              <c:f>'Case 4 BLER'!$AT$155</c:f>
              <c:strCache>
                <c:ptCount val="1"/>
                <c:pt idx="0">
                  <c:v>0</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BLER'!$AT$156:$AT$254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4"/>
          <c:order val="14"/>
          <c:tx>
            <c:strRef>
              <c:f>'Case 4 BLER'!$AU$155</c:f>
              <c:strCache>
                <c:ptCount val="1"/>
                <c:pt idx="0">
                  <c:v>0</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BLER'!$AU$156:$AU$254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5"/>
          <c:order val="15"/>
          <c:tx>
            <c:strRef>
              <c:f>'Case 4 BLER'!$AV$155</c:f>
              <c:strCache>
                <c:ptCount val="1"/>
                <c:pt idx="0">
                  <c:v>0</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BLER'!$AV$156:$AV$254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6"/>
          <c:order val="16"/>
          <c:tx>
            <c:strRef>
              <c:f>'Case 4 BLER'!$AW$155</c:f>
              <c:strCache>
                <c:ptCount val="1"/>
                <c:pt idx="0">
                  <c:v>0</c:v>
                </c:pt>
              </c:strCache>
            </c:strRef>
          </c:tx>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BLER'!$AW$156:$AW$254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7"/>
          <c:order val="17"/>
          <c:tx>
            <c:strRef>
              <c:f>'Case 4 BLER'!$AX$155</c:f>
              <c:strCache>
                <c:ptCount val="1"/>
                <c:pt idx="0">
                  <c:v>0</c:v>
                </c:pt>
              </c:strCache>
            </c:strRef>
          </c:tx>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BLER'!$AX$156:$AX$254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8"/>
          <c:order val="18"/>
          <c:tx>
            <c:strRef>
              <c:f>'Case 4 BLER'!$AY$155</c:f>
              <c:strCache>
                <c:ptCount val="1"/>
                <c:pt idx="0">
                  <c:v>0</c:v>
                </c:pt>
              </c:strCache>
            </c:strRef>
          </c:tx>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BLER'!$AY$156:$AY$254</c:f>
              <c:numCache>
                <c:formatCode>0.000_ </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er>
        <c:ser>
          <c:idx val="19"/>
          <c:order val="19"/>
          <c:tx>
            <c:strRef>
              <c:f>'Case 4 BLER'!$AZ$155</c:f>
              <c:strCache>
                <c:ptCount val="1"/>
                <c:pt idx="0">
                  <c:v>0</c:v>
                </c:pt>
              </c:strCache>
            </c:strRef>
          </c:tx>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BLER'!$AZ$156:$AZ$254</c:f>
              <c:numCache>
                <c:formatCode>0.000_ </c:formatCode>
                <c:ptCount val="99"/>
              </c:numCache>
            </c:numRef>
          </c:yVal>
        </c:ser>
        <c:ser>
          <c:idx val="20"/>
          <c:order val="20"/>
          <c:tx>
            <c:strRef>
              <c:f>'Case 4 BLER'!$BA$155</c:f>
              <c:strCache>
                <c:ptCount val="1"/>
                <c:pt idx="0">
                  <c:v>0</c:v>
                </c:pt>
              </c:strCache>
            </c:strRef>
          </c:tx>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BLER'!$BA$156:$BA$254</c:f>
              <c:numCache>
                <c:formatCode>0.000_ </c:formatCode>
                <c:ptCount val="99"/>
              </c:numCache>
            </c:numRef>
          </c:yVal>
        </c:ser>
        <c:ser>
          <c:idx val="21"/>
          <c:order val="21"/>
          <c:tx>
            <c:strRef>
              <c:f>'Case 4 BLER'!$BB$155</c:f>
              <c:strCache>
                <c:ptCount val="1"/>
                <c:pt idx="0">
                  <c:v>0</c:v>
                </c:pt>
              </c:strCache>
            </c:strRef>
          </c:tx>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BLER'!$BB$156:$BB$254</c:f>
              <c:numCache>
                <c:formatCode>0.000_ </c:formatCode>
                <c:ptCount val="99"/>
              </c:numCache>
            </c:numRef>
          </c:yVal>
        </c:ser>
        <c:ser>
          <c:idx val="22"/>
          <c:order val="22"/>
          <c:tx>
            <c:strRef>
              <c:f>'Case 4 BLER'!$BC$155</c:f>
              <c:strCache>
                <c:ptCount val="1"/>
                <c:pt idx="0">
                  <c:v>0</c:v>
                </c:pt>
              </c:strCache>
            </c:strRef>
          </c:tx>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BLER'!$BC$156:$BC$254</c:f>
              <c:numCache>
                <c:formatCode>0.000_ </c:formatCode>
                <c:ptCount val="99"/>
              </c:numCache>
            </c:numRef>
          </c:yVal>
        </c:ser>
        <c:ser>
          <c:idx val="23"/>
          <c:order val="23"/>
          <c:tx>
            <c:strRef>
              <c:f>'Case 4 BLER'!$BD$155</c:f>
              <c:strCache>
                <c:ptCount val="1"/>
                <c:pt idx="0">
                  <c:v>0</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BLER'!$BD$156:$BD$254</c:f>
              <c:numCache>
                <c:formatCode>0.000_ </c:formatCode>
                <c:ptCount val="99"/>
              </c:numCache>
            </c:numRef>
          </c:yVal>
        </c:ser>
        <c:ser>
          <c:idx val="24"/>
          <c:order val="24"/>
          <c:tx>
            <c:strRef>
              <c:f>'Case 4 BLER'!$BE$155</c:f>
              <c:strCache>
                <c:ptCount val="1"/>
                <c:pt idx="0">
                  <c:v>0</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BLER'!$BE$156:$BE$254</c:f>
              <c:numCache>
                <c:formatCode>0.000_ </c:formatCode>
                <c:ptCount val="99"/>
              </c:numCache>
            </c:numRef>
          </c:yVal>
        </c:ser>
        <c:ser>
          <c:idx val="25"/>
          <c:order val="25"/>
          <c:tx>
            <c:strRef>
              <c:f>'Case 4 BLER'!$BF$155</c:f>
              <c:strCache>
                <c:ptCount val="1"/>
                <c:pt idx="0">
                  <c:v>0</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BLER'!$BF$156:$BF$254</c:f>
              <c:numCache>
                <c:formatCode>0.000_ </c:formatCode>
                <c:ptCount val="99"/>
              </c:numCache>
            </c:numRef>
          </c:yVal>
        </c:ser>
        <c:ser>
          <c:idx val="26"/>
          <c:order val="26"/>
          <c:tx>
            <c:strRef>
              <c:f>'Case 4 BLER'!$BG$155</c:f>
              <c:strCache>
                <c:ptCount val="1"/>
                <c:pt idx="0">
                  <c:v>0</c:v>
                </c:pt>
              </c:strCache>
            </c:strRef>
          </c:tx>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BLER'!$BG$156:$BG$254</c:f>
              <c:numCache>
                <c:formatCode>0.000_ </c:formatCode>
                <c:ptCount val="99"/>
              </c:numCache>
            </c:numRef>
          </c:yVal>
        </c:ser>
        <c:ser>
          <c:idx val="27"/>
          <c:order val="27"/>
          <c:tx>
            <c:strRef>
              <c:f>'Case 4 BLER'!$BH$155</c:f>
              <c:strCache>
                <c:ptCount val="1"/>
                <c:pt idx="0">
                  <c:v>0</c:v>
                </c:pt>
              </c:strCache>
            </c:strRef>
          </c:tx>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BLER'!$BH$156:$BH$254</c:f>
              <c:numCache>
                <c:formatCode>0.000_ </c:formatCode>
                <c:ptCount val="99"/>
              </c:numCache>
            </c:numRef>
          </c:yVal>
        </c:ser>
        <c:ser>
          <c:idx val="28"/>
          <c:order val="28"/>
          <c:tx>
            <c:strRef>
              <c:f>'Case 4 BLER'!$BI$155</c:f>
              <c:strCache>
                <c:ptCount val="1"/>
                <c:pt idx="0">
                  <c:v>0</c:v>
                </c:pt>
              </c:strCache>
            </c:strRef>
          </c:tx>
          <c:marker>
            <c:symbol val="none"/>
          </c:marker>
          <c:xVal>
            <c:numRef>
              <c:f>'Case 4 BLER'!$BJ$156:$BJ$254</c:f>
              <c:numCache>
                <c:formatCode>0.00</c:formatCode>
                <c:ptCount val="99"/>
                <c:pt idx="0">
                  <c:v>0.83299433443344351</c:v>
                </c:pt>
                <c:pt idx="1">
                  <c:v>0.715689903990399</c:v>
                </c:pt>
                <c:pt idx="2">
                  <c:v>0.59678591359135902</c:v>
                </c:pt>
                <c:pt idx="3">
                  <c:v>0.4861824532453245</c:v>
                </c:pt>
                <c:pt idx="4">
                  <c:v>0.41077961296129595</c:v>
                </c:pt>
                <c:pt idx="5">
                  <c:v>0.3454775627562755</c:v>
                </c:pt>
                <c:pt idx="6">
                  <c:v>0.3034762476247625</c:v>
                </c:pt>
                <c:pt idx="7">
                  <c:v>0.277125412541254</c:v>
                </c:pt>
                <c:pt idx="8">
                  <c:v>0.25932479747974801</c:v>
                </c:pt>
                <c:pt idx="9">
                  <c:v>0.249674402440244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BLER'!$BI$156:$BI$254</c:f>
              <c:numCache>
                <c:formatCode>0.000_ </c:formatCode>
                <c:ptCount val="99"/>
              </c:numCache>
            </c:numRef>
          </c:yVal>
        </c:ser>
        <c:axId val="163678080"/>
        <c:axId val="163704832"/>
      </c:scatterChart>
      <c:valAx>
        <c:axId val="163678080"/>
        <c:scaling>
          <c:logBase val="10"/>
          <c:orientation val="minMax"/>
          <c:max val="1"/>
          <c:min val="1.0000000000000005E-2"/>
        </c:scaling>
        <c:axPos val="b"/>
        <c:majorGridlines/>
        <c:title>
          <c:tx>
            <c:rich>
              <a:bodyPr/>
              <a:lstStyle/>
              <a:p>
                <a:pPr>
                  <a:defRPr lang="ja-JP"/>
                </a:pPr>
                <a:r>
                  <a:rPr lang="en-US"/>
                  <a:t>BLER</a:t>
                </a:r>
                <a:endParaRPr/>
              </a:p>
            </c:rich>
          </c:tx>
          <c:layout>
            <c:manualLayout>
              <c:xMode val="edge"/>
              <c:yMode val="edge"/>
              <c:x val="0.38045945287767252"/>
              <c:y val="0.92089267540215902"/>
            </c:manualLayout>
          </c:layout>
        </c:title>
        <c:numFmt formatCode="0.E+00" sourceLinked="0"/>
        <c:majorTickMark val="cross"/>
        <c:minorTickMark val="cross"/>
        <c:tickLblPos val="nextTo"/>
        <c:txPr>
          <a:bodyPr rot="0" vert="horz"/>
          <a:lstStyle/>
          <a:p>
            <a:pPr>
              <a:defRPr lang="ja-JP"/>
            </a:pPr>
            <a:endParaRPr lang="en-US"/>
          </a:p>
        </c:txPr>
        <c:crossAx val="163704832"/>
        <c:crossesAt val="-0.5"/>
        <c:crossBetween val="midCat"/>
      </c:valAx>
      <c:valAx>
        <c:axId val="163704832"/>
        <c:scaling>
          <c:orientation val="minMax"/>
          <c:max val="0.1"/>
          <c:min val="-0.1"/>
        </c:scaling>
        <c:axPos val="l"/>
        <c:majorGridlines/>
        <c:title>
          <c:tx>
            <c:rich>
              <a:bodyPr/>
              <a:lstStyle/>
              <a:p>
                <a:pPr>
                  <a:defRPr lang="ja-JP"/>
                </a:pPr>
                <a:r>
                  <a:rPr lang="en-US"/>
                  <a:t>Deviation</a:t>
                </a:r>
                <a:endParaRPr/>
              </a:p>
            </c:rich>
          </c:tx>
          <c:layout>
            <c:manualLayout>
              <c:xMode val="edge"/>
              <c:yMode val="edge"/>
              <c:x val="7.0069987364667534E-3"/>
              <c:y val="0.28205255064280832"/>
            </c:manualLayout>
          </c:layout>
        </c:title>
        <c:numFmt formatCode="#,##0.00" sourceLinked="0"/>
        <c:majorTickMark val="cross"/>
        <c:minorTickMark val="out"/>
        <c:tickLblPos val="low"/>
        <c:txPr>
          <a:bodyPr rot="0" vert="horz"/>
          <a:lstStyle/>
          <a:p>
            <a:pPr>
              <a:defRPr lang="ja-JP"/>
            </a:pPr>
            <a:endParaRPr lang="en-US"/>
          </a:p>
        </c:txPr>
        <c:crossAx val="16367808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txPr>
        <a:bodyPr/>
        <a:lstStyle/>
        <a:p>
          <a:pPr>
            <a:defRPr lang="ja-JP"/>
          </a:pPr>
          <a:endParaRPr lang="en-US"/>
        </a:p>
      </c:txPr>
    </c:legend>
    <c:plotVisOnly val="1"/>
    <c:dispBlanksAs val="gap"/>
  </c:chart>
  <c:printSettings>
    <c:headerFooter alignWithMargins="0"/>
    <c:pageMargins b="1" l="0.75000000000001465" r="0.75000000000001465" t="1" header="0.5" footer="0.5"/>
    <c:pageSetup paperSize="9" orientation="landscape" horizontalDpi="300" verticalDpi="300"/>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chart" Target="../charts/chart20.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chart" Target="../charts/chart24.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4" Type="http://schemas.openxmlformats.org/officeDocument/2006/relationships/chart" Target="../charts/chart2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4" Type="http://schemas.openxmlformats.org/officeDocument/2006/relationships/chart" Target="../charts/chart32.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4" Type="http://schemas.openxmlformats.org/officeDocument/2006/relationships/chart" Target="../charts/chart36.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4" Type="http://schemas.openxmlformats.org/officeDocument/2006/relationships/chart" Target="../charts/chart40.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 Id="rId4" Type="http://schemas.openxmlformats.org/officeDocument/2006/relationships/chart" Target="../charts/chart44.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chart" Target="../charts/chart45.xml"/><Relationship Id="rId4" Type="http://schemas.openxmlformats.org/officeDocument/2006/relationships/chart" Target="../charts/chart48.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3</xdr:col>
      <xdr:colOff>152401</xdr:colOff>
      <xdr:row>10</xdr:row>
      <xdr:rowOff>228601</xdr:rowOff>
    </xdr:from>
    <xdr:to>
      <xdr:col>4</xdr:col>
      <xdr:colOff>9526</xdr:colOff>
      <xdr:row>10</xdr:row>
      <xdr:rowOff>2628901</xdr:rowOff>
    </xdr:to>
    <xdr:grpSp>
      <xdr:nvGrpSpPr>
        <xdr:cNvPr id="2059" name="Group 11"/>
        <xdr:cNvGrpSpPr>
          <a:grpSpLocks/>
        </xdr:cNvGrpSpPr>
      </xdr:nvGrpSpPr>
      <xdr:grpSpPr bwMode="auto">
        <a:xfrm>
          <a:off x="10584181" y="3581401"/>
          <a:ext cx="5061585" cy="2400300"/>
          <a:chOff x="45" y="2400"/>
          <a:chExt cx="11295" cy="5490"/>
        </a:xfrm>
      </xdr:grpSpPr>
      <xdr:sp macro="" textlink="">
        <xdr:nvSpPr>
          <xdr:cNvPr id="2109" name="Text Box 61"/>
          <xdr:cNvSpPr txBox="1">
            <a:spLocks noChangeArrowheads="1"/>
          </xdr:cNvSpPr>
        </xdr:nvSpPr>
        <xdr:spPr bwMode="auto">
          <a:xfrm>
            <a:off x="3780" y="4443"/>
            <a:ext cx="1635" cy="375"/>
          </a:xfrm>
          <a:prstGeom prst="rect">
            <a:avLst/>
          </a:prstGeom>
          <a:gradFill rotWithShape="0">
            <a:gsLst>
              <a:gs pos="0">
                <a:srgbClr val="FFFFFF"/>
              </a:gs>
              <a:gs pos="100000">
                <a:srgbClr val="FFFFFF">
                  <a:gamma/>
                  <a:tint val="0"/>
                  <a:invGamma/>
                </a:srgbClr>
              </a:gs>
            </a:gsLst>
            <a:lin ang="5400000" scaled="1"/>
          </a:gradFill>
          <a:ln w="15875">
            <a:solidFill>
              <a:srgbClr val="FFFFFF"/>
            </a:solidFill>
            <a:miter lim="200000"/>
            <a:headEnd/>
            <a:tailEnd/>
          </a:ln>
        </xdr:spPr>
        <xdr:txBody>
          <a:bodyPr vertOverflow="clip" wrap="square" lIns="0" tIns="0" rIns="0" bIns="0" anchor="t" upright="1"/>
          <a:lstStyle/>
          <a:p>
            <a:pPr algn="l" rtl="0">
              <a:defRPr sz="1000"/>
            </a:pPr>
            <a:r>
              <a:rPr lang="en-US" altLang="zh-CN" sz="900" b="1" i="0" u="none" strike="noStrike" baseline="0">
                <a:solidFill>
                  <a:srgbClr val="000000"/>
                </a:solidFill>
                <a:latin typeface="Times New Roman"/>
                <a:cs typeface="Times New Roman"/>
              </a:rPr>
              <a:t>Rect(.) for LTE</a:t>
            </a:r>
          </a:p>
        </xdr:txBody>
      </xdr:sp>
      <xdr:sp macro="" textlink="">
        <xdr:nvSpPr>
          <xdr:cNvPr id="2108" name="Text Box 60"/>
          <xdr:cNvSpPr txBox="1">
            <a:spLocks noChangeArrowheads="1"/>
          </xdr:cNvSpPr>
        </xdr:nvSpPr>
        <xdr:spPr bwMode="auto">
          <a:xfrm>
            <a:off x="4401" y="5505"/>
            <a:ext cx="1194" cy="705"/>
          </a:xfrm>
          <a:prstGeom prst="rect">
            <a:avLst/>
          </a:prstGeom>
          <a:gradFill rotWithShape="0">
            <a:gsLst>
              <a:gs pos="0">
                <a:srgbClr val="FFFFFF"/>
              </a:gs>
              <a:gs pos="100000">
                <a:srgbClr val="FFFFFF">
                  <a:gamma/>
                  <a:tint val="0"/>
                  <a:invGamma/>
                </a:srgbClr>
              </a:gs>
            </a:gsLst>
            <a:lin ang="5400000" scaled="1"/>
          </a:gradFill>
          <a:ln w="15875">
            <a:solidFill>
              <a:srgbClr val="FFFFFF"/>
            </a:solidFill>
            <a:miter lim="200000"/>
            <a:headEnd/>
            <a:tailEnd/>
          </a:ln>
        </xdr:spPr>
        <xdr:txBody>
          <a:bodyPr vertOverflow="clip" wrap="square" lIns="0" tIns="0" rIns="0" bIns="0" anchor="t" upright="1"/>
          <a:lstStyle/>
          <a:p>
            <a:pPr algn="l" rtl="0">
              <a:defRPr sz="1000"/>
            </a:pPr>
            <a:r>
              <a:rPr lang="en-US" altLang="zh-CN" sz="900" b="1" i="0" u="none" strike="noStrike" baseline="0">
                <a:solidFill>
                  <a:srgbClr val="000000"/>
                </a:solidFill>
                <a:latin typeface="Times New Roman"/>
                <a:cs typeface="Times New Roman"/>
              </a:rPr>
              <a:t>Adjacent symbol interval</a:t>
            </a:r>
          </a:p>
        </xdr:txBody>
      </xdr:sp>
      <xdr:sp macro="" textlink="">
        <xdr:nvSpPr>
          <xdr:cNvPr id="2107" name="Text Box 59"/>
          <xdr:cNvSpPr txBox="1">
            <a:spLocks noChangeArrowheads="1"/>
          </xdr:cNvSpPr>
        </xdr:nvSpPr>
        <xdr:spPr bwMode="auto">
          <a:xfrm>
            <a:off x="2811" y="5790"/>
            <a:ext cx="795" cy="300"/>
          </a:xfrm>
          <a:prstGeom prst="rect">
            <a:avLst/>
          </a:prstGeom>
          <a:gradFill rotWithShape="0">
            <a:gsLst>
              <a:gs pos="0">
                <a:srgbClr val="00B050"/>
              </a:gs>
              <a:gs pos="100000">
                <a:srgbClr val="00B050">
                  <a:gamma/>
                  <a:shade val="46275"/>
                  <a:invGamma/>
                </a:srgbClr>
              </a:gs>
            </a:gsLst>
            <a:lin ang="5400000" scaled="1"/>
          </a:gradFill>
          <a:ln w="15875">
            <a:solidFill>
              <a:srgbClr val="000000"/>
            </a:solidFill>
            <a:miter lim="200000"/>
            <a:headEnd/>
            <a:tailEnd/>
          </a:ln>
        </xdr:spPr>
        <xdr:txBody>
          <a:bodyPr vertOverflow="clip" wrap="square" lIns="0" tIns="0" rIns="0" bIns="0" anchor="t" upright="1"/>
          <a:lstStyle/>
          <a:p>
            <a:pPr algn="l" rtl="0">
              <a:defRPr sz="1000"/>
            </a:pPr>
            <a:r>
              <a:rPr lang="en-US" altLang="zh-CN" sz="750" b="0" i="0" u="none" strike="noStrike" baseline="0">
                <a:solidFill>
                  <a:srgbClr val="000000"/>
                </a:solidFill>
                <a:latin typeface="Times New Roman"/>
                <a:cs typeface="Times New Roman"/>
              </a:rPr>
              <a:t>Symbol 2</a:t>
            </a:r>
          </a:p>
        </xdr:txBody>
      </xdr:sp>
      <xdr:sp macro="" textlink="">
        <xdr:nvSpPr>
          <xdr:cNvPr id="2106" name="Text Box 58"/>
          <xdr:cNvSpPr txBox="1">
            <a:spLocks noChangeArrowheads="1"/>
          </xdr:cNvSpPr>
        </xdr:nvSpPr>
        <xdr:spPr bwMode="auto">
          <a:xfrm>
            <a:off x="2018" y="5790"/>
            <a:ext cx="795" cy="300"/>
          </a:xfrm>
          <a:prstGeom prst="rect">
            <a:avLst/>
          </a:prstGeom>
          <a:gradFill rotWithShape="0">
            <a:gsLst>
              <a:gs pos="0">
                <a:srgbClr val="00B050"/>
              </a:gs>
              <a:gs pos="100000">
                <a:srgbClr val="00B050">
                  <a:gamma/>
                  <a:shade val="46275"/>
                  <a:invGamma/>
                </a:srgbClr>
              </a:gs>
            </a:gsLst>
            <a:lin ang="5400000" scaled="1"/>
          </a:gradFill>
          <a:ln w="15875">
            <a:solidFill>
              <a:srgbClr val="000000"/>
            </a:solidFill>
            <a:miter lim="200000"/>
            <a:headEnd/>
            <a:tailEnd/>
          </a:ln>
        </xdr:spPr>
        <xdr:txBody>
          <a:bodyPr vertOverflow="clip" wrap="square" lIns="0" tIns="0" rIns="0" bIns="0" anchor="t" upright="1"/>
          <a:lstStyle/>
          <a:p>
            <a:pPr algn="l" rtl="0">
              <a:defRPr sz="1000"/>
            </a:pPr>
            <a:r>
              <a:rPr lang="en-US" altLang="zh-CN" sz="750" b="0" i="0" u="none" strike="noStrike" baseline="0">
                <a:solidFill>
                  <a:srgbClr val="000000"/>
                </a:solidFill>
                <a:latin typeface="Times New Roman"/>
                <a:cs typeface="Times New Roman"/>
              </a:rPr>
              <a:t>Symbol 2</a:t>
            </a:r>
          </a:p>
        </xdr:txBody>
      </xdr:sp>
      <xdr:sp macro="" textlink="">
        <xdr:nvSpPr>
          <xdr:cNvPr id="2105" name="Text Box 57"/>
          <xdr:cNvSpPr txBox="1">
            <a:spLocks noChangeArrowheads="1"/>
          </xdr:cNvSpPr>
        </xdr:nvSpPr>
        <xdr:spPr bwMode="auto">
          <a:xfrm>
            <a:off x="3606" y="5790"/>
            <a:ext cx="795" cy="300"/>
          </a:xfrm>
          <a:prstGeom prst="rect">
            <a:avLst/>
          </a:prstGeom>
          <a:gradFill rotWithShape="0">
            <a:gsLst>
              <a:gs pos="0">
                <a:srgbClr val="00B050"/>
              </a:gs>
              <a:gs pos="100000">
                <a:srgbClr val="00B050">
                  <a:gamma/>
                  <a:shade val="46275"/>
                  <a:invGamma/>
                </a:srgbClr>
              </a:gs>
            </a:gsLst>
            <a:lin ang="5400000" scaled="1"/>
          </a:gradFill>
          <a:ln w="15875">
            <a:solidFill>
              <a:srgbClr val="000000"/>
            </a:solidFill>
            <a:miter lim="200000"/>
            <a:headEnd/>
            <a:tailEnd/>
          </a:ln>
        </xdr:spPr>
        <xdr:txBody>
          <a:bodyPr vertOverflow="clip" wrap="square" lIns="0" tIns="0" rIns="0" bIns="0" anchor="t" upright="1"/>
          <a:lstStyle/>
          <a:p>
            <a:pPr algn="l" rtl="0">
              <a:defRPr sz="1000"/>
            </a:pPr>
            <a:r>
              <a:rPr lang="en-US" altLang="zh-CN" sz="750" b="0" i="0" u="none" strike="noStrike" baseline="0">
                <a:solidFill>
                  <a:srgbClr val="000000"/>
                </a:solidFill>
                <a:latin typeface="Times New Roman"/>
                <a:cs typeface="Times New Roman"/>
              </a:rPr>
              <a:t>Symbol 2</a:t>
            </a:r>
          </a:p>
        </xdr:txBody>
      </xdr:sp>
      <xdr:sp macro="" textlink="">
        <xdr:nvSpPr>
          <xdr:cNvPr id="2104" name="Text Box 56"/>
          <xdr:cNvSpPr txBox="1">
            <a:spLocks noChangeArrowheads="1"/>
          </xdr:cNvSpPr>
        </xdr:nvSpPr>
        <xdr:spPr bwMode="auto">
          <a:xfrm>
            <a:off x="1815" y="5205"/>
            <a:ext cx="795" cy="300"/>
          </a:xfrm>
          <a:prstGeom prst="rect">
            <a:avLst/>
          </a:prstGeom>
          <a:gradFill rotWithShape="0">
            <a:gsLst>
              <a:gs pos="0">
                <a:srgbClr val="00B0F0"/>
              </a:gs>
              <a:gs pos="100000">
                <a:srgbClr val="00B0F0">
                  <a:gamma/>
                  <a:shade val="46275"/>
                  <a:invGamma/>
                </a:srgbClr>
              </a:gs>
            </a:gsLst>
            <a:lin ang="5400000" scaled="1"/>
          </a:gradFill>
          <a:ln w="15875">
            <a:solidFill>
              <a:srgbClr val="000000"/>
            </a:solidFill>
            <a:miter lim="200000"/>
            <a:headEnd/>
            <a:tailEnd/>
          </a:ln>
        </xdr:spPr>
        <xdr:txBody>
          <a:bodyPr vertOverflow="clip" wrap="square" lIns="0" tIns="0" rIns="0" bIns="0" anchor="t" upright="1"/>
          <a:lstStyle/>
          <a:p>
            <a:pPr algn="l" rtl="0">
              <a:defRPr sz="1000"/>
            </a:pPr>
            <a:r>
              <a:rPr lang="en-US" altLang="zh-CN" sz="750" b="0" i="0" u="none" strike="noStrike" baseline="0">
                <a:solidFill>
                  <a:srgbClr val="000000"/>
                </a:solidFill>
                <a:latin typeface="Times New Roman"/>
                <a:cs typeface="Times New Roman"/>
              </a:rPr>
              <a:t>Symbol 1</a:t>
            </a:r>
          </a:p>
        </xdr:txBody>
      </xdr:sp>
      <xdr:sp macro="" textlink="">
        <xdr:nvSpPr>
          <xdr:cNvPr id="2103" name="Text Box 55"/>
          <xdr:cNvSpPr txBox="1">
            <a:spLocks noChangeArrowheads="1"/>
          </xdr:cNvSpPr>
        </xdr:nvSpPr>
        <xdr:spPr bwMode="auto">
          <a:xfrm>
            <a:off x="1022" y="5205"/>
            <a:ext cx="795" cy="300"/>
          </a:xfrm>
          <a:prstGeom prst="rect">
            <a:avLst/>
          </a:prstGeom>
          <a:gradFill rotWithShape="0">
            <a:gsLst>
              <a:gs pos="0">
                <a:srgbClr val="00B0F0"/>
              </a:gs>
              <a:gs pos="100000">
                <a:srgbClr val="00B0F0">
                  <a:gamma/>
                  <a:shade val="46275"/>
                  <a:invGamma/>
                </a:srgbClr>
              </a:gs>
            </a:gsLst>
            <a:lin ang="5400000" scaled="1"/>
          </a:gradFill>
          <a:ln w="15875">
            <a:solidFill>
              <a:srgbClr val="000000"/>
            </a:solidFill>
            <a:miter lim="200000"/>
            <a:headEnd/>
            <a:tailEnd/>
          </a:ln>
        </xdr:spPr>
        <xdr:txBody>
          <a:bodyPr vertOverflow="clip" wrap="square" lIns="0" tIns="0" rIns="0" bIns="0" anchor="t" upright="1"/>
          <a:lstStyle/>
          <a:p>
            <a:pPr algn="l" rtl="0">
              <a:defRPr sz="1000"/>
            </a:pPr>
            <a:r>
              <a:rPr lang="en-US" altLang="zh-CN" sz="750" b="0" i="0" u="none" strike="noStrike" baseline="0">
                <a:solidFill>
                  <a:srgbClr val="000000"/>
                </a:solidFill>
                <a:latin typeface="Times New Roman"/>
                <a:cs typeface="Times New Roman"/>
              </a:rPr>
              <a:t>Symbol 1</a:t>
            </a:r>
          </a:p>
        </xdr:txBody>
      </xdr:sp>
      <xdr:sp macro="" textlink="">
        <xdr:nvSpPr>
          <xdr:cNvPr id="2102" name="Text Box 54"/>
          <xdr:cNvSpPr txBox="1">
            <a:spLocks noChangeArrowheads="1"/>
          </xdr:cNvSpPr>
        </xdr:nvSpPr>
        <xdr:spPr bwMode="auto">
          <a:xfrm>
            <a:off x="2610" y="5205"/>
            <a:ext cx="795" cy="300"/>
          </a:xfrm>
          <a:prstGeom prst="rect">
            <a:avLst/>
          </a:prstGeom>
          <a:gradFill rotWithShape="0">
            <a:gsLst>
              <a:gs pos="0">
                <a:srgbClr val="00B0F0"/>
              </a:gs>
              <a:gs pos="100000">
                <a:srgbClr val="00B0F0">
                  <a:gamma/>
                  <a:shade val="46275"/>
                  <a:invGamma/>
                </a:srgbClr>
              </a:gs>
            </a:gsLst>
            <a:lin ang="5400000" scaled="1"/>
          </a:gradFill>
          <a:ln w="15875">
            <a:solidFill>
              <a:srgbClr val="000000"/>
            </a:solidFill>
            <a:miter lim="200000"/>
            <a:headEnd/>
            <a:tailEnd/>
          </a:ln>
        </xdr:spPr>
        <xdr:txBody>
          <a:bodyPr vertOverflow="clip" wrap="square" lIns="0" tIns="0" rIns="0" bIns="0" anchor="t" upright="1"/>
          <a:lstStyle/>
          <a:p>
            <a:pPr algn="l" rtl="0">
              <a:defRPr sz="1000"/>
            </a:pPr>
            <a:r>
              <a:rPr lang="en-US" altLang="zh-CN" sz="750" b="0" i="0" u="none" strike="noStrike" baseline="0">
                <a:solidFill>
                  <a:srgbClr val="000000"/>
                </a:solidFill>
                <a:latin typeface="Times New Roman"/>
                <a:cs typeface="Times New Roman"/>
              </a:rPr>
              <a:t>Symbol 1</a:t>
            </a:r>
          </a:p>
        </xdr:txBody>
      </xdr:sp>
      <xdr:sp macro="" textlink="">
        <xdr:nvSpPr>
          <xdr:cNvPr id="2101" name="Freeform 53"/>
          <xdr:cNvSpPr>
            <a:spLocks/>
          </xdr:cNvSpPr>
        </xdr:nvSpPr>
        <xdr:spPr bwMode="auto">
          <a:xfrm>
            <a:off x="45" y="3600"/>
            <a:ext cx="4419" cy="646"/>
          </a:xfrm>
          <a:custGeom>
            <a:avLst/>
            <a:gdLst/>
            <a:ahLst/>
            <a:cxnLst>
              <a:cxn ang="0">
                <a:pos x="0" y="1753"/>
              </a:cxn>
              <a:cxn ang="0">
                <a:pos x="438" y="1540"/>
              </a:cxn>
              <a:cxn ang="0">
                <a:pos x="751" y="1753"/>
              </a:cxn>
              <a:cxn ang="0">
                <a:pos x="1152" y="2167"/>
              </a:cxn>
              <a:cxn ang="0">
                <a:pos x="1552" y="1753"/>
              </a:cxn>
              <a:cxn ang="0">
                <a:pos x="2228" y="0"/>
              </a:cxn>
              <a:cxn ang="0">
                <a:pos x="2967" y="1753"/>
              </a:cxn>
              <a:cxn ang="0">
                <a:pos x="3344" y="2167"/>
              </a:cxn>
              <a:cxn ang="0">
                <a:pos x="3819" y="1753"/>
              </a:cxn>
              <a:cxn ang="0">
                <a:pos x="4157" y="1453"/>
              </a:cxn>
              <a:cxn ang="0">
                <a:pos x="4510" y="1753"/>
              </a:cxn>
            </a:cxnLst>
            <a:rect l="0" t="0" r="r" b="b"/>
            <a:pathLst>
              <a:path w="4510" h="2167">
                <a:moveTo>
                  <a:pt x="0" y="1753"/>
                </a:moveTo>
                <a:cubicBezTo>
                  <a:pt x="156" y="1646"/>
                  <a:pt x="313" y="1540"/>
                  <a:pt x="438" y="1540"/>
                </a:cubicBezTo>
                <a:cubicBezTo>
                  <a:pt x="563" y="1540"/>
                  <a:pt x="632" y="1649"/>
                  <a:pt x="751" y="1753"/>
                </a:cubicBezTo>
                <a:cubicBezTo>
                  <a:pt x="870" y="1857"/>
                  <a:pt x="1019" y="2167"/>
                  <a:pt x="1152" y="2167"/>
                </a:cubicBezTo>
                <a:cubicBezTo>
                  <a:pt x="1285" y="2167"/>
                  <a:pt x="1373" y="2114"/>
                  <a:pt x="1552" y="1753"/>
                </a:cubicBezTo>
                <a:cubicBezTo>
                  <a:pt x="1731" y="1392"/>
                  <a:pt x="1992" y="0"/>
                  <a:pt x="2228" y="0"/>
                </a:cubicBezTo>
                <a:cubicBezTo>
                  <a:pt x="2464" y="0"/>
                  <a:pt x="2781" y="1392"/>
                  <a:pt x="2967" y="1753"/>
                </a:cubicBezTo>
                <a:cubicBezTo>
                  <a:pt x="3153" y="2114"/>
                  <a:pt x="3202" y="2167"/>
                  <a:pt x="3344" y="2167"/>
                </a:cubicBezTo>
                <a:cubicBezTo>
                  <a:pt x="3486" y="2167"/>
                  <a:pt x="3683" y="1872"/>
                  <a:pt x="3819" y="1753"/>
                </a:cubicBezTo>
                <a:cubicBezTo>
                  <a:pt x="3955" y="1634"/>
                  <a:pt x="4042" y="1453"/>
                  <a:pt x="4157" y="1453"/>
                </a:cubicBezTo>
                <a:cubicBezTo>
                  <a:pt x="4272" y="1453"/>
                  <a:pt x="4451" y="1703"/>
                  <a:pt x="4510" y="1753"/>
                </a:cubicBezTo>
              </a:path>
            </a:pathLst>
          </a:custGeom>
          <a:noFill/>
          <a:ln w="9525">
            <a:solidFill>
              <a:srgbClr val="0070C0"/>
            </a:solidFill>
            <a:round/>
            <a:headEnd/>
            <a:tailEnd/>
          </a:ln>
        </xdr:spPr>
      </xdr:sp>
      <xdr:sp macro="" textlink="">
        <xdr:nvSpPr>
          <xdr:cNvPr id="2100" name="Freeform 52"/>
          <xdr:cNvSpPr>
            <a:spLocks/>
          </xdr:cNvSpPr>
        </xdr:nvSpPr>
        <xdr:spPr bwMode="auto">
          <a:xfrm>
            <a:off x="1022" y="3600"/>
            <a:ext cx="4420" cy="646"/>
          </a:xfrm>
          <a:custGeom>
            <a:avLst/>
            <a:gdLst/>
            <a:ahLst/>
            <a:cxnLst>
              <a:cxn ang="0">
                <a:pos x="0" y="1753"/>
              </a:cxn>
              <a:cxn ang="0">
                <a:pos x="438" y="1540"/>
              </a:cxn>
              <a:cxn ang="0">
                <a:pos x="751" y="1753"/>
              </a:cxn>
              <a:cxn ang="0">
                <a:pos x="1152" y="2167"/>
              </a:cxn>
              <a:cxn ang="0">
                <a:pos x="1552" y="1753"/>
              </a:cxn>
              <a:cxn ang="0">
                <a:pos x="2228" y="0"/>
              </a:cxn>
              <a:cxn ang="0">
                <a:pos x="2967" y="1753"/>
              </a:cxn>
              <a:cxn ang="0">
                <a:pos x="3344" y="2167"/>
              </a:cxn>
              <a:cxn ang="0">
                <a:pos x="3819" y="1753"/>
              </a:cxn>
              <a:cxn ang="0">
                <a:pos x="4157" y="1453"/>
              </a:cxn>
              <a:cxn ang="0">
                <a:pos x="4510" y="1753"/>
              </a:cxn>
            </a:cxnLst>
            <a:rect l="0" t="0" r="r" b="b"/>
            <a:pathLst>
              <a:path w="4510" h="2167">
                <a:moveTo>
                  <a:pt x="0" y="1753"/>
                </a:moveTo>
                <a:cubicBezTo>
                  <a:pt x="156" y="1646"/>
                  <a:pt x="313" y="1540"/>
                  <a:pt x="438" y="1540"/>
                </a:cubicBezTo>
                <a:cubicBezTo>
                  <a:pt x="563" y="1540"/>
                  <a:pt x="632" y="1649"/>
                  <a:pt x="751" y="1753"/>
                </a:cubicBezTo>
                <a:cubicBezTo>
                  <a:pt x="870" y="1857"/>
                  <a:pt x="1019" y="2167"/>
                  <a:pt x="1152" y="2167"/>
                </a:cubicBezTo>
                <a:cubicBezTo>
                  <a:pt x="1285" y="2167"/>
                  <a:pt x="1373" y="2114"/>
                  <a:pt x="1552" y="1753"/>
                </a:cubicBezTo>
                <a:cubicBezTo>
                  <a:pt x="1731" y="1392"/>
                  <a:pt x="1992" y="0"/>
                  <a:pt x="2228" y="0"/>
                </a:cubicBezTo>
                <a:cubicBezTo>
                  <a:pt x="2464" y="0"/>
                  <a:pt x="2781" y="1392"/>
                  <a:pt x="2967" y="1753"/>
                </a:cubicBezTo>
                <a:cubicBezTo>
                  <a:pt x="3153" y="2114"/>
                  <a:pt x="3202" y="2167"/>
                  <a:pt x="3344" y="2167"/>
                </a:cubicBezTo>
                <a:cubicBezTo>
                  <a:pt x="3486" y="2167"/>
                  <a:pt x="3683" y="1872"/>
                  <a:pt x="3819" y="1753"/>
                </a:cubicBezTo>
                <a:cubicBezTo>
                  <a:pt x="3955" y="1634"/>
                  <a:pt x="4042" y="1453"/>
                  <a:pt x="4157" y="1453"/>
                </a:cubicBezTo>
                <a:cubicBezTo>
                  <a:pt x="4272" y="1453"/>
                  <a:pt x="4451" y="1703"/>
                  <a:pt x="4510" y="1753"/>
                </a:cubicBezTo>
              </a:path>
            </a:pathLst>
          </a:custGeom>
          <a:noFill/>
          <a:ln w="9525">
            <a:solidFill>
              <a:srgbClr val="00B050"/>
            </a:solidFill>
            <a:round/>
            <a:headEnd/>
            <a:tailEnd/>
          </a:ln>
        </xdr:spPr>
      </xdr:sp>
      <xdr:sp macro="" textlink="">
        <xdr:nvSpPr>
          <xdr:cNvPr id="2099" name="Freeform 51"/>
          <xdr:cNvSpPr>
            <a:spLocks/>
          </xdr:cNvSpPr>
        </xdr:nvSpPr>
        <xdr:spPr bwMode="auto">
          <a:xfrm>
            <a:off x="2018" y="3600"/>
            <a:ext cx="4420" cy="646"/>
          </a:xfrm>
          <a:custGeom>
            <a:avLst/>
            <a:gdLst/>
            <a:ahLst/>
            <a:cxnLst>
              <a:cxn ang="0">
                <a:pos x="0" y="1753"/>
              </a:cxn>
              <a:cxn ang="0">
                <a:pos x="438" y="1540"/>
              </a:cxn>
              <a:cxn ang="0">
                <a:pos x="751" y="1753"/>
              </a:cxn>
              <a:cxn ang="0">
                <a:pos x="1152" y="2167"/>
              </a:cxn>
              <a:cxn ang="0">
                <a:pos x="1552" y="1753"/>
              </a:cxn>
              <a:cxn ang="0">
                <a:pos x="2228" y="0"/>
              </a:cxn>
              <a:cxn ang="0">
                <a:pos x="2967" y="1753"/>
              </a:cxn>
              <a:cxn ang="0">
                <a:pos x="3344" y="2167"/>
              </a:cxn>
              <a:cxn ang="0">
                <a:pos x="3819" y="1753"/>
              </a:cxn>
              <a:cxn ang="0">
                <a:pos x="4157" y="1453"/>
              </a:cxn>
              <a:cxn ang="0">
                <a:pos x="4510" y="1753"/>
              </a:cxn>
            </a:cxnLst>
            <a:rect l="0" t="0" r="r" b="b"/>
            <a:pathLst>
              <a:path w="4510" h="2167">
                <a:moveTo>
                  <a:pt x="0" y="1753"/>
                </a:moveTo>
                <a:cubicBezTo>
                  <a:pt x="156" y="1646"/>
                  <a:pt x="313" y="1540"/>
                  <a:pt x="438" y="1540"/>
                </a:cubicBezTo>
                <a:cubicBezTo>
                  <a:pt x="563" y="1540"/>
                  <a:pt x="632" y="1649"/>
                  <a:pt x="751" y="1753"/>
                </a:cubicBezTo>
                <a:cubicBezTo>
                  <a:pt x="870" y="1857"/>
                  <a:pt x="1019" y="2167"/>
                  <a:pt x="1152" y="2167"/>
                </a:cubicBezTo>
                <a:cubicBezTo>
                  <a:pt x="1285" y="2167"/>
                  <a:pt x="1373" y="2114"/>
                  <a:pt x="1552" y="1753"/>
                </a:cubicBezTo>
                <a:cubicBezTo>
                  <a:pt x="1731" y="1392"/>
                  <a:pt x="1992" y="0"/>
                  <a:pt x="2228" y="0"/>
                </a:cubicBezTo>
                <a:cubicBezTo>
                  <a:pt x="2464" y="0"/>
                  <a:pt x="2781" y="1392"/>
                  <a:pt x="2967" y="1753"/>
                </a:cubicBezTo>
                <a:cubicBezTo>
                  <a:pt x="3153" y="2114"/>
                  <a:pt x="3202" y="2167"/>
                  <a:pt x="3344" y="2167"/>
                </a:cubicBezTo>
                <a:cubicBezTo>
                  <a:pt x="3486" y="2167"/>
                  <a:pt x="3683" y="1872"/>
                  <a:pt x="3819" y="1753"/>
                </a:cubicBezTo>
                <a:cubicBezTo>
                  <a:pt x="3955" y="1634"/>
                  <a:pt x="4042" y="1453"/>
                  <a:pt x="4157" y="1453"/>
                </a:cubicBezTo>
                <a:cubicBezTo>
                  <a:pt x="4272" y="1453"/>
                  <a:pt x="4451" y="1703"/>
                  <a:pt x="4510" y="1753"/>
                </a:cubicBezTo>
              </a:path>
            </a:pathLst>
          </a:custGeom>
          <a:noFill/>
          <a:ln w="9525">
            <a:solidFill>
              <a:srgbClr val="E36C0A"/>
            </a:solidFill>
            <a:round/>
            <a:headEnd/>
            <a:tailEnd/>
          </a:ln>
        </xdr:spPr>
      </xdr:sp>
      <xdr:sp macro="" textlink="">
        <xdr:nvSpPr>
          <xdr:cNvPr id="2098" name="Freeform 50"/>
          <xdr:cNvSpPr>
            <a:spLocks/>
          </xdr:cNvSpPr>
        </xdr:nvSpPr>
        <xdr:spPr bwMode="auto">
          <a:xfrm>
            <a:off x="6921" y="3600"/>
            <a:ext cx="4419" cy="646"/>
          </a:xfrm>
          <a:custGeom>
            <a:avLst/>
            <a:gdLst/>
            <a:ahLst/>
            <a:cxnLst>
              <a:cxn ang="0">
                <a:pos x="0" y="1753"/>
              </a:cxn>
              <a:cxn ang="0">
                <a:pos x="438" y="1540"/>
              </a:cxn>
              <a:cxn ang="0">
                <a:pos x="751" y="1753"/>
              </a:cxn>
              <a:cxn ang="0">
                <a:pos x="1152" y="2167"/>
              </a:cxn>
              <a:cxn ang="0">
                <a:pos x="1552" y="1753"/>
              </a:cxn>
              <a:cxn ang="0">
                <a:pos x="2228" y="0"/>
              </a:cxn>
              <a:cxn ang="0">
                <a:pos x="2967" y="1753"/>
              </a:cxn>
              <a:cxn ang="0">
                <a:pos x="3344" y="2167"/>
              </a:cxn>
              <a:cxn ang="0">
                <a:pos x="3819" y="1753"/>
              </a:cxn>
              <a:cxn ang="0">
                <a:pos x="4157" y="1453"/>
              </a:cxn>
              <a:cxn ang="0">
                <a:pos x="4510" y="1753"/>
              </a:cxn>
            </a:cxnLst>
            <a:rect l="0" t="0" r="r" b="b"/>
            <a:pathLst>
              <a:path w="4510" h="2167">
                <a:moveTo>
                  <a:pt x="0" y="1753"/>
                </a:moveTo>
                <a:cubicBezTo>
                  <a:pt x="156" y="1646"/>
                  <a:pt x="313" y="1540"/>
                  <a:pt x="438" y="1540"/>
                </a:cubicBezTo>
                <a:cubicBezTo>
                  <a:pt x="563" y="1540"/>
                  <a:pt x="632" y="1649"/>
                  <a:pt x="751" y="1753"/>
                </a:cubicBezTo>
                <a:cubicBezTo>
                  <a:pt x="870" y="1857"/>
                  <a:pt x="1019" y="2167"/>
                  <a:pt x="1152" y="2167"/>
                </a:cubicBezTo>
                <a:cubicBezTo>
                  <a:pt x="1285" y="2167"/>
                  <a:pt x="1373" y="2114"/>
                  <a:pt x="1552" y="1753"/>
                </a:cubicBezTo>
                <a:cubicBezTo>
                  <a:pt x="1731" y="1392"/>
                  <a:pt x="1992" y="0"/>
                  <a:pt x="2228" y="0"/>
                </a:cubicBezTo>
                <a:cubicBezTo>
                  <a:pt x="2464" y="0"/>
                  <a:pt x="2781" y="1392"/>
                  <a:pt x="2967" y="1753"/>
                </a:cubicBezTo>
                <a:cubicBezTo>
                  <a:pt x="3153" y="2114"/>
                  <a:pt x="3202" y="2167"/>
                  <a:pt x="3344" y="2167"/>
                </a:cubicBezTo>
                <a:cubicBezTo>
                  <a:pt x="3486" y="2167"/>
                  <a:pt x="3683" y="1872"/>
                  <a:pt x="3819" y="1753"/>
                </a:cubicBezTo>
                <a:cubicBezTo>
                  <a:pt x="3955" y="1634"/>
                  <a:pt x="4042" y="1453"/>
                  <a:pt x="4157" y="1453"/>
                </a:cubicBezTo>
                <a:cubicBezTo>
                  <a:pt x="4272" y="1453"/>
                  <a:pt x="4451" y="1703"/>
                  <a:pt x="4510" y="1753"/>
                </a:cubicBezTo>
              </a:path>
            </a:pathLst>
          </a:custGeom>
          <a:noFill/>
          <a:ln w="9525">
            <a:solidFill>
              <a:srgbClr val="7030A0"/>
            </a:solidFill>
            <a:round/>
            <a:headEnd/>
            <a:tailEnd/>
          </a:ln>
        </xdr:spPr>
      </xdr:sp>
      <xdr:sp macro="" textlink="">
        <xdr:nvSpPr>
          <xdr:cNvPr id="2097" name="Text Box 49"/>
          <xdr:cNvSpPr txBox="1">
            <a:spLocks noChangeArrowheads="1"/>
          </xdr:cNvSpPr>
        </xdr:nvSpPr>
        <xdr:spPr bwMode="auto">
          <a:xfrm>
            <a:off x="6003" y="3495"/>
            <a:ext cx="1053" cy="495"/>
          </a:xfrm>
          <a:prstGeom prst="rect">
            <a:avLst/>
          </a:prstGeom>
          <a:gradFill rotWithShape="0">
            <a:gsLst>
              <a:gs pos="0">
                <a:srgbClr val="FFFFFF"/>
              </a:gs>
              <a:gs pos="100000">
                <a:srgbClr val="FFFFFF">
                  <a:gamma/>
                  <a:tint val="0"/>
                  <a:invGamma/>
                </a:srgbClr>
              </a:gs>
            </a:gsLst>
            <a:lin ang="5400000" scaled="1"/>
          </a:gradFill>
          <a:ln w="15875">
            <a:solidFill>
              <a:srgbClr val="FFFFFF"/>
            </a:solidFill>
            <a:miter lim="200000"/>
            <a:headEnd/>
            <a:tailEnd/>
          </a:ln>
        </xdr:spPr>
        <xdr:txBody>
          <a:bodyPr vertOverflow="clip" wrap="square" lIns="0" tIns="0" rIns="0" bIns="0" anchor="t" upright="1"/>
          <a:lstStyle/>
          <a:p>
            <a:pPr algn="l" rtl="0">
              <a:defRPr sz="1000"/>
            </a:pPr>
            <a:r>
              <a:rPr lang="en-US" altLang="zh-CN" sz="1400" b="1" i="0" u="none" strike="noStrike" baseline="0">
                <a:solidFill>
                  <a:srgbClr val="000000"/>
                </a:solidFill>
                <a:latin typeface="Times New Roman"/>
                <a:cs typeface="Times New Roman"/>
              </a:rPr>
              <a:t>…</a:t>
            </a:r>
          </a:p>
        </xdr:txBody>
      </xdr:sp>
      <xdr:sp macro="" textlink="">
        <xdr:nvSpPr>
          <xdr:cNvPr id="2096" name="Text Box 48"/>
          <xdr:cNvSpPr txBox="1">
            <a:spLocks noChangeArrowheads="1"/>
          </xdr:cNvSpPr>
        </xdr:nvSpPr>
        <xdr:spPr bwMode="auto">
          <a:xfrm>
            <a:off x="6003" y="4593"/>
            <a:ext cx="1053" cy="495"/>
          </a:xfrm>
          <a:prstGeom prst="rect">
            <a:avLst/>
          </a:prstGeom>
          <a:gradFill rotWithShape="0">
            <a:gsLst>
              <a:gs pos="0">
                <a:srgbClr val="FFFFFF"/>
              </a:gs>
              <a:gs pos="100000">
                <a:srgbClr val="FFFFFF">
                  <a:gamma/>
                  <a:tint val="0"/>
                  <a:invGamma/>
                </a:srgbClr>
              </a:gs>
            </a:gsLst>
            <a:lin ang="5400000" scaled="1"/>
          </a:gradFill>
          <a:ln w="15875">
            <a:solidFill>
              <a:srgbClr val="FFFFFF"/>
            </a:solidFill>
            <a:miter lim="200000"/>
            <a:headEnd/>
            <a:tailEnd/>
          </a:ln>
        </xdr:spPr>
        <xdr:txBody>
          <a:bodyPr vertOverflow="clip" wrap="square" lIns="0" tIns="0" rIns="0" bIns="0" anchor="t" upright="1"/>
          <a:lstStyle/>
          <a:p>
            <a:pPr algn="l" rtl="0">
              <a:defRPr sz="1000"/>
            </a:pPr>
            <a:r>
              <a:rPr lang="en-US" altLang="zh-CN" sz="1400" b="1" i="0" u="none" strike="noStrike" baseline="0">
                <a:solidFill>
                  <a:srgbClr val="000000"/>
                </a:solidFill>
                <a:latin typeface="Times New Roman"/>
                <a:cs typeface="Times New Roman"/>
              </a:rPr>
              <a:t>…</a:t>
            </a:r>
          </a:p>
        </xdr:txBody>
      </xdr:sp>
      <xdr:sp macro="" textlink="">
        <xdr:nvSpPr>
          <xdr:cNvPr id="2095" name="Text Box 47"/>
          <xdr:cNvSpPr txBox="1">
            <a:spLocks noChangeArrowheads="1"/>
          </xdr:cNvSpPr>
        </xdr:nvSpPr>
        <xdr:spPr bwMode="auto">
          <a:xfrm>
            <a:off x="3825" y="6357"/>
            <a:ext cx="795" cy="300"/>
          </a:xfrm>
          <a:prstGeom prst="rect">
            <a:avLst/>
          </a:prstGeom>
          <a:gradFill rotWithShape="0">
            <a:gsLst>
              <a:gs pos="0">
                <a:srgbClr val="E36C0A"/>
              </a:gs>
              <a:gs pos="100000">
                <a:srgbClr val="E36C0A">
                  <a:gamma/>
                  <a:shade val="46275"/>
                  <a:invGamma/>
                </a:srgbClr>
              </a:gs>
            </a:gsLst>
            <a:lin ang="5400000" scaled="1"/>
          </a:gradFill>
          <a:ln w="15875">
            <a:solidFill>
              <a:srgbClr val="000000"/>
            </a:solidFill>
            <a:miter lim="200000"/>
            <a:headEnd/>
            <a:tailEnd/>
          </a:ln>
        </xdr:spPr>
        <xdr:txBody>
          <a:bodyPr vertOverflow="clip" wrap="square" lIns="0" tIns="0" rIns="0" bIns="0" anchor="t" upright="1"/>
          <a:lstStyle/>
          <a:p>
            <a:pPr algn="l" rtl="0">
              <a:defRPr sz="1000"/>
            </a:pPr>
            <a:r>
              <a:rPr lang="en-US" altLang="zh-CN" sz="750" b="0" i="0" u="none" strike="noStrike" baseline="0">
                <a:solidFill>
                  <a:srgbClr val="000000"/>
                </a:solidFill>
                <a:latin typeface="Times New Roman"/>
                <a:cs typeface="Times New Roman"/>
              </a:rPr>
              <a:t>Symbol 3</a:t>
            </a:r>
          </a:p>
        </xdr:txBody>
      </xdr:sp>
      <xdr:sp macro="" textlink="">
        <xdr:nvSpPr>
          <xdr:cNvPr id="2094" name="Text Box 46"/>
          <xdr:cNvSpPr txBox="1">
            <a:spLocks noChangeArrowheads="1"/>
          </xdr:cNvSpPr>
        </xdr:nvSpPr>
        <xdr:spPr bwMode="auto">
          <a:xfrm>
            <a:off x="3032" y="6357"/>
            <a:ext cx="795" cy="300"/>
          </a:xfrm>
          <a:prstGeom prst="rect">
            <a:avLst/>
          </a:prstGeom>
          <a:gradFill rotWithShape="0">
            <a:gsLst>
              <a:gs pos="0">
                <a:srgbClr val="E36C0A"/>
              </a:gs>
              <a:gs pos="100000">
                <a:srgbClr val="E36C0A">
                  <a:gamma/>
                  <a:shade val="46275"/>
                  <a:invGamma/>
                </a:srgbClr>
              </a:gs>
            </a:gsLst>
            <a:lin ang="5400000" scaled="1"/>
          </a:gradFill>
          <a:ln w="15875">
            <a:solidFill>
              <a:srgbClr val="000000"/>
            </a:solidFill>
            <a:miter lim="200000"/>
            <a:headEnd/>
            <a:tailEnd/>
          </a:ln>
        </xdr:spPr>
        <xdr:txBody>
          <a:bodyPr vertOverflow="clip" wrap="square" lIns="0" tIns="0" rIns="0" bIns="0" anchor="t" upright="1"/>
          <a:lstStyle/>
          <a:p>
            <a:pPr algn="l" rtl="0">
              <a:defRPr sz="1000"/>
            </a:pPr>
            <a:r>
              <a:rPr lang="en-US" altLang="zh-CN" sz="750" b="0" i="0" u="none" strike="noStrike" baseline="0">
                <a:solidFill>
                  <a:srgbClr val="000000"/>
                </a:solidFill>
                <a:latin typeface="Times New Roman"/>
                <a:cs typeface="Times New Roman"/>
              </a:rPr>
              <a:t>Symbol 3</a:t>
            </a:r>
          </a:p>
        </xdr:txBody>
      </xdr:sp>
      <xdr:sp macro="" textlink="">
        <xdr:nvSpPr>
          <xdr:cNvPr id="2093" name="Text Box 45"/>
          <xdr:cNvSpPr txBox="1">
            <a:spLocks noChangeArrowheads="1"/>
          </xdr:cNvSpPr>
        </xdr:nvSpPr>
        <xdr:spPr bwMode="auto">
          <a:xfrm>
            <a:off x="4620" y="6357"/>
            <a:ext cx="795" cy="300"/>
          </a:xfrm>
          <a:prstGeom prst="rect">
            <a:avLst/>
          </a:prstGeom>
          <a:gradFill rotWithShape="0">
            <a:gsLst>
              <a:gs pos="0">
                <a:srgbClr val="E36C0A"/>
              </a:gs>
              <a:gs pos="100000">
                <a:srgbClr val="E36C0A">
                  <a:gamma/>
                  <a:shade val="46275"/>
                  <a:invGamma/>
                </a:srgbClr>
              </a:gs>
            </a:gsLst>
            <a:lin ang="5400000" scaled="1"/>
          </a:gradFill>
          <a:ln w="15875">
            <a:solidFill>
              <a:srgbClr val="000000"/>
            </a:solidFill>
            <a:miter lim="200000"/>
            <a:headEnd/>
            <a:tailEnd/>
          </a:ln>
        </xdr:spPr>
        <xdr:txBody>
          <a:bodyPr vertOverflow="clip" wrap="square" lIns="0" tIns="0" rIns="0" bIns="0" anchor="t" upright="1"/>
          <a:lstStyle/>
          <a:p>
            <a:pPr algn="l" rtl="0">
              <a:defRPr sz="1000"/>
            </a:pPr>
            <a:r>
              <a:rPr lang="en-US" altLang="zh-CN" sz="750" b="0" i="0" u="none" strike="noStrike" baseline="0">
                <a:solidFill>
                  <a:srgbClr val="000000"/>
                </a:solidFill>
                <a:latin typeface="Times New Roman"/>
                <a:cs typeface="Times New Roman"/>
              </a:rPr>
              <a:t>Symbol 3</a:t>
            </a:r>
          </a:p>
        </xdr:txBody>
      </xdr:sp>
      <xdr:sp macro="" textlink="">
        <xdr:nvSpPr>
          <xdr:cNvPr id="2092" name="Text Box 44"/>
          <xdr:cNvSpPr txBox="1">
            <a:spLocks noChangeArrowheads="1"/>
          </xdr:cNvSpPr>
        </xdr:nvSpPr>
        <xdr:spPr bwMode="auto">
          <a:xfrm>
            <a:off x="8878" y="7275"/>
            <a:ext cx="795" cy="300"/>
          </a:xfrm>
          <a:prstGeom prst="rect">
            <a:avLst/>
          </a:prstGeom>
          <a:gradFill rotWithShape="0">
            <a:gsLst>
              <a:gs pos="0">
                <a:srgbClr val="B2A1C7"/>
              </a:gs>
              <a:gs pos="100000">
                <a:srgbClr val="B2A1C7">
                  <a:gamma/>
                  <a:shade val="46275"/>
                  <a:invGamma/>
                </a:srgbClr>
              </a:gs>
            </a:gsLst>
            <a:lin ang="5400000" scaled="1"/>
          </a:gradFill>
          <a:ln w="15875">
            <a:solidFill>
              <a:srgbClr val="000000"/>
            </a:solidFill>
            <a:miter lim="200000"/>
            <a:headEnd/>
            <a:tailEnd/>
          </a:ln>
        </xdr:spPr>
        <xdr:txBody>
          <a:bodyPr vertOverflow="clip" wrap="square" lIns="0" tIns="0" rIns="0" bIns="0" anchor="t" upright="1"/>
          <a:lstStyle/>
          <a:p>
            <a:pPr algn="l" rtl="0">
              <a:defRPr sz="1000"/>
            </a:pPr>
            <a:r>
              <a:rPr lang="en-US" altLang="zh-CN" sz="750" b="0" i="0" u="none" strike="noStrike" baseline="0">
                <a:solidFill>
                  <a:srgbClr val="000000"/>
                </a:solidFill>
                <a:latin typeface="Times New Roman"/>
                <a:cs typeface="Times New Roman"/>
              </a:rPr>
              <a:t>Symbol14</a:t>
            </a:r>
          </a:p>
        </xdr:txBody>
      </xdr:sp>
      <xdr:sp macro="" textlink="">
        <xdr:nvSpPr>
          <xdr:cNvPr id="2091" name="Text Box 43"/>
          <xdr:cNvSpPr txBox="1">
            <a:spLocks noChangeArrowheads="1"/>
          </xdr:cNvSpPr>
        </xdr:nvSpPr>
        <xdr:spPr bwMode="auto">
          <a:xfrm>
            <a:off x="8085" y="7275"/>
            <a:ext cx="795" cy="300"/>
          </a:xfrm>
          <a:prstGeom prst="rect">
            <a:avLst/>
          </a:prstGeom>
          <a:gradFill rotWithShape="0">
            <a:gsLst>
              <a:gs pos="0">
                <a:srgbClr val="B2A1C7"/>
              </a:gs>
              <a:gs pos="100000">
                <a:srgbClr val="B2A1C7">
                  <a:gamma/>
                  <a:shade val="46275"/>
                  <a:invGamma/>
                </a:srgbClr>
              </a:gs>
            </a:gsLst>
            <a:lin ang="5400000" scaled="1"/>
          </a:gradFill>
          <a:ln w="15875">
            <a:solidFill>
              <a:srgbClr val="000000"/>
            </a:solidFill>
            <a:miter lim="200000"/>
            <a:headEnd/>
            <a:tailEnd/>
          </a:ln>
        </xdr:spPr>
        <xdr:txBody>
          <a:bodyPr vertOverflow="clip" wrap="square" lIns="0" tIns="0" rIns="0" bIns="0" anchor="t" upright="1"/>
          <a:lstStyle/>
          <a:p>
            <a:pPr algn="l" rtl="0">
              <a:defRPr sz="1000"/>
            </a:pPr>
            <a:r>
              <a:rPr lang="en-US" altLang="zh-CN" sz="750" b="0" i="0" u="none" strike="noStrike" baseline="0">
                <a:solidFill>
                  <a:srgbClr val="000000"/>
                </a:solidFill>
                <a:latin typeface="Times New Roman"/>
                <a:cs typeface="Times New Roman"/>
              </a:rPr>
              <a:t>Symbol14</a:t>
            </a:r>
          </a:p>
        </xdr:txBody>
      </xdr:sp>
      <xdr:sp macro="" textlink="">
        <xdr:nvSpPr>
          <xdr:cNvPr id="2090" name="Text Box 42"/>
          <xdr:cNvSpPr txBox="1">
            <a:spLocks noChangeArrowheads="1"/>
          </xdr:cNvSpPr>
        </xdr:nvSpPr>
        <xdr:spPr bwMode="auto">
          <a:xfrm>
            <a:off x="9673" y="7275"/>
            <a:ext cx="795" cy="300"/>
          </a:xfrm>
          <a:prstGeom prst="rect">
            <a:avLst/>
          </a:prstGeom>
          <a:gradFill rotWithShape="0">
            <a:gsLst>
              <a:gs pos="0">
                <a:srgbClr val="B2A1C7"/>
              </a:gs>
              <a:gs pos="100000">
                <a:srgbClr val="B2A1C7">
                  <a:gamma/>
                  <a:shade val="46275"/>
                  <a:invGamma/>
                </a:srgbClr>
              </a:gs>
            </a:gsLst>
            <a:lin ang="5400000" scaled="1"/>
          </a:gradFill>
          <a:ln w="15875">
            <a:solidFill>
              <a:srgbClr val="000000"/>
            </a:solidFill>
            <a:miter lim="200000"/>
            <a:headEnd/>
            <a:tailEnd/>
          </a:ln>
        </xdr:spPr>
        <xdr:txBody>
          <a:bodyPr vertOverflow="clip" wrap="square" lIns="0" tIns="0" rIns="0" bIns="0" anchor="t" upright="1"/>
          <a:lstStyle/>
          <a:p>
            <a:pPr algn="l" rtl="0">
              <a:defRPr sz="1000"/>
            </a:pPr>
            <a:r>
              <a:rPr lang="en-US" altLang="zh-CN" sz="750" b="0" i="0" u="none" strike="noStrike" baseline="0">
                <a:solidFill>
                  <a:srgbClr val="000000"/>
                </a:solidFill>
                <a:latin typeface="Times New Roman"/>
                <a:cs typeface="Times New Roman"/>
              </a:rPr>
              <a:t>Symbol14</a:t>
            </a:r>
          </a:p>
        </xdr:txBody>
      </xdr:sp>
      <xdr:sp macro="" textlink="">
        <xdr:nvSpPr>
          <xdr:cNvPr id="2089" name="AutoShape 41"/>
          <xdr:cNvSpPr>
            <a:spLocks noChangeShapeType="1"/>
          </xdr:cNvSpPr>
        </xdr:nvSpPr>
        <xdr:spPr bwMode="auto">
          <a:xfrm flipH="1">
            <a:off x="9673" y="2520"/>
            <a:ext cx="2" cy="5265"/>
          </a:xfrm>
          <a:prstGeom prst="straightConnector1">
            <a:avLst/>
          </a:prstGeom>
          <a:noFill/>
          <a:ln w="12700">
            <a:solidFill>
              <a:srgbClr val="000000"/>
            </a:solidFill>
            <a:round/>
            <a:headEnd/>
            <a:tailEnd/>
          </a:ln>
        </xdr:spPr>
      </xdr:sp>
      <xdr:sp macro="" textlink="">
        <xdr:nvSpPr>
          <xdr:cNvPr id="2088" name="AutoShape 40"/>
          <xdr:cNvSpPr>
            <a:spLocks noChangeShapeType="1"/>
          </xdr:cNvSpPr>
        </xdr:nvSpPr>
        <xdr:spPr bwMode="auto">
          <a:xfrm>
            <a:off x="1605" y="2400"/>
            <a:ext cx="0" cy="5490"/>
          </a:xfrm>
          <a:prstGeom prst="straightConnector1">
            <a:avLst/>
          </a:prstGeom>
          <a:noFill/>
          <a:ln w="12700">
            <a:solidFill>
              <a:srgbClr val="000000"/>
            </a:solidFill>
            <a:round/>
            <a:headEnd/>
            <a:tailEnd/>
          </a:ln>
        </xdr:spPr>
      </xdr:sp>
      <xdr:sp macro="" textlink="">
        <xdr:nvSpPr>
          <xdr:cNvPr id="2087" name="Text Box 39"/>
          <xdr:cNvSpPr txBox="1">
            <a:spLocks noChangeArrowheads="1"/>
          </xdr:cNvSpPr>
        </xdr:nvSpPr>
        <xdr:spPr bwMode="auto">
          <a:xfrm>
            <a:off x="6348" y="6465"/>
            <a:ext cx="708" cy="885"/>
          </a:xfrm>
          <a:prstGeom prst="rect">
            <a:avLst/>
          </a:prstGeom>
          <a:gradFill rotWithShape="0">
            <a:gsLst>
              <a:gs pos="0">
                <a:srgbClr val="FFFFFF"/>
              </a:gs>
              <a:gs pos="100000">
                <a:srgbClr val="FFFFFF">
                  <a:gamma/>
                  <a:tint val="0"/>
                  <a:invGamma/>
                </a:srgbClr>
              </a:gs>
            </a:gsLst>
            <a:lin ang="5400000" scaled="1"/>
          </a:gradFill>
          <a:ln w="15875">
            <a:solidFill>
              <a:srgbClr val="FFFFFF"/>
            </a:solidFill>
            <a:miter lim="200000"/>
            <a:headEnd/>
            <a:tailEnd/>
          </a:ln>
        </xdr:spPr>
        <xdr:txBody>
          <a:bodyPr vertOverflow="clip" wrap="square" lIns="0" tIns="0" rIns="0" bIns="0" anchor="t" upright="1"/>
          <a:lstStyle/>
          <a:p>
            <a:pPr algn="l" rtl="0">
              <a:defRPr sz="1000"/>
            </a:pPr>
            <a:r>
              <a:rPr lang="en-US" altLang="zh-CN" sz="1400" b="1" i="0" u="none" strike="noStrike" baseline="0">
                <a:solidFill>
                  <a:srgbClr val="000000"/>
                </a:solidFill>
                <a:latin typeface="Times New Roman"/>
                <a:cs typeface="Times New Roman"/>
              </a:rPr>
              <a:t>.</a:t>
            </a:r>
            <a:endParaRPr lang="en-US" altLang="zh-CN" sz="1050" b="0" i="0" u="none" strike="noStrike" baseline="0">
              <a:solidFill>
                <a:srgbClr val="000000"/>
              </a:solidFill>
              <a:latin typeface="Times New Roman"/>
              <a:cs typeface="Times New Roman"/>
            </a:endParaRPr>
          </a:p>
          <a:p>
            <a:pPr algn="l" rtl="0">
              <a:defRPr sz="1000"/>
            </a:pPr>
            <a:r>
              <a:rPr lang="en-US" altLang="zh-CN" sz="1400" b="1" i="0" u="none" strike="noStrike" baseline="0">
                <a:solidFill>
                  <a:srgbClr val="000000"/>
                </a:solidFill>
                <a:latin typeface="Times New Roman"/>
                <a:cs typeface="Times New Roman"/>
              </a:rPr>
              <a:t> .</a:t>
            </a:r>
            <a:endParaRPr lang="en-US" altLang="zh-CN" sz="1050" b="0" i="0" u="none" strike="noStrike" baseline="0">
              <a:solidFill>
                <a:srgbClr val="000000"/>
              </a:solidFill>
              <a:latin typeface="Times New Roman"/>
              <a:cs typeface="Times New Roman"/>
            </a:endParaRPr>
          </a:p>
          <a:p>
            <a:pPr algn="l" rtl="0">
              <a:defRPr sz="1000"/>
            </a:pPr>
            <a:r>
              <a:rPr lang="en-US" altLang="zh-CN" sz="1400" b="1" i="0" u="none" strike="noStrike" baseline="0">
                <a:solidFill>
                  <a:srgbClr val="000000"/>
                </a:solidFill>
                <a:latin typeface="Times New Roman"/>
                <a:cs typeface="Times New Roman"/>
              </a:rPr>
              <a:t>  .</a:t>
            </a:r>
          </a:p>
        </xdr:txBody>
      </xdr:sp>
      <xdr:sp macro="" textlink="">
        <xdr:nvSpPr>
          <xdr:cNvPr id="2086" name="Text Box 38"/>
          <xdr:cNvSpPr txBox="1">
            <a:spLocks noChangeArrowheads="1"/>
          </xdr:cNvSpPr>
        </xdr:nvSpPr>
        <xdr:spPr bwMode="auto">
          <a:xfrm>
            <a:off x="1725" y="6210"/>
            <a:ext cx="1229" cy="705"/>
          </a:xfrm>
          <a:prstGeom prst="rect">
            <a:avLst/>
          </a:prstGeom>
          <a:gradFill rotWithShape="0">
            <a:gsLst>
              <a:gs pos="0">
                <a:srgbClr val="FFFFFF"/>
              </a:gs>
              <a:gs pos="100000">
                <a:srgbClr val="FFFFFF">
                  <a:gamma/>
                  <a:tint val="0"/>
                  <a:invGamma/>
                </a:srgbClr>
              </a:gs>
            </a:gsLst>
            <a:lin ang="5400000" scaled="1"/>
          </a:gradFill>
          <a:ln w="15875">
            <a:solidFill>
              <a:srgbClr val="FFFFFF"/>
            </a:solidFill>
            <a:miter lim="200000"/>
            <a:headEnd/>
            <a:tailEnd/>
          </a:ln>
        </xdr:spPr>
        <xdr:txBody>
          <a:bodyPr vertOverflow="clip" wrap="square" lIns="0" tIns="0" rIns="0" bIns="0" anchor="t" upright="1"/>
          <a:lstStyle/>
          <a:p>
            <a:pPr algn="l" rtl="0">
              <a:defRPr sz="1000"/>
            </a:pPr>
            <a:r>
              <a:rPr lang="en-US" altLang="zh-CN" sz="900" b="1" i="0" u="none" strike="noStrike" baseline="0">
                <a:solidFill>
                  <a:srgbClr val="000000"/>
                </a:solidFill>
                <a:latin typeface="Times New Roman"/>
                <a:cs typeface="Times New Roman"/>
              </a:rPr>
              <a:t>Original symbol duration</a:t>
            </a:r>
          </a:p>
        </xdr:txBody>
      </xdr:sp>
      <xdr:sp macro="" textlink="">
        <xdr:nvSpPr>
          <xdr:cNvPr id="2085" name="AutoShape 37"/>
          <xdr:cNvSpPr>
            <a:spLocks noChangeShapeType="1"/>
          </xdr:cNvSpPr>
        </xdr:nvSpPr>
        <xdr:spPr bwMode="auto">
          <a:xfrm>
            <a:off x="2021" y="6210"/>
            <a:ext cx="793" cy="0"/>
          </a:xfrm>
          <a:prstGeom prst="straightConnector1">
            <a:avLst/>
          </a:prstGeom>
          <a:noFill/>
          <a:ln w="12700">
            <a:solidFill>
              <a:srgbClr val="000000"/>
            </a:solidFill>
            <a:round/>
            <a:headEnd type="triangle" w="med" len="med"/>
            <a:tailEnd type="triangle" w="med" len="med"/>
          </a:ln>
        </xdr:spPr>
      </xdr:sp>
      <xdr:sp macro="" textlink="">
        <xdr:nvSpPr>
          <xdr:cNvPr id="2084" name="AutoShape 36"/>
          <xdr:cNvSpPr>
            <a:spLocks noChangeShapeType="1"/>
          </xdr:cNvSpPr>
        </xdr:nvSpPr>
        <xdr:spPr bwMode="auto">
          <a:xfrm>
            <a:off x="4401" y="6210"/>
            <a:ext cx="1041" cy="1"/>
          </a:xfrm>
          <a:prstGeom prst="straightConnector1">
            <a:avLst/>
          </a:prstGeom>
          <a:noFill/>
          <a:ln w="12700">
            <a:solidFill>
              <a:srgbClr val="000000"/>
            </a:solidFill>
            <a:round/>
            <a:headEnd type="triangle" w="med" len="med"/>
            <a:tailEnd type="triangle" w="med" len="med"/>
          </a:ln>
        </xdr:spPr>
      </xdr:sp>
      <xdr:sp macro="" textlink="">
        <xdr:nvSpPr>
          <xdr:cNvPr id="2083" name="Text Box 35"/>
          <xdr:cNvSpPr txBox="1">
            <a:spLocks noChangeArrowheads="1"/>
          </xdr:cNvSpPr>
        </xdr:nvSpPr>
        <xdr:spPr bwMode="auto">
          <a:xfrm>
            <a:off x="2310" y="7200"/>
            <a:ext cx="5417" cy="585"/>
          </a:xfrm>
          <a:prstGeom prst="rect">
            <a:avLst/>
          </a:prstGeom>
          <a:gradFill rotWithShape="0">
            <a:gsLst>
              <a:gs pos="0">
                <a:srgbClr val="FFFFFF"/>
              </a:gs>
              <a:gs pos="100000">
                <a:srgbClr val="FFFFFF">
                  <a:gamma/>
                  <a:tint val="0"/>
                  <a:invGamma/>
                </a:srgbClr>
              </a:gs>
            </a:gsLst>
            <a:lin ang="5400000" scaled="1"/>
          </a:gradFill>
          <a:ln w="15875">
            <a:solidFill>
              <a:srgbClr val="FFFFFF"/>
            </a:solidFill>
            <a:miter lim="200000"/>
            <a:headEnd/>
            <a:tailEnd/>
          </a:ln>
        </xdr:spPr>
        <xdr:txBody>
          <a:bodyPr vertOverflow="clip" wrap="square" lIns="0" tIns="0" rIns="0" bIns="0" anchor="t" upright="1"/>
          <a:lstStyle/>
          <a:p>
            <a:pPr algn="l" rtl="0">
              <a:defRPr sz="1000"/>
            </a:pPr>
            <a:r>
              <a:rPr lang="en-US" altLang="zh-CN" sz="900" b="1" i="0" u="none" strike="noStrike" baseline="0">
                <a:solidFill>
                  <a:srgbClr val="FF0000"/>
                </a:solidFill>
                <a:latin typeface="Times New Roman"/>
                <a:cs typeface="Times New Roman"/>
              </a:rPr>
              <a:t>Adjacent symbol interval </a:t>
            </a:r>
            <a:r>
              <a:rPr lang="en-US" altLang="zh-CN" sz="1200" b="1" i="0" u="none" strike="noStrike" baseline="0">
                <a:solidFill>
                  <a:srgbClr val="FF0000"/>
                </a:solidFill>
                <a:latin typeface="Times New Roman"/>
                <a:cs typeface="Times New Roman"/>
              </a:rPr>
              <a:t>&gt;</a:t>
            </a:r>
            <a:r>
              <a:rPr lang="en-US" altLang="zh-CN" sz="900" b="1" i="0" u="none" strike="noStrike" baseline="0">
                <a:solidFill>
                  <a:srgbClr val="FF0000"/>
                </a:solidFill>
                <a:latin typeface="Times New Roman"/>
                <a:cs typeface="Times New Roman"/>
              </a:rPr>
              <a:t> Original symbol duration</a:t>
            </a:r>
          </a:p>
        </xdr:txBody>
      </xdr:sp>
      <xdr:sp macro="" textlink="">
        <xdr:nvSpPr>
          <xdr:cNvPr id="2082" name="Text Box 34"/>
          <xdr:cNvSpPr txBox="1">
            <a:spLocks noChangeArrowheads="1"/>
          </xdr:cNvSpPr>
        </xdr:nvSpPr>
        <xdr:spPr bwMode="auto">
          <a:xfrm>
            <a:off x="4022" y="2985"/>
            <a:ext cx="1440" cy="375"/>
          </a:xfrm>
          <a:prstGeom prst="rect">
            <a:avLst/>
          </a:prstGeom>
          <a:gradFill rotWithShape="0">
            <a:gsLst>
              <a:gs pos="0">
                <a:srgbClr val="FFFFFF"/>
              </a:gs>
              <a:gs pos="100000">
                <a:srgbClr val="FFFFFF">
                  <a:gamma/>
                  <a:tint val="0"/>
                  <a:invGamma/>
                </a:srgbClr>
              </a:gs>
            </a:gsLst>
            <a:lin ang="5400000" scaled="1"/>
          </a:gradFill>
          <a:ln w="15875">
            <a:solidFill>
              <a:srgbClr val="FFFFFF"/>
            </a:solidFill>
            <a:miter lim="200000"/>
            <a:headEnd/>
            <a:tailEnd/>
          </a:ln>
        </xdr:spPr>
        <xdr:txBody>
          <a:bodyPr vertOverflow="clip" wrap="square" lIns="0" tIns="0" rIns="0" bIns="0" anchor="t" upright="1"/>
          <a:lstStyle/>
          <a:p>
            <a:pPr algn="l" rtl="0">
              <a:defRPr sz="1000"/>
            </a:pPr>
            <a:r>
              <a:rPr lang="en-US" altLang="zh-CN" sz="900" b="1" i="0" u="none" strike="noStrike" baseline="0">
                <a:solidFill>
                  <a:srgbClr val="000000"/>
                </a:solidFill>
                <a:latin typeface="Times New Roman"/>
                <a:cs typeface="Times New Roman"/>
              </a:rPr>
              <a:t>g(.) for NR</a:t>
            </a:r>
          </a:p>
        </xdr:txBody>
      </xdr:sp>
      <xdr:sp macro="" textlink="">
        <xdr:nvSpPr>
          <xdr:cNvPr id="2081" name="AutoShape 33"/>
          <xdr:cNvSpPr>
            <a:spLocks noChangeShapeType="1"/>
          </xdr:cNvSpPr>
        </xdr:nvSpPr>
        <xdr:spPr bwMode="auto">
          <a:xfrm flipH="1">
            <a:off x="2310" y="3285"/>
            <a:ext cx="1905" cy="315"/>
          </a:xfrm>
          <a:prstGeom prst="straightConnector1">
            <a:avLst/>
          </a:prstGeom>
          <a:noFill/>
          <a:ln w="12700">
            <a:solidFill>
              <a:srgbClr val="000000"/>
            </a:solidFill>
            <a:round/>
            <a:headEnd/>
            <a:tailEnd type="triangle" w="med" len="med"/>
          </a:ln>
        </xdr:spPr>
      </xdr:sp>
      <xdr:sp macro="" textlink="">
        <xdr:nvSpPr>
          <xdr:cNvPr id="2080" name="AutoShape 32"/>
          <xdr:cNvSpPr>
            <a:spLocks noChangeShapeType="1"/>
          </xdr:cNvSpPr>
        </xdr:nvSpPr>
        <xdr:spPr bwMode="auto">
          <a:xfrm flipH="1">
            <a:off x="3405" y="3360"/>
            <a:ext cx="1130" cy="315"/>
          </a:xfrm>
          <a:prstGeom prst="straightConnector1">
            <a:avLst/>
          </a:prstGeom>
          <a:noFill/>
          <a:ln w="12700">
            <a:solidFill>
              <a:srgbClr val="000000"/>
            </a:solidFill>
            <a:round/>
            <a:headEnd/>
            <a:tailEnd type="triangle" w="med" len="med"/>
          </a:ln>
        </xdr:spPr>
      </xdr:sp>
      <xdr:sp macro="" textlink="">
        <xdr:nvSpPr>
          <xdr:cNvPr id="2079" name="AutoShape 31"/>
          <xdr:cNvSpPr>
            <a:spLocks noChangeShapeType="1"/>
          </xdr:cNvSpPr>
        </xdr:nvSpPr>
        <xdr:spPr bwMode="auto">
          <a:xfrm flipH="1">
            <a:off x="4620" y="3360"/>
            <a:ext cx="120" cy="450"/>
          </a:xfrm>
          <a:prstGeom prst="straightConnector1">
            <a:avLst/>
          </a:prstGeom>
          <a:noFill/>
          <a:ln w="12700">
            <a:solidFill>
              <a:srgbClr val="000000"/>
            </a:solidFill>
            <a:round/>
            <a:headEnd/>
            <a:tailEnd type="triangle" w="med" len="med"/>
          </a:ln>
        </xdr:spPr>
      </xdr:sp>
      <xdr:sp macro="" textlink="">
        <xdr:nvSpPr>
          <xdr:cNvPr id="2078" name="AutoShape 30"/>
          <xdr:cNvSpPr>
            <a:spLocks noChangeShapeType="1"/>
          </xdr:cNvSpPr>
        </xdr:nvSpPr>
        <xdr:spPr bwMode="auto">
          <a:xfrm>
            <a:off x="5068" y="3360"/>
            <a:ext cx="3690" cy="450"/>
          </a:xfrm>
          <a:prstGeom prst="straightConnector1">
            <a:avLst/>
          </a:prstGeom>
          <a:noFill/>
          <a:ln w="12700">
            <a:solidFill>
              <a:srgbClr val="000000"/>
            </a:solidFill>
            <a:round/>
            <a:headEnd/>
            <a:tailEnd type="triangle" w="med" len="med"/>
          </a:ln>
        </xdr:spPr>
      </xdr:sp>
      <xdr:sp macro="" textlink="">
        <xdr:nvSpPr>
          <xdr:cNvPr id="2077" name="AutoShape 29"/>
          <xdr:cNvSpPr>
            <a:spLocks noChangeShapeType="1"/>
          </xdr:cNvSpPr>
        </xdr:nvSpPr>
        <xdr:spPr bwMode="auto">
          <a:xfrm>
            <a:off x="1605" y="2805"/>
            <a:ext cx="8070" cy="1"/>
          </a:xfrm>
          <a:prstGeom prst="straightConnector1">
            <a:avLst/>
          </a:prstGeom>
          <a:noFill/>
          <a:ln w="12700">
            <a:solidFill>
              <a:srgbClr val="000000"/>
            </a:solidFill>
            <a:round/>
            <a:headEnd type="triangle" w="med" len="med"/>
            <a:tailEnd type="triangle" w="med" len="med"/>
          </a:ln>
        </xdr:spPr>
      </xdr:sp>
      <xdr:sp macro="" textlink="">
        <xdr:nvSpPr>
          <xdr:cNvPr id="2076" name="Text Box 28"/>
          <xdr:cNvSpPr txBox="1">
            <a:spLocks noChangeArrowheads="1"/>
          </xdr:cNvSpPr>
        </xdr:nvSpPr>
        <xdr:spPr bwMode="auto">
          <a:xfrm>
            <a:off x="4998" y="2520"/>
            <a:ext cx="1185" cy="375"/>
          </a:xfrm>
          <a:prstGeom prst="rect">
            <a:avLst/>
          </a:prstGeom>
          <a:gradFill rotWithShape="0">
            <a:gsLst>
              <a:gs pos="0">
                <a:srgbClr val="FFFFFF"/>
              </a:gs>
              <a:gs pos="100000">
                <a:srgbClr val="FFFFFF">
                  <a:gamma/>
                  <a:tint val="0"/>
                  <a:invGamma/>
                </a:srgbClr>
              </a:gs>
            </a:gsLst>
            <a:lin ang="5400000" scaled="1"/>
          </a:gradFill>
          <a:ln w="15875">
            <a:solidFill>
              <a:srgbClr val="FFFFFF"/>
            </a:solidFill>
            <a:miter lim="200000"/>
            <a:headEnd/>
            <a:tailEnd/>
          </a:ln>
        </xdr:spPr>
        <xdr:txBody>
          <a:bodyPr vertOverflow="clip" wrap="square" lIns="0" tIns="0" rIns="0" bIns="0" anchor="t" upright="1"/>
          <a:lstStyle/>
          <a:p>
            <a:pPr algn="l" rtl="0">
              <a:defRPr sz="1000"/>
            </a:pPr>
            <a:r>
              <a:rPr lang="en-US" altLang="zh-CN" sz="900" b="1" i="0" u="none" strike="noStrike" baseline="0">
                <a:solidFill>
                  <a:srgbClr val="000000"/>
                </a:solidFill>
                <a:latin typeface="Times New Roman"/>
                <a:cs typeface="Times New Roman"/>
              </a:rPr>
              <a:t>1 subframe</a:t>
            </a:r>
          </a:p>
        </xdr:txBody>
      </xdr:sp>
      <xdr:grpSp>
        <xdr:nvGrpSpPr>
          <xdr:cNvPr id="2072" name="Group 24"/>
          <xdr:cNvGrpSpPr>
            <a:grpSpLocks/>
          </xdr:cNvGrpSpPr>
        </xdr:nvGrpSpPr>
        <xdr:grpSpPr bwMode="auto">
          <a:xfrm>
            <a:off x="1605" y="4755"/>
            <a:ext cx="1006" cy="300"/>
            <a:chOff x="1605" y="4755"/>
            <a:chExt cx="1006" cy="300"/>
          </a:xfrm>
        </xdr:grpSpPr>
        <xdr:sp macro="" textlink="">
          <xdr:nvSpPr>
            <xdr:cNvPr id="2075" name="AutoShape 27"/>
            <xdr:cNvSpPr>
              <a:spLocks noChangeShapeType="1"/>
            </xdr:cNvSpPr>
          </xdr:nvSpPr>
          <xdr:spPr bwMode="auto">
            <a:xfrm>
              <a:off x="1605" y="4755"/>
              <a:ext cx="1005" cy="0"/>
            </a:xfrm>
            <a:prstGeom prst="straightConnector1">
              <a:avLst/>
            </a:prstGeom>
            <a:noFill/>
            <a:ln w="15875">
              <a:solidFill>
                <a:srgbClr val="739CC3"/>
              </a:solidFill>
              <a:round/>
              <a:headEnd/>
              <a:tailEnd/>
            </a:ln>
          </xdr:spPr>
        </xdr:sp>
        <xdr:sp macro="" textlink="">
          <xdr:nvSpPr>
            <xdr:cNvPr id="2074" name="AutoShape 26"/>
            <xdr:cNvSpPr>
              <a:spLocks noChangeShapeType="1"/>
            </xdr:cNvSpPr>
          </xdr:nvSpPr>
          <xdr:spPr bwMode="auto">
            <a:xfrm>
              <a:off x="2610" y="4755"/>
              <a:ext cx="1" cy="300"/>
            </a:xfrm>
            <a:prstGeom prst="straightConnector1">
              <a:avLst/>
            </a:prstGeom>
            <a:noFill/>
            <a:ln w="15875">
              <a:solidFill>
                <a:srgbClr val="739CC3"/>
              </a:solidFill>
              <a:round/>
              <a:headEnd/>
              <a:tailEnd/>
            </a:ln>
          </xdr:spPr>
        </xdr:sp>
        <xdr:sp macro="" textlink="">
          <xdr:nvSpPr>
            <xdr:cNvPr id="2073" name="AutoShape 25"/>
            <xdr:cNvSpPr>
              <a:spLocks noChangeShapeType="1"/>
            </xdr:cNvSpPr>
          </xdr:nvSpPr>
          <xdr:spPr bwMode="auto">
            <a:xfrm>
              <a:off x="1605" y="4770"/>
              <a:ext cx="0" cy="285"/>
            </a:xfrm>
            <a:prstGeom prst="straightConnector1">
              <a:avLst/>
            </a:prstGeom>
            <a:noFill/>
            <a:ln w="15875">
              <a:solidFill>
                <a:srgbClr val="739CC3"/>
              </a:solidFill>
              <a:round/>
              <a:headEnd/>
              <a:tailEnd/>
            </a:ln>
          </xdr:spPr>
        </xdr:sp>
      </xdr:grpSp>
      <xdr:grpSp>
        <xdr:nvGrpSpPr>
          <xdr:cNvPr id="2068" name="Group 20"/>
          <xdr:cNvGrpSpPr>
            <a:grpSpLocks/>
          </xdr:cNvGrpSpPr>
        </xdr:nvGrpSpPr>
        <xdr:grpSpPr bwMode="auto">
          <a:xfrm>
            <a:off x="2610" y="4755"/>
            <a:ext cx="1006" cy="300"/>
            <a:chOff x="1605" y="4755"/>
            <a:chExt cx="1006" cy="300"/>
          </a:xfrm>
        </xdr:grpSpPr>
        <xdr:sp macro="" textlink="">
          <xdr:nvSpPr>
            <xdr:cNvPr id="2071" name="AutoShape 23"/>
            <xdr:cNvSpPr>
              <a:spLocks noChangeShapeType="1"/>
            </xdr:cNvSpPr>
          </xdr:nvSpPr>
          <xdr:spPr bwMode="auto">
            <a:xfrm>
              <a:off x="1605" y="4755"/>
              <a:ext cx="1005" cy="0"/>
            </a:xfrm>
            <a:prstGeom prst="straightConnector1">
              <a:avLst/>
            </a:prstGeom>
            <a:noFill/>
            <a:ln w="15875">
              <a:solidFill>
                <a:srgbClr val="00B050"/>
              </a:solidFill>
              <a:round/>
              <a:headEnd/>
              <a:tailEnd/>
            </a:ln>
          </xdr:spPr>
        </xdr:sp>
        <xdr:sp macro="" textlink="">
          <xdr:nvSpPr>
            <xdr:cNvPr id="2070" name="AutoShape 22"/>
            <xdr:cNvSpPr>
              <a:spLocks noChangeShapeType="1"/>
            </xdr:cNvSpPr>
          </xdr:nvSpPr>
          <xdr:spPr bwMode="auto">
            <a:xfrm>
              <a:off x="2610" y="4755"/>
              <a:ext cx="1" cy="300"/>
            </a:xfrm>
            <a:prstGeom prst="straightConnector1">
              <a:avLst/>
            </a:prstGeom>
            <a:noFill/>
            <a:ln w="15875">
              <a:solidFill>
                <a:srgbClr val="00B050"/>
              </a:solidFill>
              <a:round/>
              <a:headEnd/>
              <a:tailEnd/>
            </a:ln>
          </xdr:spPr>
        </xdr:sp>
        <xdr:sp macro="" textlink="">
          <xdr:nvSpPr>
            <xdr:cNvPr id="2069" name="AutoShape 21"/>
            <xdr:cNvSpPr>
              <a:spLocks noChangeShapeType="1"/>
            </xdr:cNvSpPr>
          </xdr:nvSpPr>
          <xdr:spPr bwMode="auto">
            <a:xfrm>
              <a:off x="1605" y="4770"/>
              <a:ext cx="0" cy="285"/>
            </a:xfrm>
            <a:prstGeom prst="straightConnector1">
              <a:avLst/>
            </a:prstGeom>
            <a:noFill/>
            <a:ln w="15875">
              <a:solidFill>
                <a:srgbClr val="00B050"/>
              </a:solidFill>
              <a:round/>
              <a:headEnd/>
              <a:tailEnd/>
            </a:ln>
          </xdr:spPr>
        </xdr:sp>
      </xdr:grpSp>
      <xdr:grpSp>
        <xdr:nvGrpSpPr>
          <xdr:cNvPr id="2064" name="Group 16"/>
          <xdr:cNvGrpSpPr>
            <a:grpSpLocks/>
          </xdr:cNvGrpSpPr>
        </xdr:nvGrpSpPr>
        <xdr:grpSpPr bwMode="auto">
          <a:xfrm>
            <a:off x="3616" y="4755"/>
            <a:ext cx="1006" cy="300"/>
            <a:chOff x="1605" y="4755"/>
            <a:chExt cx="1006" cy="300"/>
          </a:xfrm>
        </xdr:grpSpPr>
        <xdr:sp macro="" textlink="">
          <xdr:nvSpPr>
            <xdr:cNvPr id="2067" name="AutoShape 19"/>
            <xdr:cNvSpPr>
              <a:spLocks noChangeShapeType="1"/>
            </xdr:cNvSpPr>
          </xdr:nvSpPr>
          <xdr:spPr bwMode="auto">
            <a:xfrm>
              <a:off x="1605" y="4755"/>
              <a:ext cx="1005" cy="0"/>
            </a:xfrm>
            <a:prstGeom prst="straightConnector1">
              <a:avLst/>
            </a:prstGeom>
            <a:noFill/>
            <a:ln w="15875">
              <a:solidFill>
                <a:srgbClr val="E36C0A"/>
              </a:solidFill>
              <a:round/>
              <a:headEnd/>
              <a:tailEnd/>
            </a:ln>
          </xdr:spPr>
        </xdr:sp>
        <xdr:sp macro="" textlink="">
          <xdr:nvSpPr>
            <xdr:cNvPr id="2066" name="AutoShape 18"/>
            <xdr:cNvSpPr>
              <a:spLocks noChangeShapeType="1"/>
            </xdr:cNvSpPr>
          </xdr:nvSpPr>
          <xdr:spPr bwMode="auto">
            <a:xfrm>
              <a:off x="2610" y="4755"/>
              <a:ext cx="1" cy="300"/>
            </a:xfrm>
            <a:prstGeom prst="straightConnector1">
              <a:avLst/>
            </a:prstGeom>
            <a:noFill/>
            <a:ln w="15875">
              <a:solidFill>
                <a:srgbClr val="E36C0A"/>
              </a:solidFill>
              <a:round/>
              <a:headEnd/>
              <a:tailEnd/>
            </a:ln>
          </xdr:spPr>
        </xdr:sp>
        <xdr:sp macro="" textlink="">
          <xdr:nvSpPr>
            <xdr:cNvPr id="2065" name="AutoShape 17"/>
            <xdr:cNvSpPr>
              <a:spLocks noChangeShapeType="1"/>
            </xdr:cNvSpPr>
          </xdr:nvSpPr>
          <xdr:spPr bwMode="auto">
            <a:xfrm>
              <a:off x="1605" y="4770"/>
              <a:ext cx="0" cy="285"/>
            </a:xfrm>
            <a:prstGeom prst="straightConnector1">
              <a:avLst/>
            </a:prstGeom>
            <a:noFill/>
            <a:ln w="15875">
              <a:solidFill>
                <a:srgbClr val="E36C0A"/>
              </a:solidFill>
              <a:round/>
              <a:headEnd/>
              <a:tailEnd/>
            </a:ln>
          </xdr:spPr>
        </xdr:sp>
      </xdr:grpSp>
      <xdr:grpSp>
        <xdr:nvGrpSpPr>
          <xdr:cNvPr id="2060" name="Group 12"/>
          <xdr:cNvGrpSpPr>
            <a:grpSpLocks/>
          </xdr:cNvGrpSpPr>
        </xdr:nvGrpSpPr>
        <xdr:grpSpPr bwMode="auto">
          <a:xfrm>
            <a:off x="8667" y="4755"/>
            <a:ext cx="1006" cy="300"/>
            <a:chOff x="1605" y="4755"/>
            <a:chExt cx="1006" cy="300"/>
          </a:xfrm>
        </xdr:grpSpPr>
        <xdr:sp macro="" textlink="">
          <xdr:nvSpPr>
            <xdr:cNvPr id="2063" name="AutoShape 15"/>
            <xdr:cNvSpPr>
              <a:spLocks noChangeShapeType="1"/>
            </xdr:cNvSpPr>
          </xdr:nvSpPr>
          <xdr:spPr bwMode="auto">
            <a:xfrm>
              <a:off x="1605" y="4755"/>
              <a:ext cx="1005" cy="0"/>
            </a:xfrm>
            <a:prstGeom prst="straightConnector1">
              <a:avLst/>
            </a:prstGeom>
            <a:noFill/>
            <a:ln w="15875">
              <a:solidFill>
                <a:srgbClr val="7030A0"/>
              </a:solidFill>
              <a:round/>
              <a:headEnd/>
              <a:tailEnd/>
            </a:ln>
          </xdr:spPr>
        </xdr:sp>
        <xdr:sp macro="" textlink="">
          <xdr:nvSpPr>
            <xdr:cNvPr id="2062" name="AutoShape 14"/>
            <xdr:cNvSpPr>
              <a:spLocks noChangeShapeType="1"/>
            </xdr:cNvSpPr>
          </xdr:nvSpPr>
          <xdr:spPr bwMode="auto">
            <a:xfrm>
              <a:off x="2610" y="4755"/>
              <a:ext cx="1" cy="300"/>
            </a:xfrm>
            <a:prstGeom prst="straightConnector1">
              <a:avLst/>
            </a:prstGeom>
            <a:noFill/>
            <a:ln w="15875">
              <a:solidFill>
                <a:srgbClr val="7030A0"/>
              </a:solidFill>
              <a:round/>
              <a:headEnd/>
              <a:tailEnd/>
            </a:ln>
          </xdr:spPr>
        </xdr:sp>
        <xdr:sp macro="" textlink="">
          <xdr:nvSpPr>
            <xdr:cNvPr id="2061" name="AutoShape 13"/>
            <xdr:cNvSpPr>
              <a:spLocks noChangeShapeType="1"/>
            </xdr:cNvSpPr>
          </xdr:nvSpPr>
          <xdr:spPr bwMode="auto">
            <a:xfrm>
              <a:off x="1605" y="4770"/>
              <a:ext cx="0" cy="285"/>
            </a:xfrm>
            <a:prstGeom prst="straightConnector1">
              <a:avLst/>
            </a:prstGeom>
            <a:noFill/>
            <a:ln w="15875">
              <a:solidFill>
                <a:srgbClr val="7030A0"/>
              </a:solidFill>
              <a:round/>
              <a:headEnd/>
              <a:tailEnd/>
            </a:ln>
          </xdr:spPr>
        </xdr:sp>
      </xdr:grp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6"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ables/table1.xml><?xml version="1.0" encoding="utf-8"?>
<table xmlns="http://schemas.openxmlformats.org/spreadsheetml/2006/main" id="2" name="Table2" displayName="Table2" ref="B5:AE48" totalsRowShown="0">
  <autoFilter ref="B5:AE48"/>
  <tableColumns count="30">
    <tableColumn id="1" name="Additional assumptions"/>
    <tableColumn id="2" name="Huawei"/>
    <tableColumn id="3" name="ZTE"/>
    <tableColumn id="4" name="Company2"/>
    <tableColumn id="5" name="Company3"/>
    <tableColumn id="6" name="Column1"/>
    <tableColumn id="7" name="Column2"/>
    <tableColumn id="8" name="Column3"/>
    <tableColumn id="9" name="Column4"/>
    <tableColumn id="10" name="Column5"/>
    <tableColumn id="11" name="Column6"/>
    <tableColumn id="12" name="Column7"/>
    <tableColumn id="13" name="Column8"/>
    <tableColumn id="14" name="Column9"/>
    <tableColumn id="15" name="Column10"/>
    <tableColumn id="16" name="Column11"/>
    <tableColumn id="17" name="Column12"/>
    <tableColumn id="18" name="Column13"/>
    <tableColumn id="19" name="Column14"/>
    <tableColumn id="20" name="Column15"/>
    <tableColumn id="21" name="Column16"/>
    <tableColumn id="22" name="Column17"/>
    <tableColumn id="23" name="Column18"/>
    <tableColumn id="24" name="Column19"/>
    <tableColumn id="25" name="Column20"/>
    <tableColumn id="26" name="Column21"/>
    <tableColumn id="27" name="Column22"/>
    <tableColumn id="28" name="Column23"/>
    <tableColumn id="29" name="Column24"/>
    <tableColumn id="30" name="Column25"/>
  </tableColumns>
  <tableStyleInfo name="TableStyleLight11" showFirstColumn="0" showLastColumn="0" showRowStripes="1" showColumnStripes="0"/>
</table>
</file>

<file path=xl/tables/table2.xml><?xml version="1.0" encoding="utf-8"?>
<table xmlns="http://schemas.openxmlformats.org/spreadsheetml/2006/main" id="1" name="Table22" displayName="Table22" ref="B5:AE46" totalsRowShown="0">
  <autoFilter ref="B5:AE46"/>
  <tableColumns count="30">
    <tableColumn id="1" name="W-OFDM settings"/>
    <tableColumn id="2" name="Huawei W-OFDM"/>
    <tableColumn id="3" name="ZTE FB-OFDM"/>
    <tableColumn id="4" name="Company2"/>
    <tableColumn id="5" name="Company3"/>
    <tableColumn id="6" name="Column1"/>
    <tableColumn id="7" name="Column2"/>
    <tableColumn id="8" name="Column3"/>
    <tableColumn id="9" name="Column4"/>
    <tableColumn id="10" name="Column5"/>
    <tableColumn id="11" name="Column6"/>
    <tableColumn id="12" name="Column7"/>
    <tableColumn id="13" name="Column8"/>
    <tableColumn id="14" name="Column9"/>
    <tableColumn id="15" name="Column10"/>
    <tableColumn id="16" name="Column11"/>
    <tableColumn id="17" name="Column12"/>
    <tableColumn id="18" name="Column13"/>
    <tableColumn id="19" name="Column14"/>
    <tableColumn id="20" name="Column15"/>
    <tableColumn id="21" name="Column16"/>
    <tableColumn id="22" name="Column17"/>
    <tableColumn id="23" name="Column18"/>
    <tableColumn id="24" name="Column19"/>
    <tableColumn id="25" name="Column20"/>
    <tableColumn id="26" name="Column21"/>
    <tableColumn id="27" name="Column22"/>
    <tableColumn id="28" name="Column23"/>
    <tableColumn id="29" name="Column24"/>
    <tableColumn id="30" name="Column25"/>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Visio_Drawing33331115555555555555555555555555555555555555555555555555555555555.vsdx"/><Relationship Id="rId13" Type="http://schemas.openxmlformats.org/officeDocument/2006/relationships/table" Target="../tables/table2.xml"/><Relationship Id="rId3" Type="http://schemas.openxmlformats.org/officeDocument/2006/relationships/vmlDrawing" Target="../drawings/vmlDrawing1.vml"/><Relationship Id="rId7" Type="http://schemas.openxmlformats.org/officeDocument/2006/relationships/package" Target="../embeddings/Microsoft_Visio_Drawing66664444444444444444444444444444444444444444444444444444444444444.vsdx"/><Relationship Id="rId12" Type="http://schemas.openxmlformats.org/officeDocument/2006/relationships/package" Target="../embeddings/Microsoft_Office_Word_Document9.docx"/><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ackage" Target="../embeddings/Microsoft_Visio_Drawing55553333333333333333333333333333333333333333333333333333333333333.vsdx"/><Relationship Id="rId11" Type="http://schemas.openxmlformats.org/officeDocument/2006/relationships/package" Target="../embeddings/Microsoft_Visio_Drawing66664448888888888888888888888888888888888888888888888888888888888.vsdx"/><Relationship Id="rId5" Type="http://schemas.openxmlformats.org/officeDocument/2006/relationships/package" Target="../embeddings/Microsoft_Visio_Drawing44442222222222222222222222222222222222222222222222222222222222222.vsdx"/><Relationship Id="rId10" Type="http://schemas.openxmlformats.org/officeDocument/2006/relationships/package" Target="../embeddings/Microsoft_Visio_Drawing55553337777777777777777777777777777777777777777777777777777777777.vsdx"/><Relationship Id="rId4" Type="http://schemas.openxmlformats.org/officeDocument/2006/relationships/package" Target="../embeddings/Microsoft_Visio_Drawing33331111111111111111111111111111111111111111111111111111111111111.vsdx"/><Relationship Id="rId9" Type="http://schemas.openxmlformats.org/officeDocument/2006/relationships/package" Target="../embeddings/Microsoft_Visio_Drawing44442226666666666666666666666666666666666666666666666666666666666.vsdx"/></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B4:E59"/>
  <sheetViews>
    <sheetView workbookViewId="0">
      <selection activeCell="D9" sqref="D9"/>
    </sheetView>
  </sheetViews>
  <sheetFormatPr defaultColWidth="9.109375" defaultRowHeight="13.2"/>
  <cols>
    <col min="2" max="2" width="13.6640625" customWidth="1"/>
  </cols>
  <sheetData>
    <row r="4" spans="2:5">
      <c r="B4" t="s">
        <v>4</v>
      </c>
      <c r="C4" t="s">
        <v>5</v>
      </c>
      <c r="D4" t="s">
        <v>6</v>
      </c>
      <c r="E4" t="s">
        <v>7</v>
      </c>
    </row>
    <row r="5" spans="2:5">
      <c r="B5" s="21">
        <v>42529</v>
      </c>
      <c r="C5" t="s">
        <v>81</v>
      </c>
      <c r="D5" t="s">
        <v>29</v>
      </c>
      <c r="E5" t="s">
        <v>3</v>
      </c>
    </row>
    <row r="6" spans="2:5">
      <c r="B6" s="21">
        <v>42568</v>
      </c>
      <c r="C6" t="s">
        <v>2</v>
      </c>
      <c r="D6" t="s">
        <v>29</v>
      </c>
      <c r="E6" t="s">
        <v>31</v>
      </c>
    </row>
    <row r="7" spans="2:5">
      <c r="B7" s="21">
        <v>42586</v>
      </c>
      <c r="C7" t="s">
        <v>82</v>
      </c>
      <c r="D7" t="s">
        <v>139</v>
      </c>
      <c r="E7" t="s">
        <v>10</v>
      </c>
    </row>
    <row r="8" spans="2:5">
      <c r="B8" s="21">
        <v>42570</v>
      </c>
      <c r="C8" t="s">
        <v>9</v>
      </c>
      <c r="D8" t="s">
        <v>30</v>
      </c>
      <c r="E8" t="s">
        <v>10</v>
      </c>
    </row>
    <row r="9" spans="2:5">
      <c r="B9" s="21">
        <v>42571</v>
      </c>
      <c r="C9" t="s">
        <v>11</v>
      </c>
      <c r="D9" t="s">
        <v>30</v>
      </c>
      <c r="E9" t="s">
        <v>13</v>
      </c>
    </row>
    <row r="10" spans="2:5">
      <c r="B10" s="21">
        <v>42572</v>
      </c>
      <c r="C10" t="s">
        <v>12</v>
      </c>
      <c r="D10" t="s">
        <v>30</v>
      </c>
      <c r="E10" t="s">
        <v>13</v>
      </c>
    </row>
    <row r="11" spans="2:5">
      <c r="B11" s="21">
        <v>42573</v>
      </c>
      <c r="C11" t="s">
        <v>14</v>
      </c>
      <c r="D11" t="s">
        <v>30</v>
      </c>
      <c r="E11" t="s">
        <v>10</v>
      </c>
    </row>
    <row r="12" spans="2:5">
      <c r="B12" s="21">
        <v>42574</v>
      </c>
      <c r="C12" t="s">
        <v>15</v>
      </c>
      <c r="D12" t="s">
        <v>30</v>
      </c>
      <c r="E12" t="s">
        <v>10</v>
      </c>
    </row>
    <row r="13" spans="2:5">
      <c r="B13" s="21">
        <v>42575</v>
      </c>
      <c r="C13" t="s">
        <v>16</v>
      </c>
      <c r="D13" t="s">
        <v>30</v>
      </c>
      <c r="E13" t="s">
        <v>31</v>
      </c>
    </row>
    <row r="14" spans="2:5">
      <c r="B14" s="21">
        <v>42576</v>
      </c>
      <c r="C14" t="s">
        <v>17</v>
      </c>
      <c r="D14" t="s">
        <v>30</v>
      </c>
      <c r="E14" t="s">
        <v>31</v>
      </c>
    </row>
    <row r="15" spans="2:5">
      <c r="B15" s="21">
        <v>42577</v>
      </c>
      <c r="C15" t="s">
        <v>83</v>
      </c>
      <c r="D15" t="s">
        <v>30</v>
      </c>
      <c r="E15" t="s">
        <v>31</v>
      </c>
    </row>
    <row r="16" spans="2:5">
      <c r="B16" s="21">
        <v>42578</v>
      </c>
      <c r="C16" t="s">
        <v>84</v>
      </c>
      <c r="D16" t="s">
        <v>30</v>
      </c>
      <c r="E16" t="s">
        <v>32</v>
      </c>
    </row>
    <row r="17" spans="2:5">
      <c r="B17" s="21">
        <v>42579</v>
      </c>
      <c r="C17" t="s">
        <v>85</v>
      </c>
      <c r="D17" t="s">
        <v>30</v>
      </c>
      <c r="E17" t="s">
        <v>31</v>
      </c>
    </row>
    <row r="18" spans="2:5">
      <c r="B18" s="21"/>
      <c r="C18" t="s">
        <v>86</v>
      </c>
      <c r="D18" t="s">
        <v>30</v>
      </c>
      <c r="E18" t="s">
        <v>31</v>
      </c>
    </row>
    <row r="19" spans="2:5">
      <c r="B19" s="21"/>
      <c r="C19" t="s">
        <v>87</v>
      </c>
      <c r="D19" t="s">
        <v>30</v>
      </c>
      <c r="E19" t="s">
        <v>31</v>
      </c>
    </row>
    <row r="20" spans="2:5">
      <c r="B20" s="21"/>
      <c r="C20" t="s">
        <v>88</v>
      </c>
      <c r="D20" t="s">
        <v>30</v>
      </c>
      <c r="E20" t="s">
        <v>10</v>
      </c>
    </row>
    <row r="21" spans="2:5">
      <c r="B21" s="21"/>
      <c r="C21" t="s">
        <v>18</v>
      </c>
      <c r="D21" t="s">
        <v>30</v>
      </c>
      <c r="E21" t="s">
        <v>19</v>
      </c>
    </row>
    <row r="22" spans="2:5">
      <c r="B22" s="21"/>
      <c r="C22" t="s">
        <v>89</v>
      </c>
      <c r="D22" t="s">
        <v>30</v>
      </c>
      <c r="E22" t="s">
        <v>10</v>
      </c>
    </row>
    <row r="23" spans="2:5">
      <c r="B23" s="21"/>
      <c r="C23" t="s">
        <v>33</v>
      </c>
      <c r="D23" t="s">
        <v>30</v>
      </c>
      <c r="E23" t="s">
        <v>21</v>
      </c>
    </row>
    <row r="24" spans="2:5">
      <c r="B24" s="21"/>
      <c r="C24" t="s">
        <v>20</v>
      </c>
      <c r="D24" t="s">
        <v>30</v>
      </c>
      <c r="E24" t="s">
        <v>21</v>
      </c>
    </row>
    <row r="25" spans="2:5">
      <c r="B25" s="21"/>
      <c r="C25" t="s">
        <v>90</v>
      </c>
      <c r="D25" t="s">
        <v>30</v>
      </c>
      <c r="E25" t="s">
        <v>22</v>
      </c>
    </row>
    <row r="26" spans="2:5">
      <c r="B26" s="21"/>
      <c r="C26" t="s">
        <v>91</v>
      </c>
      <c r="D26" t="s">
        <v>30</v>
      </c>
      <c r="E26" t="s">
        <v>22</v>
      </c>
    </row>
    <row r="27" spans="2:5">
      <c r="B27" s="21"/>
      <c r="C27" t="s">
        <v>92</v>
      </c>
      <c r="D27" t="s">
        <v>30</v>
      </c>
      <c r="E27" t="s">
        <v>22</v>
      </c>
    </row>
    <row r="28" spans="2:5">
      <c r="B28" s="21"/>
      <c r="C28" t="s">
        <v>93</v>
      </c>
      <c r="D28" t="s">
        <v>30</v>
      </c>
      <c r="E28" t="s">
        <v>10</v>
      </c>
    </row>
    <row r="29" spans="2:5">
      <c r="B29" s="21"/>
      <c r="C29" t="s">
        <v>23</v>
      </c>
      <c r="D29" t="s">
        <v>30</v>
      </c>
      <c r="E29" t="s">
        <v>8</v>
      </c>
    </row>
    <row r="30" spans="2:5">
      <c r="B30" s="21"/>
      <c r="C30" t="s">
        <v>24</v>
      </c>
      <c r="D30" t="s">
        <v>30</v>
      </c>
      <c r="E30" t="s">
        <v>31</v>
      </c>
    </row>
    <row r="31" spans="2:5">
      <c r="B31" s="21"/>
      <c r="C31" t="s">
        <v>94</v>
      </c>
      <c r="D31" t="s">
        <v>30</v>
      </c>
      <c r="E31" t="s">
        <v>10</v>
      </c>
    </row>
    <row r="32" spans="2:5">
      <c r="B32" s="21"/>
      <c r="C32" t="s">
        <v>95</v>
      </c>
      <c r="D32" t="s">
        <v>30</v>
      </c>
      <c r="E32" t="s">
        <v>10</v>
      </c>
    </row>
    <row r="33" spans="2:5">
      <c r="B33" s="21"/>
      <c r="C33" t="s">
        <v>34</v>
      </c>
      <c r="D33" t="s">
        <v>30</v>
      </c>
      <c r="E33" t="s">
        <v>8</v>
      </c>
    </row>
    <row r="34" spans="2:5">
      <c r="B34" s="21"/>
      <c r="C34" t="s">
        <v>35</v>
      </c>
      <c r="D34" t="s">
        <v>30</v>
      </c>
      <c r="E34" t="s">
        <v>8</v>
      </c>
    </row>
    <row r="35" spans="2:5">
      <c r="B35" s="21"/>
      <c r="C35" t="s">
        <v>36</v>
      </c>
      <c r="D35" t="s">
        <v>30</v>
      </c>
      <c r="E35" t="s">
        <v>8</v>
      </c>
    </row>
    <row r="36" spans="2:5">
      <c r="B36" s="21"/>
      <c r="C36" t="s">
        <v>25</v>
      </c>
      <c r="D36" t="s">
        <v>30</v>
      </c>
      <c r="E36" t="s">
        <v>31</v>
      </c>
    </row>
    <row r="37" spans="2:5">
      <c r="B37" s="21"/>
      <c r="C37" t="s">
        <v>26</v>
      </c>
      <c r="D37" t="s">
        <v>30</v>
      </c>
      <c r="E37" t="s">
        <v>10</v>
      </c>
    </row>
    <row r="38" spans="2:5">
      <c r="B38" s="21"/>
      <c r="C38" t="s">
        <v>28</v>
      </c>
      <c r="D38" t="s">
        <v>30</v>
      </c>
      <c r="E38" t="s">
        <v>27</v>
      </c>
    </row>
    <row r="39" spans="2:5">
      <c r="B39" s="21"/>
      <c r="C39" t="s">
        <v>37</v>
      </c>
      <c r="D39" t="s">
        <v>30</v>
      </c>
      <c r="E39" t="s">
        <v>27</v>
      </c>
    </row>
    <row r="40" spans="2:5">
      <c r="B40" s="21"/>
    </row>
    <row r="41" spans="2:5">
      <c r="B41" s="21"/>
    </row>
    <row r="42" spans="2:5">
      <c r="B42" s="21"/>
    </row>
    <row r="43" spans="2:5">
      <c r="B43" s="21"/>
    </row>
    <row r="44" spans="2:5">
      <c r="B44" s="21"/>
    </row>
    <row r="45" spans="2:5">
      <c r="B45" s="21"/>
    </row>
    <row r="46" spans="2:5">
      <c r="B46" s="21"/>
    </row>
    <row r="47" spans="2:5">
      <c r="B47" s="21"/>
    </row>
    <row r="48" spans="2:5">
      <c r="B48" s="21"/>
    </row>
    <row r="49" spans="2:2">
      <c r="B49" s="21"/>
    </row>
    <row r="50" spans="2:2">
      <c r="B50" s="21"/>
    </row>
    <row r="51" spans="2:2">
      <c r="B51" s="21"/>
    </row>
    <row r="52" spans="2:2">
      <c r="B52" s="21"/>
    </row>
    <row r="53" spans="2:2">
      <c r="B53" s="21"/>
    </row>
    <row r="54" spans="2:2">
      <c r="B54" s="21"/>
    </row>
    <row r="55" spans="2:2">
      <c r="B55" s="21"/>
    </row>
    <row r="56" spans="2:2">
      <c r="B56" s="21"/>
    </row>
    <row r="57" spans="2:2">
      <c r="B57" s="21"/>
    </row>
    <row r="58" spans="2:2">
      <c r="B58" s="21"/>
    </row>
    <row r="59" spans="2:2">
      <c r="B59" s="21"/>
    </row>
  </sheetData>
  <phoneticPr fontId="25" type="noConversion"/>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AE59"/>
  <sheetViews>
    <sheetView workbookViewId="0">
      <selection activeCell="D16" sqref="D16:D18"/>
    </sheetView>
  </sheetViews>
  <sheetFormatPr defaultColWidth="9.109375" defaultRowHeight="13.2"/>
  <cols>
    <col min="2" max="2" width="44.88671875" customWidth="1"/>
    <col min="3" max="3" width="14.5546875" customWidth="1"/>
    <col min="4" max="4" width="14.33203125" customWidth="1"/>
    <col min="5" max="5" width="13.109375" customWidth="1"/>
    <col min="6" max="6" width="13" customWidth="1"/>
    <col min="7" max="15" width="10.44140625" customWidth="1"/>
    <col min="16" max="31" width="11.44140625" customWidth="1"/>
  </cols>
  <sheetData>
    <row r="1" spans="1:31">
      <c r="B1" s="41" t="s">
        <v>46</v>
      </c>
      <c r="C1" s="41"/>
      <c r="D1" s="41"/>
      <c r="E1" s="41"/>
      <c r="F1" s="41"/>
      <c r="G1" s="41"/>
      <c r="H1" s="41"/>
      <c r="I1" s="41"/>
      <c r="J1" s="6"/>
      <c r="K1" s="6"/>
      <c r="L1" s="6"/>
      <c r="M1" s="6"/>
    </row>
    <row r="2" spans="1:31">
      <c r="B2" s="41" t="s">
        <v>47</v>
      </c>
      <c r="C2" s="41"/>
      <c r="D2" s="41"/>
      <c r="E2" s="41"/>
      <c r="F2" s="41"/>
      <c r="G2" s="41"/>
      <c r="H2" s="41"/>
      <c r="I2" s="41"/>
    </row>
    <row r="5" spans="1:31">
      <c r="B5" s="21" t="s">
        <v>80</v>
      </c>
      <c r="C5" t="s">
        <v>141</v>
      </c>
      <c r="D5" t="s">
        <v>140</v>
      </c>
      <c r="E5" t="s">
        <v>44</v>
      </c>
      <c r="F5" t="s">
        <v>48</v>
      </c>
      <c r="G5" t="s">
        <v>54</v>
      </c>
      <c r="H5" t="s">
        <v>55</v>
      </c>
      <c r="I5" t="s">
        <v>56</v>
      </c>
      <c r="J5" t="s">
        <v>57</v>
      </c>
      <c r="K5" t="s">
        <v>58</v>
      </c>
      <c r="L5" t="s">
        <v>59</v>
      </c>
      <c r="M5" t="s">
        <v>60</v>
      </c>
      <c r="N5" t="s">
        <v>61</v>
      </c>
      <c r="O5" t="s">
        <v>62</v>
      </c>
      <c r="P5" t="s">
        <v>63</v>
      </c>
      <c r="Q5" t="s">
        <v>64</v>
      </c>
      <c r="R5" t="s">
        <v>65</v>
      </c>
      <c r="S5" t="s">
        <v>66</v>
      </c>
      <c r="T5" t="s">
        <v>67</v>
      </c>
      <c r="U5" t="s">
        <v>68</v>
      </c>
      <c r="V5" t="s">
        <v>69</v>
      </c>
      <c r="W5" t="s">
        <v>70</v>
      </c>
      <c r="X5" t="s">
        <v>71</v>
      </c>
      <c r="Y5" t="s">
        <v>72</v>
      </c>
      <c r="Z5" t="s">
        <v>73</v>
      </c>
      <c r="AA5" t="s">
        <v>74</v>
      </c>
      <c r="AB5" t="s">
        <v>75</v>
      </c>
      <c r="AC5" t="s">
        <v>76</v>
      </c>
      <c r="AD5" t="s">
        <v>77</v>
      </c>
      <c r="AE5" t="s">
        <v>78</v>
      </c>
    </row>
    <row r="6" spans="1:31">
      <c r="A6" s="44"/>
      <c r="B6" s="45" t="s">
        <v>49</v>
      </c>
      <c r="C6" s="46">
        <v>8</v>
      </c>
      <c r="D6" s="46">
        <v>8</v>
      </c>
      <c r="E6" s="46"/>
      <c r="F6" s="46"/>
      <c r="G6" s="46"/>
      <c r="H6" s="46"/>
      <c r="I6" s="46"/>
      <c r="J6" s="46"/>
      <c r="K6" s="46"/>
      <c r="L6" s="46"/>
      <c r="M6" s="46"/>
    </row>
    <row r="7" spans="1:31" ht="26.4">
      <c r="A7" s="44"/>
      <c r="B7" s="45" t="s">
        <v>50</v>
      </c>
      <c r="C7" s="46" t="s">
        <v>51</v>
      </c>
      <c r="D7" s="46" t="s">
        <v>51</v>
      </c>
      <c r="E7" s="46"/>
      <c r="F7" s="46"/>
      <c r="G7" s="46"/>
      <c r="H7" s="46"/>
      <c r="I7" s="46"/>
      <c r="J7" s="46"/>
      <c r="K7" s="46"/>
      <c r="L7" s="46"/>
      <c r="M7" s="46"/>
    </row>
    <row r="8" spans="1:31" ht="26.4">
      <c r="A8" s="44"/>
      <c r="B8" s="45" t="s">
        <v>79</v>
      </c>
      <c r="C8" s="46" t="s">
        <v>52</v>
      </c>
      <c r="D8" s="46" t="s">
        <v>52</v>
      </c>
      <c r="E8" s="46"/>
      <c r="F8" s="46"/>
      <c r="G8" s="46"/>
      <c r="H8" s="46"/>
      <c r="I8" s="46"/>
      <c r="J8" s="46"/>
      <c r="K8" s="46"/>
      <c r="L8" s="46"/>
      <c r="M8" s="46"/>
    </row>
    <row r="9" spans="1:31">
      <c r="A9" s="44"/>
      <c r="B9" s="45" t="s">
        <v>53</v>
      </c>
      <c r="C9" s="46">
        <v>10000</v>
      </c>
      <c r="D9" s="46">
        <v>10000</v>
      </c>
      <c r="E9" s="46"/>
      <c r="F9" s="46"/>
      <c r="G9" s="46"/>
      <c r="H9" s="46"/>
      <c r="I9" s="46"/>
      <c r="J9" s="46"/>
      <c r="K9" s="46"/>
      <c r="L9" s="46"/>
      <c r="M9" s="46"/>
    </row>
    <row r="10" spans="1:31">
      <c r="A10" s="44"/>
      <c r="B10" s="45" t="s">
        <v>96</v>
      </c>
      <c r="C10" s="46" t="s">
        <v>97</v>
      </c>
      <c r="D10" s="46" t="s">
        <v>97</v>
      </c>
      <c r="E10" s="46"/>
      <c r="F10" s="46"/>
      <c r="G10" s="46"/>
      <c r="H10" s="46"/>
      <c r="I10" s="46"/>
      <c r="J10" s="46"/>
      <c r="K10" s="46"/>
      <c r="L10" s="46"/>
      <c r="M10" s="46"/>
    </row>
    <row r="11" spans="1:31">
      <c r="A11" s="44"/>
      <c r="B11" s="45" t="s">
        <v>98</v>
      </c>
      <c r="C11" s="46" t="s">
        <v>116</v>
      </c>
      <c r="D11" s="46" t="s">
        <v>116</v>
      </c>
      <c r="E11" s="46"/>
      <c r="F11" s="46"/>
      <c r="G11" s="46"/>
      <c r="H11" s="46"/>
      <c r="I11" s="46"/>
      <c r="J11" s="46"/>
      <c r="K11" s="46"/>
      <c r="L11" s="46"/>
      <c r="M11" s="46"/>
    </row>
    <row r="12" spans="1:31" ht="26.4">
      <c r="A12" s="44"/>
      <c r="B12" s="45" t="s">
        <v>99</v>
      </c>
      <c r="C12" s="46" t="s">
        <v>100</v>
      </c>
      <c r="D12" s="46" t="s">
        <v>100</v>
      </c>
      <c r="E12" s="46"/>
      <c r="F12" s="46"/>
      <c r="G12" s="46"/>
      <c r="H12" s="46"/>
      <c r="I12" s="46"/>
      <c r="J12" s="46"/>
      <c r="K12" s="46"/>
      <c r="L12" s="46"/>
      <c r="M12" s="46"/>
    </row>
    <row r="13" spans="1:31">
      <c r="A13" s="44"/>
      <c r="B13" s="45" t="s">
        <v>101</v>
      </c>
      <c r="C13" s="46" t="s">
        <v>102</v>
      </c>
      <c r="D13" s="46"/>
      <c r="E13" s="46"/>
      <c r="F13" s="46"/>
      <c r="G13" s="46"/>
      <c r="H13" s="46"/>
      <c r="I13" s="46"/>
      <c r="J13" s="46"/>
      <c r="K13" s="46"/>
      <c r="L13" s="46"/>
      <c r="M13" s="46"/>
    </row>
    <row r="14" spans="1:31">
      <c r="A14" s="44"/>
      <c r="B14" s="45" t="s">
        <v>103</v>
      </c>
      <c r="C14" s="46" t="s">
        <v>102</v>
      </c>
      <c r="D14" s="46"/>
      <c r="E14" s="46"/>
      <c r="F14" s="46"/>
      <c r="G14" s="46"/>
      <c r="H14" s="46"/>
      <c r="I14" s="46"/>
      <c r="J14" s="46"/>
      <c r="K14" s="46"/>
      <c r="L14" s="46"/>
      <c r="M14" s="46"/>
    </row>
    <row r="15" spans="1:31" ht="26.4">
      <c r="A15" s="44"/>
      <c r="B15" s="45" t="s">
        <v>104</v>
      </c>
      <c r="C15" s="46">
        <v>1</v>
      </c>
      <c r="D15" s="46">
        <v>1</v>
      </c>
      <c r="E15" s="46"/>
      <c r="F15" s="46"/>
      <c r="G15" s="46"/>
      <c r="H15" s="46"/>
      <c r="I15" s="46"/>
      <c r="J15" s="46"/>
      <c r="K15" s="46"/>
      <c r="L15" s="46"/>
      <c r="M15" s="46"/>
    </row>
    <row r="16" spans="1:31">
      <c r="A16" s="44"/>
      <c r="B16" s="45" t="s">
        <v>105</v>
      </c>
      <c r="C16" s="46" t="s">
        <v>115</v>
      </c>
      <c r="D16" s="46" t="s">
        <v>115</v>
      </c>
      <c r="E16" s="46"/>
      <c r="F16" s="46"/>
      <c r="G16" s="46"/>
      <c r="H16" s="46"/>
      <c r="I16" s="46"/>
      <c r="J16" s="46"/>
      <c r="K16" s="46"/>
      <c r="L16" s="46"/>
      <c r="M16" s="46"/>
    </row>
    <row r="17" spans="1:13" ht="26.4">
      <c r="A17" s="44"/>
      <c r="B17" s="45" t="s">
        <v>106</v>
      </c>
      <c r="C17" s="46" t="s">
        <v>117</v>
      </c>
      <c r="D17" s="46" t="s">
        <v>117</v>
      </c>
      <c r="E17" s="46"/>
      <c r="F17" s="46"/>
      <c r="G17" s="46"/>
      <c r="H17" s="46"/>
      <c r="I17" s="46"/>
      <c r="J17" s="46"/>
      <c r="K17" s="46"/>
      <c r="L17" s="46"/>
      <c r="M17" s="46"/>
    </row>
    <row r="18" spans="1:13" ht="26.4">
      <c r="A18" s="44"/>
      <c r="B18" s="45" t="s">
        <v>107</v>
      </c>
      <c r="C18" s="46" t="s">
        <v>118</v>
      </c>
      <c r="D18" s="46" t="s">
        <v>118</v>
      </c>
      <c r="E18" s="46"/>
      <c r="F18" s="46"/>
      <c r="G18" s="46"/>
      <c r="H18" s="46"/>
      <c r="I18" s="46"/>
      <c r="J18" s="46"/>
      <c r="K18" s="46"/>
      <c r="L18" s="46"/>
      <c r="M18" s="46"/>
    </row>
    <row r="19" spans="1:13">
      <c r="A19" s="44"/>
      <c r="B19" s="45"/>
      <c r="C19" s="46"/>
      <c r="D19" s="46"/>
      <c r="E19" s="46"/>
      <c r="F19" s="46"/>
      <c r="G19" s="46"/>
      <c r="H19" s="46"/>
      <c r="I19" s="46"/>
      <c r="J19" s="46"/>
      <c r="K19" s="46"/>
      <c r="L19" s="46"/>
      <c r="M19" s="46"/>
    </row>
    <row r="20" spans="1:13">
      <c r="A20" s="44"/>
      <c r="B20" s="45"/>
      <c r="C20" s="46"/>
      <c r="D20" s="46"/>
      <c r="E20" s="46"/>
      <c r="F20" s="46"/>
      <c r="G20" s="46"/>
      <c r="H20" s="46"/>
      <c r="I20" s="46"/>
      <c r="J20" s="46"/>
      <c r="K20" s="46"/>
      <c r="L20" s="46"/>
      <c r="M20" s="46"/>
    </row>
    <row r="21" spans="1:13">
      <c r="A21" s="44"/>
      <c r="B21" s="45"/>
      <c r="C21" s="46"/>
      <c r="D21" s="46"/>
      <c r="E21" s="46"/>
      <c r="F21" s="46"/>
      <c r="G21" s="46"/>
      <c r="H21" s="46"/>
      <c r="I21" s="46"/>
      <c r="J21" s="46"/>
      <c r="K21" s="46"/>
      <c r="L21" s="46"/>
      <c r="M21" s="46"/>
    </row>
    <row r="22" spans="1:13">
      <c r="A22" s="44"/>
      <c r="B22" s="45"/>
      <c r="C22" s="46"/>
      <c r="D22" s="46"/>
      <c r="E22" s="46"/>
      <c r="F22" s="46"/>
      <c r="G22" s="46"/>
      <c r="H22" s="46"/>
      <c r="I22" s="46"/>
      <c r="J22" s="46"/>
      <c r="K22" s="46"/>
      <c r="L22" s="46"/>
      <c r="M22" s="46"/>
    </row>
    <row r="23" spans="1:13">
      <c r="A23" s="44"/>
      <c r="B23" s="45"/>
      <c r="C23" s="46"/>
      <c r="D23" s="46"/>
      <c r="E23" s="46"/>
      <c r="F23" s="46"/>
      <c r="G23" s="46"/>
      <c r="H23" s="46"/>
      <c r="I23" s="46"/>
      <c r="J23" s="46"/>
      <c r="K23" s="46"/>
      <c r="L23" s="46"/>
      <c r="M23" s="46"/>
    </row>
    <row r="24" spans="1:13">
      <c r="A24" s="44"/>
      <c r="B24" s="45"/>
      <c r="C24" s="46"/>
      <c r="D24" s="46"/>
      <c r="E24" s="46"/>
      <c r="F24" s="46"/>
      <c r="G24" s="46"/>
      <c r="H24" s="46"/>
      <c r="I24" s="46"/>
      <c r="J24" s="46"/>
      <c r="K24" s="46"/>
      <c r="L24" s="46"/>
      <c r="M24" s="46"/>
    </row>
    <row r="25" spans="1:13">
      <c r="A25" s="44"/>
      <c r="B25" s="45"/>
      <c r="C25" s="46"/>
      <c r="D25" s="46"/>
      <c r="E25" s="46"/>
      <c r="F25" s="46"/>
      <c r="G25" s="46"/>
      <c r="H25" s="46"/>
      <c r="I25" s="46"/>
      <c r="J25" s="46"/>
      <c r="K25" s="46"/>
      <c r="L25" s="46"/>
      <c r="M25" s="46"/>
    </row>
    <row r="26" spans="1:13">
      <c r="A26" s="44"/>
      <c r="B26" s="45"/>
      <c r="C26" s="46"/>
      <c r="D26" s="46"/>
      <c r="E26" s="46"/>
      <c r="F26" s="46"/>
      <c r="G26" s="46"/>
      <c r="H26" s="46"/>
      <c r="I26" s="46"/>
      <c r="J26" s="46"/>
      <c r="K26" s="46"/>
      <c r="L26" s="46"/>
      <c r="M26" s="46"/>
    </row>
    <row r="27" spans="1:13">
      <c r="A27" s="44"/>
      <c r="B27" s="45"/>
      <c r="C27" s="46"/>
      <c r="D27" s="46"/>
      <c r="E27" s="46"/>
      <c r="F27" s="46"/>
      <c r="G27" s="46"/>
      <c r="H27" s="46"/>
      <c r="I27" s="46"/>
      <c r="J27" s="46"/>
      <c r="K27" s="46"/>
      <c r="L27" s="46"/>
      <c r="M27" s="46"/>
    </row>
    <row r="28" spans="1:13">
      <c r="A28" s="44"/>
      <c r="B28" s="45"/>
      <c r="C28" s="46"/>
      <c r="D28" s="46"/>
      <c r="E28" s="46"/>
      <c r="F28" s="46"/>
      <c r="G28" s="46"/>
      <c r="H28" s="46"/>
      <c r="I28" s="46"/>
      <c r="J28" s="46"/>
      <c r="K28" s="46"/>
      <c r="L28" s="46"/>
      <c r="M28" s="46"/>
    </row>
    <row r="29" spans="1:13">
      <c r="A29" s="44"/>
      <c r="B29" s="45"/>
      <c r="C29" s="46"/>
      <c r="D29" s="46"/>
      <c r="E29" s="46"/>
      <c r="F29" s="46"/>
      <c r="G29" s="46"/>
      <c r="H29" s="46"/>
      <c r="I29" s="46"/>
      <c r="J29" s="46"/>
      <c r="K29" s="46"/>
      <c r="L29" s="46"/>
      <c r="M29" s="46"/>
    </row>
    <row r="30" spans="1:13">
      <c r="A30" s="44"/>
      <c r="B30" s="45"/>
      <c r="C30" s="46"/>
      <c r="D30" s="46"/>
      <c r="E30" s="46"/>
      <c r="F30" s="46"/>
      <c r="G30" s="46"/>
      <c r="H30" s="46"/>
      <c r="I30" s="46"/>
      <c r="J30" s="46"/>
      <c r="K30" s="46"/>
      <c r="L30" s="46"/>
      <c r="M30" s="46"/>
    </row>
    <row r="31" spans="1:13">
      <c r="A31" s="44"/>
      <c r="B31" s="45"/>
      <c r="C31" s="46"/>
      <c r="D31" s="46"/>
      <c r="E31" s="46"/>
      <c r="F31" s="46"/>
      <c r="G31" s="46"/>
      <c r="H31" s="46"/>
      <c r="I31" s="46"/>
      <c r="J31" s="46"/>
      <c r="K31" s="46"/>
      <c r="L31" s="46"/>
      <c r="M31" s="46"/>
    </row>
    <row r="32" spans="1:13">
      <c r="A32" s="44"/>
      <c r="B32" s="45"/>
      <c r="C32" s="46"/>
      <c r="D32" s="46"/>
      <c r="E32" s="46"/>
      <c r="F32" s="46"/>
      <c r="G32" s="46"/>
      <c r="H32" s="46"/>
      <c r="I32" s="46"/>
      <c r="J32" s="46"/>
      <c r="K32" s="46"/>
      <c r="L32" s="46"/>
      <c r="M32" s="46"/>
    </row>
    <row r="33" spans="1:13">
      <c r="A33" s="44"/>
      <c r="B33" s="45"/>
      <c r="C33" s="46"/>
      <c r="D33" s="46"/>
      <c r="E33" s="46"/>
      <c r="F33" s="46"/>
      <c r="G33" s="46"/>
      <c r="H33" s="46"/>
      <c r="I33" s="46"/>
      <c r="J33" s="46"/>
      <c r="K33" s="46"/>
      <c r="L33" s="46"/>
      <c r="M33" s="46"/>
    </row>
    <row r="34" spans="1:13">
      <c r="A34" s="44"/>
      <c r="B34" s="45"/>
      <c r="C34" s="46"/>
      <c r="D34" s="46"/>
      <c r="E34" s="46"/>
      <c r="F34" s="46"/>
      <c r="G34" s="46"/>
      <c r="H34" s="46"/>
      <c r="I34" s="46"/>
      <c r="J34" s="46"/>
      <c r="K34" s="46"/>
      <c r="L34" s="46"/>
      <c r="M34" s="46"/>
    </row>
    <row r="35" spans="1:13">
      <c r="A35" s="44"/>
      <c r="B35" s="45"/>
      <c r="C35" s="46"/>
      <c r="D35" s="46"/>
      <c r="E35" s="46"/>
      <c r="F35" s="46"/>
      <c r="G35" s="46"/>
      <c r="H35" s="46"/>
      <c r="I35" s="46"/>
      <c r="J35" s="46"/>
      <c r="K35" s="46"/>
      <c r="L35" s="46"/>
      <c r="M35" s="46"/>
    </row>
    <row r="36" spans="1:13">
      <c r="A36" s="44"/>
      <c r="B36" s="45"/>
      <c r="C36" s="46"/>
      <c r="D36" s="46"/>
      <c r="E36" s="46"/>
      <c r="F36" s="46"/>
      <c r="G36" s="46"/>
      <c r="H36" s="46"/>
      <c r="I36" s="46"/>
      <c r="J36" s="46"/>
      <c r="K36" s="46"/>
      <c r="L36" s="46"/>
      <c r="M36" s="46"/>
    </row>
    <row r="37" spans="1:13">
      <c r="A37" s="44"/>
      <c r="B37" s="45"/>
      <c r="C37" s="46"/>
      <c r="D37" s="46"/>
      <c r="E37" s="46"/>
      <c r="F37" s="46"/>
      <c r="G37" s="46"/>
      <c r="H37" s="46"/>
      <c r="I37" s="46"/>
      <c r="J37" s="46"/>
      <c r="K37" s="46"/>
      <c r="L37" s="46"/>
      <c r="M37" s="46"/>
    </row>
    <row r="38" spans="1:13">
      <c r="A38" s="44"/>
      <c r="B38" s="45"/>
      <c r="C38" s="46"/>
      <c r="D38" s="46"/>
      <c r="E38" s="46"/>
      <c r="F38" s="46"/>
      <c r="G38" s="46"/>
      <c r="H38" s="46"/>
      <c r="I38" s="46"/>
      <c r="J38" s="46"/>
      <c r="K38" s="46"/>
      <c r="L38" s="46"/>
      <c r="M38" s="46"/>
    </row>
    <row r="39" spans="1:13">
      <c r="A39" s="44"/>
      <c r="B39" s="45"/>
      <c r="C39" s="46"/>
      <c r="D39" s="46"/>
      <c r="E39" s="46"/>
      <c r="F39" s="46"/>
      <c r="G39" s="46"/>
      <c r="H39" s="46"/>
      <c r="I39" s="46"/>
      <c r="J39" s="46"/>
      <c r="K39" s="46"/>
      <c r="L39" s="46"/>
      <c r="M39" s="46"/>
    </row>
    <row r="40" spans="1:13">
      <c r="A40" s="44"/>
      <c r="B40" s="45"/>
      <c r="C40" s="46"/>
      <c r="D40" s="46"/>
      <c r="E40" s="46"/>
      <c r="F40" s="46"/>
      <c r="G40" s="46"/>
      <c r="H40" s="46"/>
      <c r="I40" s="46"/>
      <c r="J40" s="46"/>
      <c r="K40" s="46"/>
      <c r="L40" s="46"/>
      <c r="M40" s="46"/>
    </row>
    <row r="41" spans="1:13">
      <c r="A41" s="44"/>
      <c r="B41" s="45"/>
      <c r="C41" s="46"/>
      <c r="D41" s="46"/>
      <c r="E41" s="46"/>
      <c r="F41" s="46"/>
      <c r="G41" s="46"/>
      <c r="H41" s="46"/>
      <c r="I41" s="46"/>
      <c r="J41" s="46"/>
      <c r="K41" s="46"/>
      <c r="L41" s="46"/>
      <c r="M41" s="46"/>
    </row>
    <row r="42" spans="1:13">
      <c r="A42" s="44"/>
      <c r="B42" s="45"/>
      <c r="C42" s="46"/>
      <c r="D42" s="46"/>
      <c r="E42" s="46"/>
      <c r="F42" s="46"/>
      <c r="G42" s="46"/>
      <c r="H42" s="46"/>
      <c r="I42" s="46"/>
      <c r="J42" s="46"/>
      <c r="K42" s="46"/>
      <c r="L42" s="46"/>
      <c r="M42" s="46"/>
    </row>
    <row r="43" spans="1:13">
      <c r="A43" s="44"/>
      <c r="B43" s="45"/>
      <c r="C43" s="46"/>
      <c r="D43" s="46"/>
      <c r="E43" s="46"/>
      <c r="F43" s="46"/>
      <c r="G43" s="46"/>
      <c r="H43" s="46"/>
      <c r="I43" s="46"/>
      <c r="J43" s="46"/>
      <c r="K43" s="46"/>
      <c r="L43" s="46"/>
      <c r="M43" s="46"/>
    </row>
    <row r="44" spans="1:13">
      <c r="A44" s="44"/>
      <c r="B44" s="45"/>
      <c r="C44" s="46"/>
      <c r="D44" s="46"/>
      <c r="E44" s="46"/>
      <c r="F44" s="46"/>
      <c r="G44" s="46"/>
      <c r="H44" s="46"/>
      <c r="I44" s="46"/>
      <c r="J44" s="46"/>
      <c r="K44" s="46"/>
      <c r="L44" s="46"/>
      <c r="M44" s="46"/>
    </row>
    <row r="45" spans="1:13">
      <c r="A45" s="42"/>
      <c r="B45" s="43"/>
      <c r="C45" s="47"/>
      <c r="D45" s="47"/>
      <c r="E45" s="47"/>
      <c r="F45" s="47"/>
      <c r="G45" s="47"/>
      <c r="H45" s="47"/>
      <c r="I45" s="47"/>
      <c r="J45" s="47"/>
      <c r="K45" s="47"/>
      <c r="L45" s="47"/>
      <c r="M45" s="47"/>
    </row>
    <row r="46" spans="1:13">
      <c r="A46" s="42"/>
      <c r="B46" s="43"/>
      <c r="C46" s="47"/>
      <c r="D46" s="47"/>
      <c r="E46" s="47"/>
      <c r="F46" s="47"/>
      <c r="G46" s="47"/>
      <c r="H46" s="47"/>
      <c r="I46" s="47"/>
      <c r="J46" s="47"/>
      <c r="K46" s="47"/>
      <c r="L46" s="47"/>
      <c r="M46" s="47"/>
    </row>
    <row r="47" spans="1:13">
      <c r="B47" s="21"/>
      <c r="C47" s="48"/>
      <c r="D47" s="48"/>
      <c r="E47" s="48"/>
      <c r="F47" s="48"/>
      <c r="G47" s="48"/>
      <c r="H47" s="48"/>
      <c r="I47" s="48"/>
      <c r="J47" s="48"/>
      <c r="K47" s="48"/>
      <c r="L47" s="48"/>
      <c r="M47" s="48"/>
    </row>
    <row r="48" spans="1:13">
      <c r="B48" s="21"/>
      <c r="C48" s="48"/>
      <c r="D48" s="48"/>
      <c r="E48" s="48"/>
      <c r="F48" s="48"/>
      <c r="G48" s="48"/>
      <c r="H48" s="48"/>
      <c r="I48" s="48"/>
      <c r="J48" s="48"/>
      <c r="K48" s="48"/>
      <c r="L48" s="48"/>
      <c r="M48" s="48"/>
    </row>
    <row r="49" spans="2:13">
      <c r="B49" s="21"/>
      <c r="C49" s="48"/>
      <c r="D49" s="48"/>
      <c r="E49" s="48"/>
      <c r="F49" s="48"/>
      <c r="G49" s="48"/>
      <c r="H49" s="48"/>
      <c r="I49" s="48"/>
      <c r="J49" s="48"/>
      <c r="K49" s="48"/>
      <c r="L49" s="48"/>
      <c r="M49" s="48"/>
    </row>
    <row r="50" spans="2:13">
      <c r="B50" s="21"/>
      <c r="C50" s="48"/>
      <c r="D50" s="48"/>
      <c r="E50" s="48"/>
      <c r="F50" s="48"/>
      <c r="G50" s="48"/>
      <c r="H50" s="48"/>
      <c r="I50" s="48"/>
      <c r="J50" s="48"/>
      <c r="K50" s="48"/>
      <c r="L50" s="48"/>
      <c r="M50" s="48"/>
    </row>
    <row r="51" spans="2:13">
      <c r="B51" s="21"/>
      <c r="C51" s="48"/>
      <c r="D51" s="48"/>
      <c r="E51" s="48"/>
      <c r="F51" s="48"/>
      <c r="G51" s="48"/>
      <c r="H51" s="48"/>
      <c r="I51" s="48"/>
      <c r="J51" s="48"/>
      <c r="K51" s="48"/>
      <c r="L51" s="48"/>
      <c r="M51" s="48"/>
    </row>
    <row r="52" spans="2:13">
      <c r="B52" s="21"/>
    </row>
    <row r="53" spans="2:13">
      <c r="B53" s="21"/>
    </row>
    <row r="54" spans="2:13">
      <c r="B54" s="21"/>
    </row>
    <row r="55" spans="2:13">
      <c r="B55" s="21"/>
    </row>
    <row r="56" spans="2:13">
      <c r="B56" s="21"/>
    </row>
    <row r="57" spans="2:13">
      <c r="B57" s="21"/>
    </row>
    <row r="58" spans="2:13">
      <c r="B58" s="21"/>
    </row>
    <row r="59" spans="2:13">
      <c r="B59" s="21"/>
    </row>
  </sheetData>
  <phoneticPr fontId="29"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dimension ref="A1:AE57"/>
  <sheetViews>
    <sheetView tabSelected="1" topLeftCell="C1" workbookViewId="0">
      <selection activeCell="D7" sqref="D7"/>
    </sheetView>
  </sheetViews>
  <sheetFormatPr defaultColWidth="9.109375" defaultRowHeight="13.2"/>
  <cols>
    <col min="2" max="2" width="44.88671875" customWidth="1"/>
    <col min="3" max="3" width="98.109375" customWidth="1"/>
    <col min="4" max="4" width="75.88671875" customWidth="1"/>
    <col min="5" max="5" width="13.109375" customWidth="1"/>
    <col min="6" max="6" width="13" customWidth="1"/>
    <col min="7" max="15" width="10.44140625" customWidth="1"/>
    <col min="16" max="31" width="11.44140625" customWidth="1"/>
  </cols>
  <sheetData>
    <row r="1" spans="1:31">
      <c r="B1" s="41" t="s">
        <v>109</v>
      </c>
      <c r="C1" s="41"/>
      <c r="D1" s="41"/>
      <c r="E1" s="41"/>
      <c r="F1" s="41"/>
      <c r="G1" s="41"/>
      <c r="H1" s="41"/>
      <c r="I1" s="41"/>
      <c r="J1" s="6"/>
      <c r="K1" s="6"/>
      <c r="L1" s="6"/>
      <c r="M1" s="6"/>
    </row>
    <row r="2" spans="1:31">
      <c r="B2" s="41" t="s">
        <v>47</v>
      </c>
      <c r="C2" s="41"/>
      <c r="D2" s="41"/>
      <c r="E2" s="41"/>
      <c r="F2" s="41"/>
      <c r="G2" s="41"/>
      <c r="H2" s="41"/>
      <c r="I2" s="41"/>
    </row>
    <row r="5" spans="1:31">
      <c r="B5" s="21" t="s">
        <v>108</v>
      </c>
      <c r="C5" t="s">
        <v>144</v>
      </c>
      <c r="D5" t="s">
        <v>143</v>
      </c>
      <c r="E5" t="s">
        <v>44</v>
      </c>
      <c r="F5" t="s">
        <v>48</v>
      </c>
      <c r="G5" t="s">
        <v>54</v>
      </c>
      <c r="H5" t="s">
        <v>55</v>
      </c>
      <c r="I5" t="s">
        <v>56</v>
      </c>
      <c r="J5" t="s">
        <v>57</v>
      </c>
      <c r="K5" t="s">
        <v>58</v>
      </c>
      <c r="L5" t="s">
        <v>59</v>
      </c>
      <c r="M5" t="s">
        <v>60</v>
      </c>
      <c r="N5" t="s">
        <v>61</v>
      </c>
      <c r="O5" t="s">
        <v>62</v>
      </c>
      <c r="P5" t="s">
        <v>63</v>
      </c>
      <c r="Q5" t="s">
        <v>64</v>
      </c>
      <c r="R5" t="s">
        <v>65</v>
      </c>
      <c r="S5" t="s">
        <v>66</v>
      </c>
      <c r="T5" t="s">
        <v>67</v>
      </c>
      <c r="U5" t="s">
        <v>68</v>
      </c>
      <c r="V5" t="s">
        <v>69</v>
      </c>
      <c r="W5" t="s">
        <v>70</v>
      </c>
      <c r="X5" t="s">
        <v>71</v>
      </c>
      <c r="Y5" t="s">
        <v>72</v>
      </c>
      <c r="Z5" t="s">
        <v>73</v>
      </c>
      <c r="AA5" t="s">
        <v>74</v>
      </c>
      <c r="AB5" t="s">
        <v>75</v>
      </c>
      <c r="AC5" t="s">
        <v>76</v>
      </c>
      <c r="AD5" t="s">
        <v>77</v>
      </c>
      <c r="AE5" t="s">
        <v>78</v>
      </c>
    </row>
    <row r="6" spans="1:31" ht="39.6">
      <c r="A6" s="44"/>
      <c r="B6" s="45" t="s">
        <v>110</v>
      </c>
      <c r="C6" s="49" t="s">
        <v>119</v>
      </c>
      <c r="D6" s="49" t="s">
        <v>153</v>
      </c>
      <c r="E6" s="46"/>
      <c r="F6" s="46"/>
      <c r="G6" s="46"/>
      <c r="H6" s="46"/>
      <c r="I6" s="46"/>
      <c r="J6" s="46"/>
      <c r="K6" s="46"/>
      <c r="L6" s="46"/>
      <c r="M6" s="46"/>
    </row>
    <row r="7" spans="1:31" ht="66">
      <c r="A7" s="44"/>
      <c r="B7" s="45" t="s">
        <v>111</v>
      </c>
      <c r="C7" s="49" t="s">
        <v>121</v>
      </c>
      <c r="D7" s="49"/>
      <c r="E7" s="46"/>
      <c r="F7" s="46"/>
      <c r="G7" s="46"/>
      <c r="H7" s="46"/>
      <c r="I7" s="46"/>
      <c r="J7" s="46"/>
      <c r="K7" s="46"/>
      <c r="L7" s="46"/>
      <c r="M7" s="46"/>
    </row>
    <row r="8" spans="1:31" ht="66">
      <c r="A8" s="44"/>
      <c r="B8" s="45" t="s">
        <v>112</v>
      </c>
      <c r="C8" s="49" t="s">
        <v>120</v>
      </c>
      <c r="D8" s="49"/>
      <c r="E8" s="46"/>
      <c r="F8" s="46"/>
      <c r="G8" s="46"/>
      <c r="H8" s="46"/>
      <c r="I8" s="46"/>
      <c r="J8" s="46"/>
      <c r="K8" s="46"/>
      <c r="L8" s="46"/>
      <c r="M8" s="46"/>
    </row>
    <row r="9" spans="1:31">
      <c r="A9" s="44"/>
      <c r="B9" s="45" t="s">
        <v>113</v>
      </c>
      <c r="C9" s="49" t="s">
        <v>122</v>
      </c>
      <c r="D9" s="49" t="s">
        <v>150</v>
      </c>
      <c r="E9" s="46"/>
      <c r="F9" s="46"/>
      <c r="G9" s="46"/>
      <c r="H9" s="46"/>
      <c r="I9" s="46"/>
      <c r="J9" s="46"/>
      <c r="K9" s="46"/>
      <c r="L9" s="46"/>
      <c r="M9" s="46"/>
    </row>
    <row r="10" spans="1:31">
      <c r="A10" s="44"/>
      <c r="B10" s="45" t="s">
        <v>114</v>
      </c>
      <c r="C10" s="49" t="s">
        <v>123</v>
      </c>
      <c r="D10" s="49"/>
      <c r="E10" s="46"/>
      <c r="F10" s="46"/>
      <c r="G10" s="46"/>
      <c r="H10" s="46"/>
      <c r="I10" s="46"/>
      <c r="J10" s="46"/>
      <c r="K10" s="46"/>
      <c r="L10" s="46"/>
      <c r="M10" s="46"/>
    </row>
    <row r="11" spans="1:31" ht="213.75" customHeight="1">
      <c r="A11" s="44"/>
      <c r="B11" s="45" t="s">
        <v>132</v>
      </c>
      <c r="C11" s="49"/>
      <c r="E11" s="46"/>
      <c r="F11" s="46"/>
      <c r="G11" s="46"/>
      <c r="H11" s="46"/>
      <c r="I11" s="46"/>
      <c r="J11" s="46"/>
      <c r="K11" s="46"/>
      <c r="L11" s="46"/>
      <c r="M11" s="46"/>
    </row>
    <row r="12" spans="1:31" ht="66">
      <c r="A12" s="44"/>
      <c r="B12" s="50" t="s">
        <v>128</v>
      </c>
      <c r="C12" s="49" t="s">
        <v>127</v>
      </c>
      <c r="D12" s="49" t="s">
        <v>127</v>
      </c>
      <c r="E12" s="46"/>
      <c r="F12" s="46"/>
      <c r="G12" s="46"/>
      <c r="H12" s="46"/>
      <c r="I12" s="46"/>
      <c r="J12" s="46"/>
      <c r="K12" s="46"/>
      <c r="L12" s="46"/>
      <c r="M12" s="46"/>
    </row>
    <row r="13" spans="1:31">
      <c r="A13" s="44"/>
      <c r="B13" s="50" t="s">
        <v>129</v>
      </c>
      <c r="C13" s="49"/>
      <c r="D13" s="46"/>
      <c r="E13" s="46"/>
      <c r="F13" s="46"/>
      <c r="G13" s="46"/>
      <c r="H13" s="46"/>
      <c r="I13" s="46"/>
      <c r="J13" s="46"/>
      <c r="K13" s="46"/>
      <c r="L13" s="46"/>
      <c r="M13" s="46"/>
    </row>
    <row r="14" spans="1:31" ht="311.25" customHeight="1">
      <c r="A14" s="44"/>
      <c r="B14" s="50" t="s">
        <v>130</v>
      </c>
      <c r="C14" s="51" t="s">
        <v>133</v>
      </c>
      <c r="D14" s="46" t="s">
        <v>149</v>
      </c>
      <c r="E14" s="46"/>
      <c r="F14" s="46"/>
      <c r="G14" s="46"/>
      <c r="H14" s="46"/>
      <c r="I14" s="46"/>
      <c r="J14" s="46"/>
      <c r="K14" s="46"/>
      <c r="L14" s="46"/>
      <c r="M14" s="46"/>
    </row>
    <row r="15" spans="1:31" ht="321" customHeight="1">
      <c r="A15" s="44"/>
      <c r="B15" s="50" t="s">
        <v>131</v>
      </c>
      <c r="C15" s="51" t="s">
        <v>134</v>
      </c>
      <c r="D15" s="51" t="s">
        <v>152</v>
      </c>
      <c r="E15" s="46"/>
      <c r="F15" s="46"/>
      <c r="G15" s="46"/>
      <c r="H15" s="46"/>
      <c r="I15" s="46"/>
      <c r="J15" s="46"/>
      <c r="K15" s="46"/>
      <c r="L15" s="46"/>
      <c r="M15" s="46"/>
    </row>
    <row r="16" spans="1:31" ht="126.75" customHeight="1">
      <c r="A16" s="44"/>
      <c r="B16" s="45" t="s">
        <v>135</v>
      </c>
      <c r="C16" s="51" t="s">
        <v>137</v>
      </c>
      <c r="D16" s="51" t="s">
        <v>137</v>
      </c>
      <c r="E16" s="46"/>
      <c r="F16" s="46"/>
      <c r="G16" s="46"/>
      <c r="H16" s="46"/>
      <c r="I16" s="46"/>
      <c r="J16" s="46"/>
      <c r="K16" s="46"/>
      <c r="L16" s="46"/>
      <c r="M16" s="46"/>
    </row>
    <row r="17" spans="1:13" ht="156" customHeight="1">
      <c r="A17" s="44"/>
      <c r="B17" s="45" t="s">
        <v>136</v>
      </c>
      <c r="C17" s="51" t="s">
        <v>138</v>
      </c>
      <c r="D17" s="51" t="s">
        <v>138</v>
      </c>
      <c r="E17" s="46"/>
      <c r="F17" s="46"/>
      <c r="G17" s="46"/>
      <c r="H17" s="46"/>
      <c r="I17" s="46"/>
      <c r="J17" s="46"/>
      <c r="K17" s="46"/>
      <c r="L17" s="46"/>
      <c r="M17" s="46"/>
    </row>
    <row r="18" spans="1:13">
      <c r="A18" s="44"/>
      <c r="B18" s="45"/>
      <c r="C18" s="46"/>
      <c r="D18" s="46"/>
      <c r="E18" s="46"/>
      <c r="F18" s="46"/>
      <c r="G18" s="46"/>
      <c r="H18" s="46"/>
      <c r="I18" s="46"/>
      <c r="J18" s="46"/>
      <c r="K18" s="46"/>
      <c r="L18" s="46"/>
      <c r="M18" s="46"/>
    </row>
    <row r="19" spans="1:13">
      <c r="A19" s="44"/>
      <c r="B19" s="45"/>
      <c r="C19" s="46"/>
      <c r="D19" s="46"/>
      <c r="E19" s="46"/>
      <c r="F19" s="46"/>
      <c r="G19" s="46"/>
      <c r="H19" s="46"/>
      <c r="I19" s="46"/>
      <c r="J19" s="46"/>
      <c r="K19" s="46"/>
      <c r="L19" s="46"/>
      <c r="M19" s="46"/>
    </row>
    <row r="20" spans="1:13">
      <c r="A20" s="44"/>
      <c r="B20" s="45"/>
      <c r="C20" s="46"/>
      <c r="D20" s="46"/>
      <c r="E20" s="46"/>
      <c r="F20" s="46"/>
      <c r="G20" s="46"/>
      <c r="H20" s="46"/>
      <c r="I20" s="46"/>
      <c r="J20" s="46"/>
      <c r="K20" s="46"/>
      <c r="L20" s="46"/>
      <c r="M20" s="46"/>
    </row>
    <row r="21" spans="1:13">
      <c r="A21" s="44"/>
      <c r="B21" s="45"/>
      <c r="C21" s="46"/>
      <c r="D21" s="46"/>
      <c r="E21" s="46"/>
      <c r="F21" s="46"/>
      <c r="G21" s="46"/>
      <c r="H21" s="46"/>
      <c r="I21" s="46"/>
      <c r="J21" s="46"/>
      <c r="K21" s="46"/>
      <c r="L21" s="46"/>
      <c r="M21" s="46"/>
    </row>
    <row r="22" spans="1:13">
      <c r="A22" s="44"/>
      <c r="B22" s="45"/>
      <c r="C22" s="46"/>
      <c r="D22" s="46"/>
      <c r="E22" s="46"/>
      <c r="F22" s="46"/>
      <c r="G22" s="46"/>
      <c r="H22" s="46"/>
      <c r="I22" s="46"/>
      <c r="J22" s="46"/>
      <c r="K22" s="46"/>
      <c r="L22" s="46"/>
      <c r="M22" s="46"/>
    </row>
    <row r="23" spans="1:13">
      <c r="A23" s="44"/>
      <c r="B23" s="45"/>
      <c r="C23" s="46"/>
      <c r="D23" s="46"/>
      <c r="E23" s="46"/>
      <c r="F23" s="46"/>
      <c r="G23" s="46"/>
      <c r="H23" s="46"/>
      <c r="I23" s="46"/>
      <c r="J23" s="46"/>
      <c r="K23" s="46"/>
      <c r="L23" s="46"/>
      <c r="M23" s="46"/>
    </row>
    <row r="24" spans="1:13">
      <c r="A24" s="44"/>
      <c r="B24" s="45"/>
      <c r="C24" s="46"/>
      <c r="D24" s="46"/>
      <c r="E24" s="46"/>
      <c r="F24" s="46"/>
      <c r="G24" s="46"/>
      <c r="H24" s="46"/>
      <c r="I24" s="46"/>
      <c r="J24" s="46"/>
      <c r="K24" s="46"/>
      <c r="L24" s="46"/>
      <c r="M24" s="46"/>
    </row>
    <row r="25" spans="1:13">
      <c r="A25" s="44"/>
      <c r="B25" s="45"/>
      <c r="C25" s="46"/>
      <c r="D25" s="46"/>
      <c r="E25" s="46"/>
      <c r="F25" s="46"/>
      <c r="G25" s="46"/>
      <c r="H25" s="46"/>
      <c r="I25" s="46"/>
      <c r="J25" s="46"/>
      <c r="K25" s="46"/>
      <c r="L25" s="46"/>
      <c r="M25" s="46"/>
    </row>
    <row r="26" spans="1:13">
      <c r="A26" s="44"/>
      <c r="B26" s="45"/>
      <c r="C26" s="46"/>
      <c r="D26" s="46"/>
      <c r="E26" s="46"/>
      <c r="F26" s="46"/>
      <c r="G26" s="46"/>
      <c r="H26" s="46"/>
      <c r="I26" s="46"/>
      <c r="J26" s="46"/>
      <c r="K26" s="46"/>
      <c r="L26" s="46"/>
      <c r="M26" s="46"/>
    </row>
    <row r="27" spans="1:13">
      <c r="A27" s="44"/>
      <c r="B27" s="45"/>
      <c r="C27" s="46"/>
      <c r="D27" s="46"/>
      <c r="E27" s="46"/>
      <c r="F27" s="46"/>
      <c r="G27" s="46"/>
      <c r="H27" s="46"/>
      <c r="I27" s="46"/>
      <c r="J27" s="46"/>
      <c r="K27" s="46"/>
      <c r="L27" s="46"/>
      <c r="M27" s="46"/>
    </row>
    <row r="28" spans="1:13">
      <c r="A28" s="44"/>
      <c r="B28" s="45"/>
      <c r="C28" s="46"/>
      <c r="D28" s="46"/>
      <c r="E28" s="46"/>
      <c r="F28" s="46"/>
      <c r="G28" s="46"/>
      <c r="H28" s="46"/>
      <c r="I28" s="46"/>
      <c r="J28" s="46"/>
      <c r="K28" s="46"/>
      <c r="L28" s="46"/>
      <c r="M28" s="46"/>
    </row>
    <row r="29" spans="1:13">
      <c r="A29" s="44"/>
      <c r="B29" s="45"/>
      <c r="C29" s="46"/>
      <c r="D29" s="46"/>
      <c r="E29" s="46"/>
      <c r="F29" s="46"/>
      <c r="G29" s="46"/>
      <c r="H29" s="46"/>
      <c r="I29" s="46"/>
      <c r="J29" s="46"/>
      <c r="K29" s="46"/>
      <c r="L29" s="46"/>
      <c r="M29" s="46"/>
    </row>
    <row r="30" spans="1:13">
      <c r="A30" s="44"/>
      <c r="B30" s="45"/>
      <c r="C30" s="46"/>
      <c r="D30" s="46"/>
      <c r="E30" s="46"/>
      <c r="F30" s="46"/>
      <c r="G30" s="46"/>
      <c r="H30" s="46"/>
      <c r="I30" s="46"/>
      <c r="J30" s="46"/>
      <c r="K30" s="46"/>
      <c r="L30" s="46"/>
      <c r="M30" s="46"/>
    </row>
    <row r="31" spans="1:13">
      <c r="A31" s="44"/>
      <c r="B31" s="45"/>
      <c r="C31" s="46"/>
      <c r="D31" s="46"/>
      <c r="E31" s="46"/>
      <c r="F31" s="46"/>
      <c r="G31" s="46"/>
      <c r="H31" s="46"/>
      <c r="I31" s="46"/>
      <c r="J31" s="46"/>
      <c r="K31" s="46"/>
      <c r="L31" s="46"/>
      <c r="M31" s="46"/>
    </row>
    <row r="32" spans="1:13">
      <c r="A32" s="44"/>
      <c r="B32" s="45"/>
      <c r="C32" s="46"/>
      <c r="D32" s="46"/>
      <c r="E32" s="46"/>
      <c r="F32" s="46"/>
      <c r="G32" s="46"/>
      <c r="H32" s="46"/>
      <c r="I32" s="46"/>
      <c r="J32" s="46"/>
      <c r="K32" s="46"/>
      <c r="L32" s="46"/>
      <c r="M32" s="46"/>
    </row>
    <row r="33" spans="1:13">
      <c r="A33" s="44"/>
      <c r="B33" s="45"/>
      <c r="C33" s="46"/>
      <c r="D33" s="46"/>
      <c r="E33" s="46"/>
      <c r="F33" s="46"/>
      <c r="G33" s="46"/>
      <c r="H33" s="46"/>
      <c r="I33" s="46"/>
      <c r="J33" s="46"/>
      <c r="K33" s="46"/>
      <c r="L33" s="46"/>
      <c r="M33" s="46"/>
    </row>
    <row r="34" spans="1:13">
      <c r="A34" s="44"/>
      <c r="B34" s="45"/>
      <c r="C34" s="46"/>
      <c r="D34" s="46"/>
      <c r="E34" s="46"/>
      <c r="F34" s="46"/>
      <c r="G34" s="46"/>
      <c r="H34" s="46"/>
      <c r="I34" s="46"/>
      <c r="J34" s="46"/>
      <c r="K34" s="46"/>
      <c r="L34" s="46"/>
      <c r="M34" s="46"/>
    </row>
    <row r="35" spans="1:13">
      <c r="A35" s="44"/>
      <c r="B35" s="45"/>
      <c r="C35" s="46"/>
      <c r="D35" s="46"/>
      <c r="E35" s="46"/>
      <c r="F35" s="46"/>
      <c r="G35" s="46"/>
      <c r="H35" s="46"/>
      <c r="I35" s="46"/>
      <c r="J35" s="46"/>
      <c r="K35" s="46"/>
      <c r="L35" s="46"/>
      <c r="M35" s="46"/>
    </row>
    <row r="36" spans="1:13">
      <c r="A36" s="44"/>
      <c r="B36" s="45"/>
      <c r="C36" s="46"/>
      <c r="D36" s="46"/>
      <c r="E36" s="46"/>
      <c r="F36" s="46"/>
      <c r="G36" s="46"/>
      <c r="H36" s="46"/>
      <c r="I36" s="46"/>
      <c r="J36" s="46"/>
      <c r="K36" s="46"/>
      <c r="L36" s="46"/>
      <c r="M36" s="46"/>
    </row>
    <row r="37" spans="1:13">
      <c r="A37" s="44"/>
      <c r="B37" s="45"/>
      <c r="C37" s="46"/>
      <c r="D37" s="46"/>
      <c r="E37" s="46"/>
      <c r="F37" s="46"/>
      <c r="G37" s="46"/>
      <c r="H37" s="46"/>
      <c r="I37" s="46"/>
      <c r="J37" s="46"/>
      <c r="K37" s="46"/>
      <c r="L37" s="46"/>
      <c r="M37" s="46"/>
    </row>
    <row r="38" spans="1:13">
      <c r="A38" s="44"/>
      <c r="B38" s="45"/>
      <c r="C38" s="46"/>
      <c r="D38" s="46"/>
      <c r="E38" s="46"/>
      <c r="F38" s="46"/>
      <c r="G38" s="46"/>
      <c r="H38" s="46"/>
      <c r="I38" s="46"/>
      <c r="J38" s="46"/>
      <c r="K38" s="46"/>
      <c r="L38" s="46"/>
      <c r="M38" s="46"/>
    </row>
    <row r="39" spans="1:13">
      <c r="A39" s="44"/>
      <c r="B39" s="45"/>
      <c r="C39" s="46"/>
      <c r="D39" s="46"/>
      <c r="E39" s="46"/>
      <c r="F39" s="46"/>
      <c r="G39" s="46"/>
      <c r="H39" s="46"/>
      <c r="I39" s="46"/>
      <c r="J39" s="46"/>
      <c r="K39" s="46"/>
      <c r="L39" s="46"/>
      <c r="M39" s="46"/>
    </row>
    <row r="40" spans="1:13">
      <c r="A40" s="44"/>
      <c r="B40" s="45"/>
      <c r="C40" s="46"/>
      <c r="D40" s="46"/>
      <c r="E40" s="46"/>
      <c r="F40" s="46"/>
      <c r="G40" s="46"/>
      <c r="H40" s="46"/>
      <c r="I40" s="46"/>
      <c r="J40" s="46"/>
      <c r="K40" s="46"/>
      <c r="L40" s="46"/>
      <c r="M40" s="46"/>
    </row>
    <row r="41" spans="1:13">
      <c r="A41" s="44"/>
      <c r="B41" s="45"/>
      <c r="C41" s="46"/>
      <c r="D41" s="46"/>
      <c r="E41" s="46"/>
      <c r="F41" s="46"/>
      <c r="G41" s="46"/>
      <c r="H41" s="46"/>
      <c r="I41" s="46"/>
      <c r="J41" s="46"/>
      <c r="K41" s="46"/>
      <c r="L41" s="46"/>
      <c r="M41" s="46"/>
    </row>
    <row r="42" spans="1:13">
      <c r="A42" s="44"/>
      <c r="B42" s="45"/>
      <c r="C42" s="46"/>
      <c r="D42" s="46"/>
      <c r="E42" s="46"/>
      <c r="F42" s="46"/>
      <c r="G42" s="46"/>
      <c r="H42" s="46"/>
      <c r="I42" s="46"/>
      <c r="J42" s="46"/>
      <c r="K42" s="46"/>
      <c r="L42" s="46"/>
      <c r="M42" s="46"/>
    </row>
    <row r="43" spans="1:13">
      <c r="A43" s="42"/>
      <c r="B43" s="43"/>
      <c r="C43" s="47"/>
      <c r="D43" s="47"/>
      <c r="E43" s="47"/>
      <c r="F43" s="47"/>
      <c r="G43" s="47"/>
      <c r="H43" s="47"/>
      <c r="I43" s="47"/>
      <c r="J43" s="47"/>
      <c r="K43" s="47"/>
      <c r="L43" s="47"/>
      <c r="M43" s="47"/>
    </row>
    <row r="44" spans="1:13">
      <c r="A44" s="42"/>
      <c r="B44" s="43"/>
      <c r="C44" s="47"/>
      <c r="D44" s="47"/>
      <c r="E44" s="47"/>
      <c r="F44" s="47"/>
      <c r="G44" s="47"/>
      <c r="H44" s="47"/>
      <c r="I44" s="47"/>
      <c r="J44" s="47"/>
      <c r="K44" s="47"/>
      <c r="L44" s="47"/>
      <c r="M44" s="47"/>
    </row>
    <row r="45" spans="1:13">
      <c r="B45" s="21"/>
      <c r="C45" s="48"/>
      <c r="D45" s="48"/>
      <c r="E45" s="48"/>
      <c r="F45" s="48"/>
      <c r="G45" s="48"/>
      <c r="H45" s="48"/>
      <c r="I45" s="48"/>
      <c r="J45" s="48"/>
      <c r="K45" s="48"/>
      <c r="L45" s="48"/>
      <c r="M45" s="48"/>
    </row>
    <row r="46" spans="1:13">
      <c r="B46" s="21"/>
      <c r="C46" s="48"/>
      <c r="D46" s="48"/>
      <c r="E46" s="48"/>
      <c r="F46" s="48"/>
      <c r="G46" s="48"/>
      <c r="H46" s="48"/>
      <c r="I46" s="48"/>
      <c r="J46" s="48"/>
      <c r="K46" s="48"/>
      <c r="L46" s="48"/>
      <c r="M46" s="48"/>
    </row>
    <row r="47" spans="1:13">
      <c r="B47" s="21"/>
      <c r="C47" s="48"/>
      <c r="D47" s="48"/>
      <c r="E47" s="48"/>
      <c r="F47" s="48"/>
      <c r="G47" s="48"/>
      <c r="H47" s="48"/>
      <c r="I47" s="48"/>
      <c r="J47" s="48"/>
      <c r="K47" s="48"/>
      <c r="L47" s="48"/>
      <c r="M47" s="48"/>
    </row>
    <row r="48" spans="1:13">
      <c r="B48" s="21"/>
      <c r="C48" s="48"/>
      <c r="D48" s="48"/>
      <c r="E48" s="48"/>
      <c r="F48" s="48"/>
      <c r="G48" s="48"/>
      <c r="H48" s="48"/>
      <c r="I48" s="48"/>
      <c r="J48" s="48"/>
      <c r="K48" s="48"/>
      <c r="L48" s="48"/>
      <c r="M48" s="48"/>
    </row>
    <row r="49" spans="2:13">
      <c r="B49" s="21"/>
      <c r="C49" s="48"/>
      <c r="D49" s="48"/>
      <c r="E49" s="48"/>
      <c r="F49" s="48"/>
      <c r="G49" s="48"/>
      <c r="H49" s="48"/>
      <c r="I49" s="48"/>
      <c r="J49" s="48"/>
      <c r="K49" s="48"/>
      <c r="L49" s="48"/>
      <c r="M49" s="48"/>
    </row>
    <row r="50" spans="2:13">
      <c r="B50" s="21"/>
    </row>
    <row r="51" spans="2:13">
      <c r="B51" s="21"/>
    </row>
    <row r="52" spans="2:13">
      <c r="B52" s="21"/>
    </row>
    <row r="53" spans="2:13">
      <c r="B53" s="21"/>
    </row>
    <row r="54" spans="2:13">
      <c r="B54" s="21"/>
    </row>
    <row r="55" spans="2:13">
      <c r="B55" s="21"/>
    </row>
    <row r="56" spans="2:13">
      <c r="B56" s="21"/>
    </row>
    <row r="57" spans="2:13">
      <c r="B57" s="21"/>
    </row>
  </sheetData>
  <phoneticPr fontId="29" type="noConversion"/>
  <pageMargins left="0.7" right="0.7" top="0.75" bottom="0.75" header="0.3" footer="0.3"/>
  <pageSetup paperSize="9" orientation="portrait" r:id="rId1"/>
  <drawing r:id="rId2"/>
  <legacyDrawing r:id="rId3"/>
  <oleObjects>
    <oleObject progId="Visio.Drawing.15" shapeId="2051" r:id="rId4"/>
    <oleObject progId="Visio.Drawing.15" shapeId="2052" r:id="rId5"/>
    <oleObject progId="Visio.Drawing.15" shapeId="2053" r:id="rId6"/>
    <oleObject progId="Visio.Drawing.15" shapeId="2054" r:id="rId7"/>
    <oleObject progId="Visio.Drawing.15" shapeId="2055" r:id="rId8"/>
    <oleObject progId="Visio.Drawing.15" shapeId="2056" r:id="rId9"/>
    <oleObject progId="Visio.Drawing.15" shapeId="2057" r:id="rId10"/>
    <oleObject progId="Visio.Drawing.15" shapeId="2058" r:id="rId11"/>
    <oleObject progId="Document" dvAspect="DVASPECT_ICON" shapeId="2061" r:id="rId12"/>
  </oleObjects>
  <tableParts count="1">
    <tablePart r:id="rId13"/>
  </tableParts>
</worksheet>
</file>

<file path=xl/worksheets/sheet4.xml><?xml version="1.0" encoding="utf-8"?>
<worksheet xmlns="http://schemas.openxmlformats.org/spreadsheetml/2006/main" xmlns:r="http://schemas.openxmlformats.org/officeDocument/2006/relationships">
  <sheetPr>
    <tabColor indexed="43"/>
    <pageSetUpPr fitToPage="1"/>
  </sheetPr>
  <dimension ref="A1:BK254"/>
  <sheetViews>
    <sheetView topLeftCell="M1" zoomScale="70" zoomScaleNormal="70" workbookViewId="0">
      <selection activeCell="AI29" sqref="AI29"/>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9" t="s">
        <v>144</v>
      </c>
      <c r="C25" s="8" t="s">
        <v>142</v>
      </c>
      <c r="D25" s="8" t="s">
        <v>44</v>
      </c>
      <c r="E25" s="8" t="s">
        <v>45</v>
      </c>
      <c r="F25" s="8" t="s">
        <v>45</v>
      </c>
      <c r="G25" s="8" t="s">
        <v>45</v>
      </c>
      <c r="H25" s="8" t="s">
        <v>45</v>
      </c>
      <c r="I25" s="8" t="s">
        <v>45</v>
      </c>
      <c r="J25" s="8" t="s">
        <v>45</v>
      </c>
      <c r="K25" s="8"/>
      <c r="L25" s="8"/>
      <c r="M25" s="8"/>
      <c r="N25" s="8"/>
      <c r="O25" s="8"/>
      <c r="P25" s="8"/>
      <c r="Q25" s="8"/>
      <c r="R25" s="8"/>
      <c r="S25" s="8"/>
      <c r="T25" s="8"/>
      <c r="U25" s="8"/>
      <c r="V25" s="8"/>
      <c r="W25" s="8"/>
      <c r="X25" s="8"/>
      <c r="Y25" s="8"/>
      <c r="Z25" s="8"/>
      <c r="AA25" s="8"/>
      <c r="AB25" s="8"/>
      <c r="AC25" s="8"/>
      <c r="AD25" s="8"/>
      <c r="AE25" s="7" t="s">
        <v>1</v>
      </c>
      <c r="AG25" t="str">
        <f>B25</f>
        <v>Huawei W-OFDM</v>
      </c>
      <c r="AH25" t="str">
        <f t="shared" ref="AH25:BJ25" si="0">C25</f>
        <v>ZTE FB-OFDM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124</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125</v>
      </c>
      <c r="AH28" s="1"/>
      <c r="AI28" s="1"/>
      <c r="AL28" s="1"/>
      <c r="AM28" s="1"/>
      <c r="AN28" s="1"/>
      <c r="AO28" s="1"/>
      <c r="AS28" s="1"/>
      <c r="AX28" s="1"/>
      <c r="BJ28" s="7"/>
      <c r="BK28" s="1"/>
    </row>
    <row r="29" spans="1:63">
      <c r="A29">
        <v>10</v>
      </c>
      <c r="B29" s="23">
        <v>0.1704</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0.1704</v>
      </c>
      <c r="AF29" s="2"/>
      <c r="AG29" s="28">
        <v>0.1661</v>
      </c>
      <c r="AH29" s="28">
        <v>0.24355848434925859</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0.20482924217462928</v>
      </c>
      <c r="BK29" s="2"/>
    </row>
    <row r="30" spans="1:63">
      <c r="A30">
        <v>12</v>
      </c>
      <c r="B30" s="23">
        <v>0.70840000000000003</v>
      </c>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0.70840000000000003</v>
      </c>
      <c r="AF30" s="2"/>
      <c r="AG30" s="28">
        <v>0.69850000000000001</v>
      </c>
      <c r="AH30" s="28">
        <v>0.78409225700164742</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0.74129612850082371</v>
      </c>
      <c r="BK30" s="2"/>
    </row>
    <row r="31" spans="1:63">
      <c r="A31">
        <v>14</v>
      </c>
      <c r="B31" s="23">
        <v>1.486</v>
      </c>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1.486</v>
      </c>
      <c r="AF31" s="2"/>
      <c r="AG31" s="28">
        <v>1.4769000000000001</v>
      </c>
      <c r="AH31" s="28">
        <v>1.6586886326194394</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1.5677943163097199</v>
      </c>
      <c r="BK31" s="2"/>
    </row>
    <row r="32" spans="1:63">
      <c r="A32">
        <v>16</v>
      </c>
      <c r="B32" s="23">
        <v>2.1200999999999999</v>
      </c>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2.1200999999999999</v>
      </c>
      <c r="AF32" s="2"/>
      <c r="AG32" s="28">
        <v>2.1147999999999998</v>
      </c>
      <c r="AH32" s="28">
        <v>2.2454431630971996</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2.1801215815485997</v>
      </c>
      <c r="BK32" s="2"/>
    </row>
    <row r="33" spans="1:63">
      <c r="A33">
        <v>18</v>
      </c>
      <c r="B33" s="23">
        <v>2.5181</v>
      </c>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2.5181</v>
      </c>
      <c r="AF33" s="2"/>
      <c r="AG33" s="28">
        <v>2.516</v>
      </c>
      <c r="AH33" s="28">
        <v>2.6312619439868201</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2.5736309719934098</v>
      </c>
      <c r="BK33" s="2"/>
    </row>
    <row r="34" spans="1:63">
      <c r="A34">
        <v>20</v>
      </c>
      <c r="B34" s="23">
        <v>2.6413000000000002</v>
      </c>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2.6413000000000002</v>
      </c>
      <c r="AF34" s="2"/>
      <c r="AG34" s="28">
        <v>2.641</v>
      </c>
      <c r="AH34" s="28">
        <v>2.7380955518945629</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2.6895477759472817</v>
      </c>
      <c r="BK34" s="2"/>
    </row>
    <row r="35" spans="1:6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t="e">
        <f t="shared" si="1"/>
        <v>#DIV/0!</v>
      </c>
      <c r="AF35" s="2"/>
      <c r="AG35" s="28"/>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t="e">
        <f t="shared" si="2"/>
        <v>#DIV/0!</v>
      </c>
      <c r="BK35" s="2"/>
    </row>
    <row r="36" spans="1:6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t="e">
        <f t="shared" si="1"/>
        <v>#DIV/0!</v>
      </c>
      <c r="AF36" s="2"/>
      <c r="AG36" s="28"/>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t="e">
        <f t="shared" si="2"/>
        <v>#DIV/0!</v>
      </c>
      <c r="BK36" s="2"/>
    </row>
    <row r="37" spans="1:6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t="e">
        <f t="shared" si="1"/>
        <v>#DIV/0!</v>
      </c>
      <c r="AF37" s="2"/>
      <c r="AG37" s="28"/>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t="e">
        <f t="shared" si="2"/>
        <v>#DIV/0!</v>
      </c>
      <c r="BK37" s="2"/>
    </row>
    <row r="38" spans="1:6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t="e">
        <f t="shared" si="1"/>
        <v>#DIV/0!</v>
      </c>
      <c r="AF38" s="2"/>
      <c r="AG38" s="28"/>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t="e">
        <f t="shared" si="2"/>
        <v>#DIV/0!</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 W-OFDM</v>
      </c>
      <c r="C155" t="str">
        <f t="shared" ref="C155:AE155" si="5">C25</f>
        <v>ZTE FB-OFDM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 W-OFDM</v>
      </c>
      <c r="AH155" t="str">
        <f t="shared" ref="AH155:BJ155" si="6">AH25</f>
        <v>ZTE FB-OFDM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-0.1704</v>
      </c>
      <c r="D156" s="20">
        <f t="shared" ref="D156:G171" si="7">D29-$AE29</f>
        <v>-0.1704</v>
      </c>
      <c r="E156" s="20">
        <f t="shared" si="7"/>
        <v>-0.1704</v>
      </c>
      <c r="F156" s="20">
        <f t="shared" si="7"/>
        <v>-0.1704</v>
      </c>
      <c r="G156" s="20">
        <f>G29-$AE29</f>
        <v>-0.1704</v>
      </c>
      <c r="H156" s="20">
        <f>H29-AE29</f>
        <v>-0.1704</v>
      </c>
      <c r="I156" s="19">
        <f>I29-AE29</f>
        <v>-0.1704</v>
      </c>
      <c r="J156" s="20">
        <f xml:space="preserve"> J29-AE29</f>
        <v>-0.1704</v>
      </c>
      <c r="K156" s="20">
        <f xml:space="preserve"> K29-AE29</f>
        <v>-0.1704</v>
      </c>
      <c r="L156" s="20">
        <f>L29-$AE29</f>
        <v>-0.1704</v>
      </c>
      <c r="M156" s="20">
        <f>M29-AE29</f>
        <v>-0.1704</v>
      </c>
      <c r="N156" s="20">
        <f>N29-$AE29</f>
        <v>-0.1704</v>
      </c>
      <c r="O156" s="20">
        <f>O29-$AE29</f>
        <v>-0.1704</v>
      </c>
      <c r="P156" s="20">
        <f>P29-$AE29</f>
        <v>-0.1704</v>
      </c>
      <c r="Q156" s="20">
        <f>Q29-$AE29</f>
        <v>-0.1704</v>
      </c>
      <c r="R156" s="20">
        <f>R29-AE29</f>
        <v>-0.1704</v>
      </c>
      <c r="S156" s="20">
        <f t="shared" ref="S156:S219" si="8">S29-$AE29</f>
        <v>-0.1704</v>
      </c>
      <c r="T156" s="20">
        <f>T29-AE29</f>
        <v>-0.1704</v>
      </c>
      <c r="U156" s="20"/>
      <c r="V156" s="20"/>
      <c r="W156" s="20"/>
      <c r="X156" s="20"/>
      <c r="Y156" s="20"/>
      <c r="Z156" s="20"/>
      <c r="AA156" s="20"/>
      <c r="AB156" s="20"/>
      <c r="AC156" s="20"/>
      <c r="AD156" s="20"/>
      <c r="AE156" s="5">
        <f>AE29</f>
        <v>0.1704</v>
      </c>
      <c r="AF156" s="6"/>
      <c r="AG156" s="20">
        <f>AG29-$BJ29</f>
        <v>-3.872924217462928E-2</v>
      </c>
      <c r="AH156" s="20">
        <f>AH29-$BJ29</f>
        <v>3.8729242174629308E-2</v>
      </c>
      <c r="AI156" s="20">
        <f>AI29-$BJ29</f>
        <v>-0.20482924217462928</v>
      </c>
      <c r="AJ156" s="20">
        <f t="shared" ref="AJ156:AL156" si="9">AJ29-$BJ29</f>
        <v>-0.20482924217462928</v>
      </c>
      <c r="AK156" s="20">
        <f t="shared" si="9"/>
        <v>-0.20482924217462928</v>
      </c>
      <c r="AL156" s="20">
        <f t="shared" si="9"/>
        <v>-0.20482924217462928</v>
      </c>
      <c r="AM156" s="20">
        <f>AM29-BJ29</f>
        <v>-0.20482924217462928</v>
      </c>
      <c r="AN156" s="20">
        <f t="shared" ref="AN156:AN219" si="10">AN29-BJ29</f>
        <v>-0.20482924217462928</v>
      </c>
      <c r="AO156" s="20">
        <f xml:space="preserve"> AO29 - BJ29</f>
        <v>-0.20482924217462928</v>
      </c>
      <c r="AP156" s="20">
        <f xml:space="preserve"> AP29 - BJ29</f>
        <v>-0.20482924217462928</v>
      </c>
      <c r="AQ156" s="20">
        <f>AQ29-$BJ29</f>
        <v>-0.20482924217462928</v>
      </c>
      <c r="AR156" s="20">
        <f>AR29-BJ29</f>
        <v>-0.20482924217462928</v>
      </c>
      <c r="AS156" s="20">
        <f>AS29-$BJ29</f>
        <v>-0.20482924217462928</v>
      </c>
      <c r="AT156" s="20">
        <f>AT29-$BJ29</f>
        <v>-0.20482924217462928</v>
      </c>
      <c r="AU156" s="20">
        <f>AU29-$BJ29</f>
        <v>-0.20482924217462928</v>
      </c>
      <c r="AV156" s="20">
        <f>AV29-$BJ29</f>
        <v>-0.20482924217462928</v>
      </c>
      <c r="AW156" s="20">
        <f>AW29-BJ29</f>
        <v>-0.20482924217462928</v>
      </c>
      <c r="AX156" s="20">
        <f>AX29-$BJ29</f>
        <v>-0.20482924217462928</v>
      </c>
      <c r="AY156" s="20">
        <f>AY29-BJ29</f>
        <v>-0.20482924217462928</v>
      </c>
      <c r="AZ156" s="20"/>
      <c r="BA156" s="20"/>
      <c r="BB156" s="20"/>
      <c r="BC156" s="20"/>
      <c r="BD156" s="20"/>
      <c r="BE156" s="20"/>
      <c r="BF156" s="20"/>
      <c r="BG156" s="20"/>
      <c r="BH156" s="20"/>
      <c r="BI156" s="20"/>
      <c r="BJ156" s="5">
        <f>BJ29</f>
        <v>0.20482924217462928</v>
      </c>
      <c r="BK156" s="6"/>
    </row>
    <row r="157" spans="1:63">
      <c r="A157">
        <v>2</v>
      </c>
      <c r="B157" s="20">
        <f t="shared" ref="B157:G172" si="11">B30-$AE30</f>
        <v>0</v>
      </c>
      <c r="C157" s="20">
        <f t="shared" si="11"/>
        <v>-0.70840000000000003</v>
      </c>
      <c r="D157" s="20">
        <f t="shared" si="7"/>
        <v>-0.70840000000000003</v>
      </c>
      <c r="E157" s="20">
        <f t="shared" si="7"/>
        <v>-0.70840000000000003</v>
      </c>
      <c r="F157" s="20">
        <f t="shared" si="7"/>
        <v>-0.70840000000000003</v>
      </c>
      <c r="G157" s="20">
        <f t="shared" si="7"/>
        <v>-0.70840000000000003</v>
      </c>
      <c r="H157" s="20">
        <f t="shared" ref="H157:H220" si="12">H30-AE30</f>
        <v>-0.70840000000000003</v>
      </c>
      <c r="I157" s="19">
        <f t="shared" ref="I157:I220" si="13">I30-AE30</f>
        <v>-0.70840000000000003</v>
      </c>
      <c r="J157" s="20">
        <f t="shared" ref="J157:J220" si="14" xml:space="preserve"> J30-AE30</f>
        <v>-0.70840000000000003</v>
      </c>
      <c r="K157" s="20">
        <f t="shared" ref="K157:K220" si="15" xml:space="preserve"> K30-AE30</f>
        <v>-0.70840000000000003</v>
      </c>
      <c r="L157" s="20">
        <f t="shared" ref="L157:L220" si="16">L30-$AE30</f>
        <v>-0.70840000000000003</v>
      </c>
      <c r="M157" s="20">
        <f t="shared" ref="M157:M220" si="17">M30-AE30</f>
        <v>-0.70840000000000003</v>
      </c>
      <c r="N157" s="20">
        <f t="shared" ref="N157:Q172" si="18">N30-$AE30</f>
        <v>-0.70840000000000003</v>
      </c>
      <c r="O157" s="20">
        <f t="shared" si="18"/>
        <v>-0.70840000000000003</v>
      </c>
      <c r="P157" s="20">
        <f t="shared" si="18"/>
        <v>-0.70840000000000003</v>
      </c>
      <c r="Q157" s="20">
        <f t="shared" si="18"/>
        <v>-0.70840000000000003</v>
      </c>
      <c r="R157" s="20">
        <f t="shared" ref="R157:R220" si="19">R30-AE30</f>
        <v>-0.70840000000000003</v>
      </c>
      <c r="S157" s="20">
        <f t="shared" si="8"/>
        <v>-0.70840000000000003</v>
      </c>
      <c r="T157" s="20">
        <f t="shared" ref="T157:T220" si="20">T30-AE30</f>
        <v>-0.70840000000000003</v>
      </c>
      <c r="U157" s="20"/>
      <c r="V157" s="20"/>
      <c r="W157" s="20"/>
      <c r="X157" s="20"/>
      <c r="Y157" s="20"/>
      <c r="Z157" s="20"/>
      <c r="AA157" s="20"/>
      <c r="AB157" s="20"/>
      <c r="AC157" s="20"/>
      <c r="AD157" s="20"/>
      <c r="AE157" s="5">
        <f t="shared" ref="AE157:AE220" si="21">AE30</f>
        <v>0.70840000000000003</v>
      </c>
      <c r="AF157" s="6"/>
      <c r="AG157" s="20">
        <f t="shared" ref="AG157:AL172" si="22">AG30-$BJ30</f>
        <v>-4.2796128500823705E-2</v>
      </c>
      <c r="AH157" s="20">
        <f t="shared" si="22"/>
        <v>4.2796128500823705E-2</v>
      </c>
      <c r="AI157" s="20">
        <f t="shared" si="22"/>
        <v>-0.74129612850082371</v>
      </c>
      <c r="AJ157" s="20">
        <f t="shared" si="22"/>
        <v>-0.74129612850082371</v>
      </c>
      <c r="AK157" s="20">
        <f t="shared" si="22"/>
        <v>-0.74129612850082371</v>
      </c>
      <c r="AL157" s="20">
        <f t="shared" si="22"/>
        <v>-0.74129612850082371</v>
      </c>
      <c r="AM157" s="20">
        <f t="shared" ref="AM157:AM220" si="23">AM30-BJ30</f>
        <v>-0.74129612850082371</v>
      </c>
      <c r="AN157" s="20">
        <f t="shared" si="10"/>
        <v>-0.74129612850082371</v>
      </c>
      <c r="AO157" s="20">
        <f t="shared" ref="AO157:AO220" si="24" xml:space="preserve"> AO30 - BJ30</f>
        <v>-0.74129612850082371</v>
      </c>
      <c r="AP157" s="20">
        <f t="shared" ref="AP157:AP220" si="25" xml:space="preserve"> AP30 - BJ30</f>
        <v>-0.74129612850082371</v>
      </c>
      <c r="AQ157" s="20">
        <f t="shared" ref="AQ157:AQ220" si="26">AQ30-$BJ30</f>
        <v>-0.74129612850082371</v>
      </c>
      <c r="AR157" s="20">
        <f t="shared" ref="AR157:AR220" si="27">AR30-BJ30</f>
        <v>-0.74129612850082371</v>
      </c>
      <c r="AS157" s="20">
        <f t="shared" ref="AS157:AV172" si="28">AS30-$BJ30</f>
        <v>-0.74129612850082371</v>
      </c>
      <c r="AT157" s="20">
        <f t="shared" si="28"/>
        <v>-0.74129612850082371</v>
      </c>
      <c r="AU157" s="20">
        <f>AU30-$BJ30</f>
        <v>-0.74129612850082371</v>
      </c>
      <c r="AV157" s="20">
        <f>AV30-$BJ30</f>
        <v>-0.74129612850082371</v>
      </c>
      <c r="AW157" s="20">
        <f>AW30-BJ30</f>
        <v>-0.74129612850082371</v>
      </c>
      <c r="AX157" s="20">
        <f t="shared" ref="AX157:AX220" si="29">AX30-$BJ30</f>
        <v>-0.74129612850082371</v>
      </c>
      <c r="AY157" s="20">
        <f t="shared" ref="AY157:AY220" si="30">AY30-BJ30</f>
        <v>-0.74129612850082371</v>
      </c>
      <c r="AZ157" s="20"/>
      <c r="BA157" s="20"/>
      <c r="BB157" s="20"/>
      <c r="BC157" s="20"/>
      <c r="BD157" s="20"/>
      <c r="BE157" s="20"/>
      <c r="BF157" s="20"/>
      <c r="BG157" s="20"/>
      <c r="BH157" s="20"/>
      <c r="BI157" s="20"/>
      <c r="BJ157" s="5">
        <f t="shared" ref="BJ157:BJ220" si="31">BJ30</f>
        <v>0.74129612850082371</v>
      </c>
      <c r="BK157" s="6"/>
    </row>
    <row r="158" spans="1:63">
      <c r="A158">
        <v>3</v>
      </c>
      <c r="B158" s="20">
        <f t="shared" si="11"/>
        <v>0</v>
      </c>
      <c r="C158" s="20">
        <f t="shared" si="11"/>
        <v>-1.486</v>
      </c>
      <c r="D158" s="20">
        <f t="shared" si="7"/>
        <v>-1.486</v>
      </c>
      <c r="E158" s="20">
        <f t="shared" si="7"/>
        <v>-1.486</v>
      </c>
      <c r="F158" s="20">
        <f t="shared" si="7"/>
        <v>-1.486</v>
      </c>
      <c r="G158" s="20">
        <f t="shared" si="7"/>
        <v>-1.486</v>
      </c>
      <c r="H158" s="20">
        <f t="shared" si="12"/>
        <v>-1.486</v>
      </c>
      <c r="I158" s="19">
        <f t="shared" si="13"/>
        <v>-1.486</v>
      </c>
      <c r="J158" s="20">
        <f t="shared" si="14"/>
        <v>-1.486</v>
      </c>
      <c r="K158" s="20">
        <f t="shared" si="15"/>
        <v>-1.486</v>
      </c>
      <c r="L158" s="20">
        <f t="shared" si="16"/>
        <v>-1.486</v>
      </c>
      <c r="M158" s="20">
        <f t="shared" si="17"/>
        <v>-1.486</v>
      </c>
      <c r="N158" s="20">
        <f t="shared" si="18"/>
        <v>-1.486</v>
      </c>
      <c r="O158" s="20">
        <f t="shared" si="18"/>
        <v>-1.486</v>
      </c>
      <c r="P158" s="20">
        <f t="shared" si="18"/>
        <v>-1.486</v>
      </c>
      <c r="Q158" s="20">
        <f t="shared" si="18"/>
        <v>-1.486</v>
      </c>
      <c r="R158" s="20">
        <f t="shared" si="19"/>
        <v>-1.486</v>
      </c>
      <c r="S158" s="20">
        <f t="shared" si="8"/>
        <v>-1.486</v>
      </c>
      <c r="T158" s="20">
        <f t="shared" si="20"/>
        <v>-1.486</v>
      </c>
      <c r="U158" s="20"/>
      <c r="V158" s="20"/>
      <c r="W158" s="20"/>
      <c r="X158" s="20"/>
      <c r="Y158" s="20"/>
      <c r="Z158" s="20"/>
      <c r="AA158" s="20"/>
      <c r="AB158" s="20"/>
      <c r="AC158" s="20"/>
      <c r="AD158" s="20"/>
      <c r="AE158" s="5">
        <f t="shared" si="21"/>
        <v>1.486</v>
      </c>
      <c r="AF158" s="6"/>
      <c r="AG158" s="20">
        <f t="shared" si="22"/>
        <v>-9.089431630971978E-2</v>
      </c>
      <c r="AH158" s="20">
        <f t="shared" si="22"/>
        <v>9.0894316309719558E-2</v>
      </c>
      <c r="AI158" s="20">
        <f t="shared" si="22"/>
        <v>-1.5677943163097199</v>
      </c>
      <c r="AJ158" s="20">
        <f t="shared" si="22"/>
        <v>-1.5677943163097199</v>
      </c>
      <c r="AK158" s="20">
        <f t="shared" si="22"/>
        <v>-1.5677943163097199</v>
      </c>
      <c r="AL158" s="20">
        <f t="shared" si="22"/>
        <v>-1.5677943163097199</v>
      </c>
      <c r="AM158" s="20">
        <f t="shared" si="23"/>
        <v>-1.5677943163097199</v>
      </c>
      <c r="AN158" s="20">
        <f t="shared" si="10"/>
        <v>-1.5677943163097199</v>
      </c>
      <c r="AO158" s="20">
        <f t="shared" si="24"/>
        <v>-1.5677943163097199</v>
      </c>
      <c r="AP158" s="20">
        <f t="shared" si="25"/>
        <v>-1.5677943163097199</v>
      </c>
      <c r="AQ158" s="20">
        <f t="shared" si="26"/>
        <v>-1.5677943163097199</v>
      </c>
      <c r="AR158" s="20">
        <f t="shared" si="27"/>
        <v>-1.5677943163097199</v>
      </c>
      <c r="AS158" s="20">
        <f t="shared" si="28"/>
        <v>-1.5677943163097199</v>
      </c>
      <c r="AT158" s="20">
        <f t="shared" si="28"/>
        <v>-1.5677943163097199</v>
      </c>
      <c r="AU158" s="20">
        <f t="shared" si="28"/>
        <v>-1.5677943163097199</v>
      </c>
      <c r="AV158" s="20">
        <f t="shared" si="28"/>
        <v>-1.5677943163097199</v>
      </c>
      <c r="AW158" s="20">
        <f t="shared" ref="AW158:AW221" si="32">AW31-BJ31</f>
        <v>-1.5677943163097199</v>
      </c>
      <c r="AX158" s="20">
        <f t="shared" si="29"/>
        <v>-1.5677943163097199</v>
      </c>
      <c r="AY158" s="20">
        <f t="shared" si="30"/>
        <v>-1.5677943163097199</v>
      </c>
      <c r="AZ158" s="20"/>
      <c r="BA158" s="20"/>
      <c r="BB158" s="20"/>
      <c r="BC158" s="20"/>
      <c r="BD158" s="20"/>
      <c r="BE158" s="20"/>
      <c r="BF158" s="20"/>
      <c r="BG158" s="20"/>
      <c r="BH158" s="20"/>
      <c r="BI158" s="20"/>
      <c r="BJ158" s="5">
        <f t="shared" si="31"/>
        <v>1.5677943163097199</v>
      </c>
      <c r="BK158" s="6"/>
    </row>
    <row r="159" spans="1:63">
      <c r="A159">
        <v>4</v>
      </c>
      <c r="B159" s="20">
        <f t="shared" si="11"/>
        <v>0</v>
      </c>
      <c r="C159" s="20">
        <f t="shared" si="11"/>
        <v>-2.1200999999999999</v>
      </c>
      <c r="D159" s="20">
        <f t="shared" si="7"/>
        <v>-2.1200999999999999</v>
      </c>
      <c r="E159" s="20">
        <f t="shared" si="7"/>
        <v>-2.1200999999999999</v>
      </c>
      <c r="F159" s="20">
        <f t="shared" si="7"/>
        <v>-2.1200999999999999</v>
      </c>
      <c r="G159" s="20">
        <f t="shared" si="7"/>
        <v>-2.1200999999999999</v>
      </c>
      <c r="H159" s="20">
        <f t="shared" si="12"/>
        <v>-2.1200999999999999</v>
      </c>
      <c r="I159" s="19">
        <f t="shared" si="13"/>
        <v>-2.1200999999999999</v>
      </c>
      <c r="J159" s="20">
        <f t="shared" si="14"/>
        <v>-2.1200999999999999</v>
      </c>
      <c r="K159" s="20">
        <f t="shared" si="15"/>
        <v>-2.1200999999999999</v>
      </c>
      <c r="L159" s="20">
        <f t="shared" si="16"/>
        <v>-2.1200999999999999</v>
      </c>
      <c r="M159" s="20">
        <f t="shared" si="17"/>
        <v>-2.1200999999999999</v>
      </c>
      <c r="N159" s="20">
        <f t="shared" si="18"/>
        <v>-2.1200999999999999</v>
      </c>
      <c r="O159" s="20">
        <f t="shared" si="18"/>
        <v>-2.1200999999999999</v>
      </c>
      <c r="P159" s="20">
        <f t="shared" si="18"/>
        <v>-2.1200999999999999</v>
      </c>
      <c r="Q159" s="20">
        <f t="shared" si="18"/>
        <v>-2.1200999999999999</v>
      </c>
      <c r="R159" s="20">
        <f t="shared" si="19"/>
        <v>-2.1200999999999999</v>
      </c>
      <c r="S159" s="20">
        <f t="shared" si="8"/>
        <v>-2.1200999999999999</v>
      </c>
      <c r="T159" s="20">
        <f t="shared" si="20"/>
        <v>-2.1200999999999999</v>
      </c>
      <c r="U159" s="20"/>
      <c r="V159" s="20"/>
      <c r="W159" s="20"/>
      <c r="X159" s="20"/>
      <c r="Y159" s="20"/>
      <c r="Z159" s="20"/>
      <c r="AA159" s="20"/>
      <c r="AB159" s="20"/>
      <c r="AC159" s="20"/>
      <c r="AD159" s="20"/>
      <c r="AE159" s="5">
        <f t="shared" si="21"/>
        <v>2.1200999999999999</v>
      </c>
      <c r="AF159" s="6"/>
      <c r="AG159" s="20">
        <f t="shared" si="22"/>
        <v>-6.5321581548599905E-2</v>
      </c>
      <c r="AH159" s="20">
        <f t="shared" si="22"/>
        <v>6.5321581548599905E-2</v>
      </c>
      <c r="AI159" s="20">
        <f t="shared" si="22"/>
        <v>-2.1801215815485997</v>
      </c>
      <c r="AJ159" s="20">
        <f t="shared" si="22"/>
        <v>-2.1801215815485997</v>
      </c>
      <c r="AK159" s="20">
        <f t="shared" si="22"/>
        <v>-2.1801215815485997</v>
      </c>
      <c r="AL159" s="20">
        <f t="shared" si="22"/>
        <v>-2.1801215815485997</v>
      </c>
      <c r="AM159" s="20">
        <f t="shared" si="23"/>
        <v>-2.1801215815485997</v>
      </c>
      <c r="AN159" s="20">
        <f t="shared" si="10"/>
        <v>-2.1801215815485997</v>
      </c>
      <c r="AO159" s="20">
        <f t="shared" si="24"/>
        <v>-2.1801215815485997</v>
      </c>
      <c r="AP159" s="20">
        <f t="shared" si="25"/>
        <v>-2.1801215815485997</v>
      </c>
      <c r="AQ159" s="20">
        <f t="shared" si="26"/>
        <v>-2.1801215815485997</v>
      </c>
      <c r="AR159" s="20">
        <f t="shared" si="27"/>
        <v>-2.1801215815485997</v>
      </c>
      <c r="AS159" s="20">
        <f t="shared" si="28"/>
        <v>-2.1801215815485997</v>
      </c>
      <c r="AT159" s="20">
        <f t="shared" si="28"/>
        <v>-2.1801215815485997</v>
      </c>
      <c r="AU159" s="20">
        <f t="shared" si="28"/>
        <v>-2.1801215815485997</v>
      </c>
      <c r="AV159" s="20">
        <f t="shared" si="28"/>
        <v>-2.1801215815485997</v>
      </c>
      <c r="AW159" s="20">
        <f t="shared" si="32"/>
        <v>-2.1801215815485997</v>
      </c>
      <c r="AX159" s="20">
        <f t="shared" si="29"/>
        <v>-2.1801215815485997</v>
      </c>
      <c r="AY159" s="20">
        <f t="shared" si="30"/>
        <v>-2.1801215815485997</v>
      </c>
      <c r="AZ159" s="20"/>
      <c r="BA159" s="20"/>
      <c r="BB159" s="20"/>
      <c r="BC159" s="20"/>
      <c r="BD159" s="20"/>
      <c r="BE159" s="20"/>
      <c r="BF159" s="20"/>
      <c r="BG159" s="20"/>
      <c r="BH159" s="20"/>
      <c r="BI159" s="20"/>
      <c r="BJ159" s="5">
        <f t="shared" si="31"/>
        <v>2.1801215815485997</v>
      </c>
      <c r="BK159" s="6"/>
    </row>
    <row r="160" spans="1:63">
      <c r="A160">
        <v>5</v>
      </c>
      <c r="B160" s="20">
        <f t="shared" si="11"/>
        <v>0</v>
      </c>
      <c r="C160" s="20">
        <f t="shared" si="11"/>
        <v>-2.5181</v>
      </c>
      <c r="D160" s="20">
        <f t="shared" si="7"/>
        <v>-2.5181</v>
      </c>
      <c r="E160" s="20">
        <f t="shared" si="7"/>
        <v>-2.5181</v>
      </c>
      <c r="F160" s="20">
        <f t="shared" si="7"/>
        <v>-2.5181</v>
      </c>
      <c r="G160" s="20">
        <f t="shared" si="7"/>
        <v>-2.5181</v>
      </c>
      <c r="H160" s="20">
        <f t="shared" si="12"/>
        <v>-2.5181</v>
      </c>
      <c r="I160" s="19">
        <f t="shared" si="13"/>
        <v>-2.5181</v>
      </c>
      <c r="J160" s="20">
        <f t="shared" si="14"/>
        <v>-2.5181</v>
      </c>
      <c r="K160" s="20">
        <f t="shared" si="15"/>
        <v>-2.5181</v>
      </c>
      <c r="L160" s="20">
        <f t="shared" si="16"/>
        <v>-2.5181</v>
      </c>
      <c r="M160" s="20">
        <f t="shared" si="17"/>
        <v>-2.5181</v>
      </c>
      <c r="N160" s="20">
        <f t="shared" si="18"/>
        <v>-2.5181</v>
      </c>
      <c r="O160" s="20">
        <f t="shared" si="18"/>
        <v>-2.5181</v>
      </c>
      <c r="P160" s="20">
        <f t="shared" si="18"/>
        <v>-2.5181</v>
      </c>
      <c r="Q160" s="20">
        <f t="shared" si="18"/>
        <v>-2.5181</v>
      </c>
      <c r="R160" s="20">
        <f t="shared" si="19"/>
        <v>-2.5181</v>
      </c>
      <c r="S160" s="20">
        <f t="shared" si="8"/>
        <v>-2.5181</v>
      </c>
      <c r="T160" s="20">
        <f t="shared" si="20"/>
        <v>-2.5181</v>
      </c>
      <c r="U160" s="20"/>
      <c r="V160" s="20"/>
      <c r="W160" s="20"/>
      <c r="X160" s="20"/>
      <c r="Y160" s="20"/>
      <c r="Z160" s="20"/>
      <c r="AA160" s="20"/>
      <c r="AB160" s="20"/>
      <c r="AC160" s="20"/>
      <c r="AD160" s="20"/>
      <c r="AE160" s="5">
        <f t="shared" si="21"/>
        <v>2.5181</v>
      </c>
      <c r="AF160" s="6"/>
      <c r="AG160" s="20">
        <f t="shared" si="22"/>
        <v>-5.763097199340983E-2</v>
      </c>
      <c r="AH160" s="20">
        <f t="shared" si="22"/>
        <v>5.7630971993410274E-2</v>
      </c>
      <c r="AI160" s="20">
        <f t="shared" si="22"/>
        <v>-2.5736309719934098</v>
      </c>
      <c r="AJ160" s="20">
        <f t="shared" si="22"/>
        <v>-2.5736309719934098</v>
      </c>
      <c r="AK160" s="20">
        <f t="shared" si="22"/>
        <v>-2.5736309719934098</v>
      </c>
      <c r="AL160" s="20">
        <f t="shared" si="22"/>
        <v>-2.5736309719934098</v>
      </c>
      <c r="AM160" s="20">
        <f t="shared" si="23"/>
        <v>-2.5736309719934098</v>
      </c>
      <c r="AN160" s="20">
        <f t="shared" si="10"/>
        <v>-2.5736309719934098</v>
      </c>
      <c r="AO160" s="20">
        <f t="shared" si="24"/>
        <v>-2.5736309719934098</v>
      </c>
      <c r="AP160" s="20">
        <f t="shared" si="25"/>
        <v>-2.5736309719934098</v>
      </c>
      <c r="AQ160" s="20">
        <f t="shared" si="26"/>
        <v>-2.5736309719934098</v>
      </c>
      <c r="AR160" s="20">
        <f t="shared" si="27"/>
        <v>-2.5736309719934098</v>
      </c>
      <c r="AS160" s="20">
        <f t="shared" si="28"/>
        <v>-2.5736309719934098</v>
      </c>
      <c r="AT160" s="20">
        <f t="shared" si="28"/>
        <v>-2.5736309719934098</v>
      </c>
      <c r="AU160" s="20">
        <f t="shared" si="28"/>
        <v>-2.5736309719934098</v>
      </c>
      <c r="AV160" s="20">
        <f t="shared" si="28"/>
        <v>-2.5736309719934098</v>
      </c>
      <c r="AW160" s="20">
        <f t="shared" si="32"/>
        <v>-2.5736309719934098</v>
      </c>
      <c r="AX160" s="20">
        <f t="shared" si="29"/>
        <v>-2.5736309719934098</v>
      </c>
      <c r="AY160" s="20">
        <f t="shared" si="30"/>
        <v>-2.5736309719934098</v>
      </c>
      <c r="AZ160" s="20"/>
      <c r="BA160" s="20"/>
      <c r="BB160" s="20"/>
      <c r="BC160" s="20"/>
      <c r="BD160" s="20"/>
      <c r="BE160" s="20"/>
      <c r="BF160" s="20"/>
      <c r="BG160" s="20"/>
      <c r="BH160" s="20"/>
      <c r="BI160" s="20"/>
      <c r="BJ160" s="5">
        <f t="shared" si="31"/>
        <v>2.5736309719934098</v>
      </c>
      <c r="BK160" s="6"/>
    </row>
    <row r="161" spans="1:63">
      <c r="A161">
        <v>6</v>
      </c>
      <c r="B161" s="20">
        <f t="shared" si="11"/>
        <v>0</v>
      </c>
      <c r="C161" s="20">
        <f t="shared" si="11"/>
        <v>-2.6413000000000002</v>
      </c>
      <c r="D161" s="20">
        <f t="shared" si="7"/>
        <v>-2.6413000000000002</v>
      </c>
      <c r="E161" s="20">
        <f t="shared" si="7"/>
        <v>-2.6413000000000002</v>
      </c>
      <c r="F161" s="20">
        <f t="shared" si="7"/>
        <v>-2.6413000000000002</v>
      </c>
      <c r="G161" s="20">
        <f t="shared" si="7"/>
        <v>-2.6413000000000002</v>
      </c>
      <c r="H161" s="20">
        <f t="shared" si="12"/>
        <v>-2.6413000000000002</v>
      </c>
      <c r="I161" s="19">
        <f t="shared" si="13"/>
        <v>-2.6413000000000002</v>
      </c>
      <c r="J161" s="20">
        <f t="shared" si="14"/>
        <v>-2.6413000000000002</v>
      </c>
      <c r="K161" s="20">
        <f t="shared" si="15"/>
        <v>-2.6413000000000002</v>
      </c>
      <c r="L161" s="20">
        <f t="shared" si="16"/>
        <v>-2.6413000000000002</v>
      </c>
      <c r="M161" s="20">
        <f t="shared" si="17"/>
        <v>-2.6413000000000002</v>
      </c>
      <c r="N161" s="20">
        <f t="shared" si="18"/>
        <v>-2.6413000000000002</v>
      </c>
      <c r="O161" s="20">
        <f t="shared" si="18"/>
        <v>-2.6413000000000002</v>
      </c>
      <c r="P161" s="20">
        <f t="shared" si="18"/>
        <v>-2.6413000000000002</v>
      </c>
      <c r="Q161" s="20">
        <f t="shared" si="18"/>
        <v>-2.6413000000000002</v>
      </c>
      <c r="R161" s="20">
        <f t="shared" si="19"/>
        <v>-2.6413000000000002</v>
      </c>
      <c r="S161" s="20">
        <f t="shared" si="8"/>
        <v>-2.6413000000000002</v>
      </c>
      <c r="T161" s="20">
        <f t="shared" si="20"/>
        <v>-2.6413000000000002</v>
      </c>
      <c r="U161" s="20"/>
      <c r="V161" s="20"/>
      <c r="W161" s="20"/>
      <c r="X161" s="20"/>
      <c r="Y161" s="20"/>
      <c r="Z161" s="20"/>
      <c r="AA161" s="20"/>
      <c r="AB161" s="20"/>
      <c r="AC161" s="20"/>
      <c r="AD161" s="20"/>
      <c r="AE161" s="5">
        <f t="shared" si="21"/>
        <v>2.6413000000000002</v>
      </c>
      <c r="AF161" s="6"/>
      <c r="AG161" s="20">
        <f t="shared" si="22"/>
        <v>-4.8547775947281657E-2</v>
      </c>
      <c r="AH161" s="20">
        <f t="shared" si="22"/>
        <v>4.8547775947281213E-2</v>
      </c>
      <c r="AI161" s="20">
        <f t="shared" si="22"/>
        <v>-2.6895477759472817</v>
      </c>
      <c r="AJ161" s="20">
        <f t="shared" si="22"/>
        <v>-2.6895477759472817</v>
      </c>
      <c r="AK161" s="20">
        <f t="shared" si="22"/>
        <v>-2.6895477759472817</v>
      </c>
      <c r="AL161" s="20">
        <f t="shared" si="22"/>
        <v>-2.6895477759472817</v>
      </c>
      <c r="AM161" s="20">
        <f t="shared" si="23"/>
        <v>-2.6895477759472817</v>
      </c>
      <c r="AN161" s="20">
        <f t="shared" si="10"/>
        <v>-2.6895477759472817</v>
      </c>
      <c r="AO161" s="20">
        <f t="shared" si="24"/>
        <v>-2.6895477759472817</v>
      </c>
      <c r="AP161" s="20">
        <f t="shared" si="25"/>
        <v>-2.6895477759472817</v>
      </c>
      <c r="AQ161" s="20">
        <f t="shared" si="26"/>
        <v>-2.6895477759472817</v>
      </c>
      <c r="AR161" s="20">
        <f t="shared" si="27"/>
        <v>-2.6895477759472817</v>
      </c>
      <c r="AS161" s="20">
        <f t="shared" si="28"/>
        <v>-2.6895477759472817</v>
      </c>
      <c r="AT161" s="20">
        <f t="shared" si="28"/>
        <v>-2.6895477759472817</v>
      </c>
      <c r="AU161" s="20">
        <f t="shared" si="28"/>
        <v>-2.6895477759472817</v>
      </c>
      <c r="AV161" s="20">
        <f t="shared" si="28"/>
        <v>-2.6895477759472817</v>
      </c>
      <c r="AW161" s="20">
        <f t="shared" si="32"/>
        <v>-2.6895477759472817</v>
      </c>
      <c r="AX161" s="20">
        <f t="shared" si="29"/>
        <v>-2.6895477759472817</v>
      </c>
      <c r="AY161" s="20">
        <f t="shared" si="30"/>
        <v>-2.6895477759472817</v>
      </c>
      <c r="AZ161" s="20"/>
      <c r="BA161" s="20"/>
      <c r="BB161" s="20"/>
      <c r="BC161" s="20"/>
      <c r="BD161" s="20"/>
      <c r="BE161" s="20"/>
      <c r="BF161" s="20"/>
      <c r="BG161" s="20"/>
      <c r="BH161" s="20"/>
      <c r="BI161" s="20"/>
      <c r="BJ161" s="5">
        <f t="shared" si="31"/>
        <v>2.6895477759472817</v>
      </c>
      <c r="BK161" s="6"/>
    </row>
    <row r="162" spans="1:63">
      <c r="A162">
        <v>7</v>
      </c>
      <c r="B162" s="20" t="e">
        <f t="shared" si="11"/>
        <v>#DIV/0!</v>
      </c>
      <c r="C162" s="20" t="e">
        <f t="shared" si="11"/>
        <v>#DIV/0!</v>
      </c>
      <c r="D162" s="20" t="e">
        <f t="shared" si="7"/>
        <v>#DIV/0!</v>
      </c>
      <c r="E162" s="20" t="e">
        <f t="shared" si="7"/>
        <v>#DIV/0!</v>
      </c>
      <c r="F162" s="20" t="e">
        <f t="shared" si="7"/>
        <v>#DIV/0!</v>
      </c>
      <c r="G162" s="20" t="e">
        <f t="shared" si="7"/>
        <v>#DIV/0!</v>
      </c>
      <c r="H162" s="20" t="e">
        <f t="shared" si="12"/>
        <v>#DIV/0!</v>
      </c>
      <c r="I162" s="19" t="e">
        <f t="shared" si="13"/>
        <v>#DIV/0!</v>
      </c>
      <c r="J162" s="20" t="e">
        <f t="shared" si="14"/>
        <v>#DIV/0!</v>
      </c>
      <c r="K162" s="20" t="e">
        <f t="shared" si="15"/>
        <v>#DIV/0!</v>
      </c>
      <c r="L162" s="20" t="e">
        <f t="shared" si="16"/>
        <v>#DIV/0!</v>
      </c>
      <c r="M162" s="20" t="e">
        <f t="shared" si="17"/>
        <v>#DIV/0!</v>
      </c>
      <c r="N162" s="20" t="e">
        <f t="shared" si="18"/>
        <v>#DIV/0!</v>
      </c>
      <c r="O162" s="20" t="e">
        <f t="shared" si="18"/>
        <v>#DIV/0!</v>
      </c>
      <c r="P162" s="20" t="e">
        <f t="shared" si="18"/>
        <v>#DIV/0!</v>
      </c>
      <c r="Q162" s="20" t="e">
        <f t="shared" si="18"/>
        <v>#DIV/0!</v>
      </c>
      <c r="R162" s="20" t="e">
        <f t="shared" si="19"/>
        <v>#DIV/0!</v>
      </c>
      <c r="S162" s="20" t="e">
        <f t="shared" si="8"/>
        <v>#DIV/0!</v>
      </c>
      <c r="T162" s="20" t="e">
        <f t="shared" si="20"/>
        <v>#DIV/0!</v>
      </c>
      <c r="U162" s="20"/>
      <c r="V162" s="20"/>
      <c r="W162" s="20"/>
      <c r="X162" s="20"/>
      <c r="Y162" s="20"/>
      <c r="Z162" s="20"/>
      <c r="AA162" s="20"/>
      <c r="AB162" s="20"/>
      <c r="AC162" s="20"/>
      <c r="AD162" s="20"/>
      <c r="AE162" s="5" t="e">
        <f t="shared" si="21"/>
        <v>#DIV/0!</v>
      </c>
      <c r="AF162" s="6"/>
      <c r="AG162" s="20" t="e">
        <f t="shared" si="22"/>
        <v>#DIV/0!</v>
      </c>
      <c r="AH162" s="20" t="e">
        <f t="shared" si="22"/>
        <v>#DIV/0!</v>
      </c>
      <c r="AI162" s="20" t="e">
        <f t="shared" si="22"/>
        <v>#DIV/0!</v>
      </c>
      <c r="AJ162" s="20" t="e">
        <f t="shared" si="22"/>
        <v>#DIV/0!</v>
      </c>
      <c r="AK162" s="20" t="e">
        <f t="shared" si="22"/>
        <v>#DIV/0!</v>
      </c>
      <c r="AL162" s="20" t="e">
        <f t="shared" si="22"/>
        <v>#DIV/0!</v>
      </c>
      <c r="AM162" s="20" t="e">
        <f t="shared" si="23"/>
        <v>#DIV/0!</v>
      </c>
      <c r="AN162" s="20" t="e">
        <f t="shared" si="10"/>
        <v>#DIV/0!</v>
      </c>
      <c r="AO162" s="20" t="e">
        <f t="shared" si="24"/>
        <v>#DIV/0!</v>
      </c>
      <c r="AP162" s="20" t="e">
        <f t="shared" si="25"/>
        <v>#DIV/0!</v>
      </c>
      <c r="AQ162" s="20" t="e">
        <f t="shared" si="26"/>
        <v>#DIV/0!</v>
      </c>
      <c r="AR162" s="20" t="e">
        <f t="shared" si="27"/>
        <v>#DIV/0!</v>
      </c>
      <c r="AS162" s="20" t="e">
        <f t="shared" si="28"/>
        <v>#DIV/0!</v>
      </c>
      <c r="AT162" s="20" t="e">
        <f t="shared" si="28"/>
        <v>#DIV/0!</v>
      </c>
      <c r="AU162" s="20" t="e">
        <f t="shared" si="28"/>
        <v>#DIV/0!</v>
      </c>
      <c r="AV162" s="20" t="e">
        <f t="shared" si="28"/>
        <v>#DIV/0!</v>
      </c>
      <c r="AW162" s="20" t="e">
        <f t="shared" si="32"/>
        <v>#DIV/0!</v>
      </c>
      <c r="AX162" s="20" t="e">
        <f t="shared" si="29"/>
        <v>#DIV/0!</v>
      </c>
      <c r="AY162" s="20" t="e">
        <f t="shared" si="30"/>
        <v>#DIV/0!</v>
      </c>
      <c r="AZ162" s="20"/>
      <c r="BA162" s="20"/>
      <c r="BB162" s="20"/>
      <c r="BC162" s="20"/>
      <c r="BD162" s="20"/>
      <c r="BE162" s="20"/>
      <c r="BF162" s="20"/>
      <c r="BG162" s="20"/>
      <c r="BH162" s="20"/>
      <c r="BI162" s="20"/>
      <c r="BJ162" s="5" t="e">
        <f t="shared" si="31"/>
        <v>#DIV/0!</v>
      </c>
      <c r="BK162" s="6"/>
    </row>
    <row r="163" spans="1:63">
      <c r="A163">
        <v>8</v>
      </c>
      <c r="B163" s="20" t="e">
        <f t="shared" si="11"/>
        <v>#DIV/0!</v>
      </c>
      <c r="C163" s="20" t="e">
        <f t="shared" si="11"/>
        <v>#DIV/0!</v>
      </c>
      <c r="D163" s="20" t="e">
        <f t="shared" si="7"/>
        <v>#DIV/0!</v>
      </c>
      <c r="E163" s="20" t="e">
        <f t="shared" si="7"/>
        <v>#DIV/0!</v>
      </c>
      <c r="F163" s="20" t="e">
        <f t="shared" si="7"/>
        <v>#DIV/0!</v>
      </c>
      <c r="G163" s="20" t="e">
        <f t="shared" si="7"/>
        <v>#DIV/0!</v>
      </c>
      <c r="H163" s="20" t="e">
        <f t="shared" si="12"/>
        <v>#DIV/0!</v>
      </c>
      <c r="I163" s="19" t="e">
        <f t="shared" si="13"/>
        <v>#DIV/0!</v>
      </c>
      <c r="J163" s="20" t="e">
        <f t="shared" si="14"/>
        <v>#DIV/0!</v>
      </c>
      <c r="K163" s="20" t="e">
        <f t="shared" si="15"/>
        <v>#DIV/0!</v>
      </c>
      <c r="L163" s="20" t="e">
        <f t="shared" si="16"/>
        <v>#DIV/0!</v>
      </c>
      <c r="M163" s="20" t="e">
        <f t="shared" si="17"/>
        <v>#DIV/0!</v>
      </c>
      <c r="N163" s="20" t="e">
        <f t="shared" si="18"/>
        <v>#DIV/0!</v>
      </c>
      <c r="O163" s="20" t="e">
        <f t="shared" si="18"/>
        <v>#DIV/0!</v>
      </c>
      <c r="P163" s="20" t="e">
        <f t="shared" si="18"/>
        <v>#DIV/0!</v>
      </c>
      <c r="Q163" s="20" t="e">
        <f t="shared" si="18"/>
        <v>#DIV/0!</v>
      </c>
      <c r="R163" s="20" t="e">
        <f t="shared" si="19"/>
        <v>#DIV/0!</v>
      </c>
      <c r="S163" s="20" t="e">
        <f t="shared" si="8"/>
        <v>#DIV/0!</v>
      </c>
      <c r="T163" s="20" t="e">
        <f t="shared" si="20"/>
        <v>#DIV/0!</v>
      </c>
      <c r="U163" s="20"/>
      <c r="V163" s="20"/>
      <c r="W163" s="20"/>
      <c r="X163" s="20"/>
      <c r="Y163" s="20"/>
      <c r="Z163" s="20"/>
      <c r="AA163" s="20"/>
      <c r="AB163" s="20"/>
      <c r="AC163" s="20"/>
      <c r="AD163" s="20"/>
      <c r="AE163" s="5" t="e">
        <f t="shared" si="21"/>
        <v>#DIV/0!</v>
      </c>
      <c r="AF163" s="6"/>
      <c r="AG163" s="20" t="e">
        <f t="shared" si="22"/>
        <v>#DIV/0!</v>
      </c>
      <c r="AH163" s="20" t="e">
        <f t="shared" si="22"/>
        <v>#DIV/0!</v>
      </c>
      <c r="AI163" s="20" t="e">
        <f t="shared" si="22"/>
        <v>#DIV/0!</v>
      </c>
      <c r="AJ163" s="20" t="e">
        <f t="shared" si="22"/>
        <v>#DIV/0!</v>
      </c>
      <c r="AK163" s="20" t="e">
        <f t="shared" si="22"/>
        <v>#DIV/0!</v>
      </c>
      <c r="AL163" s="20" t="e">
        <f t="shared" si="22"/>
        <v>#DIV/0!</v>
      </c>
      <c r="AM163" s="20" t="e">
        <f t="shared" si="23"/>
        <v>#DIV/0!</v>
      </c>
      <c r="AN163" s="20" t="e">
        <f t="shared" si="10"/>
        <v>#DIV/0!</v>
      </c>
      <c r="AO163" s="20" t="e">
        <f t="shared" si="24"/>
        <v>#DIV/0!</v>
      </c>
      <c r="AP163" s="20" t="e">
        <f t="shared" si="25"/>
        <v>#DIV/0!</v>
      </c>
      <c r="AQ163" s="20" t="e">
        <f t="shared" si="26"/>
        <v>#DIV/0!</v>
      </c>
      <c r="AR163" s="20" t="e">
        <f t="shared" si="27"/>
        <v>#DIV/0!</v>
      </c>
      <c r="AS163" s="20" t="e">
        <f t="shared" si="28"/>
        <v>#DIV/0!</v>
      </c>
      <c r="AT163" s="20" t="e">
        <f t="shared" si="28"/>
        <v>#DIV/0!</v>
      </c>
      <c r="AU163" s="20" t="e">
        <f t="shared" si="28"/>
        <v>#DIV/0!</v>
      </c>
      <c r="AV163" s="20" t="e">
        <f t="shared" si="28"/>
        <v>#DIV/0!</v>
      </c>
      <c r="AW163" s="20" t="e">
        <f t="shared" si="32"/>
        <v>#DIV/0!</v>
      </c>
      <c r="AX163" s="20" t="e">
        <f t="shared" si="29"/>
        <v>#DIV/0!</v>
      </c>
      <c r="AY163" s="20" t="e">
        <f t="shared" si="30"/>
        <v>#DIV/0!</v>
      </c>
      <c r="AZ163" s="20"/>
      <c r="BA163" s="20"/>
      <c r="BB163" s="20"/>
      <c r="BC163" s="20"/>
      <c r="BD163" s="20"/>
      <c r="BE163" s="20"/>
      <c r="BF163" s="20"/>
      <c r="BG163" s="20"/>
      <c r="BH163" s="20"/>
      <c r="BI163" s="20"/>
      <c r="BJ163" s="5" t="e">
        <f t="shared" si="31"/>
        <v>#DIV/0!</v>
      </c>
      <c r="BK163" s="6"/>
    </row>
    <row r="164" spans="1:63">
      <c r="A164">
        <v>9</v>
      </c>
      <c r="B164" s="20" t="e">
        <f t="shared" si="11"/>
        <v>#DIV/0!</v>
      </c>
      <c r="C164" s="20" t="e">
        <f t="shared" si="11"/>
        <v>#DIV/0!</v>
      </c>
      <c r="D164" s="20" t="e">
        <f t="shared" si="7"/>
        <v>#DIV/0!</v>
      </c>
      <c r="E164" s="20" t="e">
        <f t="shared" si="7"/>
        <v>#DIV/0!</v>
      </c>
      <c r="F164" s="20" t="e">
        <f t="shared" si="7"/>
        <v>#DIV/0!</v>
      </c>
      <c r="G164" s="20" t="e">
        <f t="shared" si="7"/>
        <v>#DIV/0!</v>
      </c>
      <c r="H164" s="20" t="e">
        <f t="shared" si="12"/>
        <v>#DIV/0!</v>
      </c>
      <c r="I164" s="19" t="e">
        <f t="shared" si="13"/>
        <v>#DIV/0!</v>
      </c>
      <c r="J164" s="20" t="e">
        <f t="shared" si="14"/>
        <v>#DIV/0!</v>
      </c>
      <c r="K164" s="20" t="e">
        <f t="shared" si="15"/>
        <v>#DIV/0!</v>
      </c>
      <c r="L164" s="20" t="e">
        <f t="shared" si="16"/>
        <v>#DIV/0!</v>
      </c>
      <c r="M164" s="20" t="e">
        <f t="shared" si="17"/>
        <v>#DIV/0!</v>
      </c>
      <c r="N164" s="20" t="e">
        <f t="shared" si="18"/>
        <v>#DIV/0!</v>
      </c>
      <c r="O164" s="20" t="e">
        <f t="shared" si="18"/>
        <v>#DIV/0!</v>
      </c>
      <c r="P164" s="20" t="e">
        <f t="shared" si="18"/>
        <v>#DIV/0!</v>
      </c>
      <c r="Q164" s="20" t="e">
        <f t="shared" si="18"/>
        <v>#DIV/0!</v>
      </c>
      <c r="R164" s="20" t="e">
        <f t="shared" si="19"/>
        <v>#DIV/0!</v>
      </c>
      <c r="S164" s="20" t="e">
        <f t="shared" si="8"/>
        <v>#DIV/0!</v>
      </c>
      <c r="T164" s="20" t="e">
        <f t="shared" si="20"/>
        <v>#DIV/0!</v>
      </c>
      <c r="U164" s="20"/>
      <c r="V164" s="20"/>
      <c r="W164" s="20"/>
      <c r="X164" s="20"/>
      <c r="Y164" s="20"/>
      <c r="Z164" s="20"/>
      <c r="AA164" s="20"/>
      <c r="AB164" s="20"/>
      <c r="AC164" s="20"/>
      <c r="AD164" s="20"/>
      <c r="AE164" s="5" t="e">
        <f t="shared" si="21"/>
        <v>#DIV/0!</v>
      </c>
      <c r="AF164" s="6"/>
      <c r="AG164" s="20" t="e">
        <f t="shared" si="22"/>
        <v>#DIV/0!</v>
      </c>
      <c r="AH164" s="20" t="e">
        <f t="shared" si="22"/>
        <v>#DIV/0!</v>
      </c>
      <c r="AI164" s="20" t="e">
        <f t="shared" si="22"/>
        <v>#DIV/0!</v>
      </c>
      <c r="AJ164" s="20" t="e">
        <f t="shared" si="22"/>
        <v>#DIV/0!</v>
      </c>
      <c r="AK164" s="20" t="e">
        <f t="shared" si="22"/>
        <v>#DIV/0!</v>
      </c>
      <c r="AL164" s="20" t="e">
        <f t="shared" si="22"/>
        <v>#DIV/0!</v>
      </c>
      <c r="AM164" s="20" t="e">
        <f t="shared" si="23"/>
        <v>#DIV/0!</v>
      </c>
      <c r="AN164" s="20" t="e">
        <f t="shared" si="10"/>
        <v>#DIV/0!</v>
      </c>
      <c r="AO164" s="20" t="e">
        <f t="shared" si="24"/>
        <v>#DIV/0!</v>
      </c>
      <c r="AP164" s="20" t="e">
        <f t="shared" si="25"/>
        <v>#DIV/0!</v>
      </c>
      <c r="AQ164" s="20" t="e">
        <f t="shared" si="26"/>
        <v>#DIV/0!</v>
      </c>
      <c r="AR164" s="20" t="e">
        <f t="shared" si="27"/>
        <v>#DIV/0!</v>
      </c>
      <c r="AS164" s="20" t="e">
        <f t="shared" si="28"/>
        <v>#DIV/0!</v>
      </c>
      <c r="AT164" s="20" t="e">
        <f t="shared" si="28"/>
        <v>#DIV/0!</v>
      </c>
      <c r="AU164" s="20" t="e">
        <f t="shared" si="28"/>
        <v>#DIV/0!</v>
      </c>
      <c r="AV164" s="20" t="e">
        <f t="shared" si="28"/>
        <v>#DIV/0!</v>
      </c>
      <c r="AW164" s="20" t="e">
        <f t="shared" si="32"/>
        <v>#DIV/0!</v>
      </c>
      <c r="AX164" s="20" t="e">
        <f t="shared" si="29"/>
        <v>#DIV/0!</v>
      </c>
      <c r="AY164" s="20" t="e">
        <f t="shared" si="30"/>
        <v>#DIV/0!</v>
      </c>
      <c r="AZ164" s="20"/>
      <c r="BA164" s="20"/>
      <c r="BB164" s="20"/>
      <c r="BC164" s="20"/>
      <c r="BD164" s="20"/>
      <c r="BE164" s="20"/>
      <c r="BF164" s="20"/>
      <c r="BG164" s="20"/>
      <c r="BH164" s="20"/>
      <c r="BI164" s="20"/>
      <c r="BJ164" s="5" t="e">
        <f t="shared" si="31"/>
        <v>#DIV/0!</v>
      </c>
      <c r="BK164" s="6"/>
    </row>
    <row r="165" spans="1:63">
      <c r="A165">
        <v>10</v>
      </c>
      <c r="B165" s="20" t="e">
        <f t="shared" si="11"/>
        <v>#DIV/0!</v>
      </c>
      <c r="C165" s="20" t="e">
        <f t="shared" si="11"/>
        <v>#DIV/0!</v>
      </c>
      <c r="D165" s="20" t="e">
        <f t="shared" si="7"/>
        <v>#DIV/0!</v>
      </c>
      <c r="E165" s="20" t="e">
        <f t="shared" si="7"/>
        <v>#DIV/0!</v>
      </c>
      <c r="F165" s="20" t="e">
        <f t="shared" si="7"/>
        <v>#DIV/0!</v>
      </c>
      <c r="G165" s="20" t="e">
        <f t="shared" si="7"/>
        <v>#DIV/0!</v>
      </c>
      <c r="H165" s="20" t="e">
        <f t="shared" si="12"/>
        <v>#DIV/0!</v>
      </c>
      <c r="I165" s="19" t="e">
        <f t="shared" si="13"/>
        <v>#DIV/0!</v>
      </c>
      <c r="J165" s="20" t="e">
        <f t="shared" si="14"/>
        <v>#DIV/0!</v>
      </c>
      <c r="K165" s="20" t="e">
        <f t="shared" si="15"/>
        <v>#DIV/0!</v>
      </c>
      <c r="L165" s="20" t="e">
        <f t="shared" si="16"/>
        <v>#DIV/0!</v>
      </c>
      <c r="M165" s="20" t="e">
        <f t="shared" si="17"/>
        <v>#DIV/0!</v>
      </c>
      <c r="N165" s="20" t="e">
        <f t="shared" si="18"/>
        <v>#DIV/0!</v>
      </c>
      <c r="O165" s="20" t="e">
        <f t="shared" si="18"/>
        <v>#DIV/0!</v>
      </c>
      <c r="P165" s="20" t="e">
        <f t="shared" si="18"/>
        <v>#DIV/0!</v>
      </c>
      <c r="Q165" s="20" t="e">
        <f t="shared" si="18"/>
        <v>#DIV/0!</v>
      </c>
      <c r="R165" s="20" t="e">
        <f t="shared" si="19"/>
        <v>#DIV/0!</v>
      </c>
      <c r="S165" s="20" t="e">
        <f t="shared" si="8"/>
        <v>#DIV/0!</v>
      </c>
      <c r="T165" s="20" t="e">
        <f t="shared" si="20"/>
        <v>#DIV/0!</v>
      </c>
      <c r="U165" s="20"/>
      <c r="V165" s="20"/>
      <c r="W165" s="20"/>
      <c r="X165" s="20"/>
      <c r="Y165" s="20"/>
      <c r="Z165" s="20"/>
      <c r="AA165" s="20"/>
      <c r="AB165" s="20"/>
      <c r="AC165" s="20"/>
      <c r="AD165" s="20"/>
      <c r="AE165" s="5" t="e">
        <f t="shared" si="21"/>
        <v>#DIV/0!</v>
      </c>
      <c r="AF165" s="6"/>
      <c r="AG165" s="20" t="e">
        <f t="shared" si="22"/>
        <v>#DIV/0!</v>
      </c>
      <c r="AH165" s="20" t="e">
        <f t="shared" si="22"/>
        <v>#DIV/0!</v>
      </c>
      <c r="AI165" s="20" t="e">
        <f t="shared" si="22"/>
        <v>#DIV/0!</v>
      </c>
      <c r="AJ165" s="20" t="e">
        <f t="shared" si="22"/>
        <v>#DIV/0!</v>
      </c>
      <c r="AK165" s="20" t="e">
        <f t="shared" si="22"/>
        <v>#DIV/0!</v>
      </c>
      <c r="AL165" s="20" t="e">
        <f t="shared" si="22"/>
        <v>#DIV/0!</v>
      </c>
      <c r="AM165" s="20" t="e">
        <f t="shared" si="23"/>
        <v>#DIV/0!</v>
      </c>
      <c r="AN165" s="20" t="e">
        <f t="shared" si="10"/>
        <v>#DIV/0!</v>
      </c>
      <c r="AO165" s="20" t="e">
        <f t="shared" si="24"/>
        <v>#DIV/0!</v>
      </c>
      <c r="AP165" s="20" t="e">
        <f t="shared" si="25"/>
        <v>#DIV/0!</v>
      </c>
      <c r="AQ165" s="20" t="e">
        <f t="shared" si="26"/>
        <v>#DIV/0!</v>
      </c>
      <c r="AR165" s="20" t="e">
        <f t="shared" si="27"/>
        <v>#DIV/0!</v>
      </c>
      <c r="AS165" s="20" t="e">
        <f t="shared" si="28"/>
        <v>#DIV/0!</v>
      </c>
      <c r="AT165" s="20" t="e">
        <f t="shared" si="28"/>
        <v>#DIV/0!</v>
      </c>
      <c r="AU165" s="20" t="e">
        <f t="shared" si="28"/>
        <v>#DIV/0!</v>
      </c>
      <c r="AV165" s="20" t="e">
        <f t="shared" si="28"/>
        <v>#DIV/0!</v>
      </c>
      <c r="AW165" s="20" t="e">
        <f t="shared" si="32"/>
        <v>#DIV/0!</v>
      </c>
      <c r="AX165" s="20" t="e">
        <f t="shared" si="29"/>
        <v>#DIV/0!</v>
      </c>
      <c r="AY165" s="20" t="e">
        <f t="shared" si="30"/>
        <v>#DIV/0!</v>
      </c>
      <c r="AZ165" s="20"/>
      <c r="BA165" s="20"/>
      <c r="BB165" s="20"/>
      <c r="BC165" s="20"/>
      <c r="BD165" s="20"/>
      <c r="BE165" s="20"/>
      <c r="BF165" s="20"/>
      <c r="BG165" s="20"/>
      <c r="BH165" s="20"/>
      <c r="BI165" s="20"/>
      <c r="BJ165" s="5" t="e">
        <f t="shared" si="31"/>
        <v>#DIV/0!</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sheetPr>
    <tabColor indexed="43"/>
    <pageSetUpPr fitToPage="1"/>
  </sheetPr>
  <dimension ref="A1:BK254"/>
  <sheetViews>
    <sheetView topLeftCell="N20" zoomScale="70" zoomScaleNormal="70" workbookViewId="0">
      <selection activeCell="AJ38" sqref="AJ38"/>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9" t="s">
        <v>146</v>
      </c>
      <c r="C25" s="8" t="s">
        <v>145</v>
      </c>
      <c r="D25" s="8" t="s">
        <v>44</v>
      </c>
      <c r="E25" s="8" t="s">
        <v>45</v>
      </c>
      <c r="F25" s="8" t="s">
        <v>45</v>
      </c>
      <c r="G25" s="8" t="s">
        <v>45</v>
      </c>
      <c r="H25" s="8" t="s">
        <v>45</v>
      </c>
      <c r="I25" s="8" t="s">
        <v>45</v>
      </c>
      <c r="J25" s="8" t="s">
        <v>45</v>
      </c>
      <c r="K25" s="8"/>
      <c r="L25" s="8"/>
      <c r="M25" s="8"/>
      <c r="N25" s="8"/>
      <c r="O25" s="8"/>
      <c r="P25" s="8"/>
      <c r="Q25" s="8"/>
      <c r="R25" s="8"/>
      <c r="S25" s="8"/>
      <c r="T25" s="8"/>
      <c r="U25" s="8"/>
      <c r="V25" s="8"/>
      <c r="W25" s="8"/>
      <c r="X25" s="8"/>
      <c r="Y25" s="8"/>
      <c r="Z25" s="8"/>
      <c r="AA25" s="8"/>
      <c r="AB25" s="8"/>
      <c r="AC25" s="8"/>
      <c r="AD25" s="8"/>
      <c r="AE25" s="7" t="s">
        <v>1</v>
      </c>
      <c r="AG25" t="str">
        <f>B25</f>
        <v>Huawei W-OFDM</v>
      </c>
      <c r="AH25" t="str">
        <f t="shared" ref="AH25:BJ25" si="0">C25</f>
        <v>ZTE FB-OFDM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ref="AX25" si="1">S25</f>
        <v>0</v>
      </c>
      <c r="AY25">
        <f t="shared" ref="AY25" si="2">T25</f>
        <v>0</v>
      </c>
      <c r="AZ25">
        <f t="shared" ref="AZ25" si="3">U25</f>
        <v>0</v>
      </c>
      <c r="BA25">
        <f t="shared" ref="BA25" si="4">V25</f>
        <v>0</v>
      </c>
      <c r="BB25">
        <f t="shared" ref="BB25" si="5">W25</f>
        <v>0</v>
      </c>
      <c r="BC25">
        <f t="shared" ref="BC25" si="6">X25</f>
        <v>0</v>
      </c>
      <c r="BD25">
        <f t="shared" ref="BD25" si="7">Y25</f>
        <v>0</v>
      </c>
      <c r="BE25">
        <f t="shared" ref="BE25" si="8">Z25</f>
        <v>0</v>
      </c>
      <c r="BF25">
        <f t="shared" ref="BF25" si="9">AA25</f>
        <v>0</v>
      </c>
      <c r="BG25">
        <f t="shared" ref="BG25" si="10">AB25</f>
        <v>0</v>
      </c>
      <c r="BH25">
        <f t="shared" ref="BH25" si="11">AC25</f>
        <v>0</v>
      </c>
      <c r="BI25">
        <f t="shared" ref="BI25" si="12">AD25</f>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23">
        <v>0.93620000000000003</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0.93620000000000003</v>
      </c>
      <c r="AF29" s="2"/>
      <c r="AG29" s="28">
        <v>0.93779999999999997</v>
      </c>
      <c r="AH29" s="28">
        <v>0.91200000000000003</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0.92490000000000006</v>
      </c>
      <c r="BK29" s="2"/>
    </row>
    <row r="30" spans="1:63">
      <c r="A30">
        <v>12</v>
      </c>
      <c r="B30" s="23">
        <v>0.73480000000000001</v>
      </c>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3">AVERAGE(B30:AD30)</f>
        <v>0.73480000000000001</v>
      </c>
      <c r="AF30" s="2"/>
      <c r="AG30" s="28">
        <v>0.73850000000000005</v>
      </c>
      <c r="AH30" s="28">
        <v>0.7167</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14">AVERAGE(AG30:BI30)</f>
        <v>0.72760000000000002</v>
      </c>
      <c r="BK30" s="2"/>
    </row>
    <row r="31" spans="1:63">
      <c r="A31">
        <v>14</v>
      </c>
      <c r="B31" s="23">
        <v>0.44369999999999998</v>
      </c>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3"/>
        <v>0.44369999999999998</v>
      </c>
      <c r="AF31" s="2"/>
      <c r="AG31" s="28">
        <v>0.4471</v>
      </c>
      <c r="AH31" s="28">
        <v>0.4007</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14"/>
        <v>0.4239</v>
      </c>
      <c r="BK31" s="2"/>
    </row>
    <row r="32" spans="1:63">
      <c r="A32">
        <v>16</v>
      </c>
      <c r="B32" s="23">
        <v>0.20630000000000001</v>
      </c>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3"/>
        <v>0.20630000000000001</v>
      </c>
      <c r="AF32" s="2"/>
      <c r="AG32" s="28">
        <v>0.20830000000000001</v>
      </c>
      <c r="AH32" s="28">
        <v>0.18870000000000001</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14"/>
        <v>0.19850000000000001</v>
      </c>
      <c r="BK32" s="2"/>
    </row>
    <row r="33" spans="1:63">
      <c r="A33">
        <v>18</v>
      </c>
      <c r="B33" s="23">
        <v>5.7299999999999997E-2</v>
      </c>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3"/>
        <v>5.7299999999999997E-2</v>
      </c>
      <c r="AF33" s="2"/>
      <c r="AG33" s="28">
        <v>5.8099999999999999E-2</v>
      </c>
      <c r="AH33" s="28">
        <v>4.9299999999999997E-2</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14"/>
        <v>5.3699999999999998E-2</v>
      </c>
      <c r="BK33" s="2"/>
    </row>
    <row r="34" spans="1:63">
      <c r="A34">
        <v>20</v>
      </c>
      <c r="B34" s="23">
        <v>1.12E-2</v>
      </c>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3"/>
        <v>1.12E-2</v>
      </c>
      <c r="AF34" s="2"/>
      <c r="AG34" s="28">
        <v>1.1299999999999999E-2</v>
      </c>
      <c r="AH34" s="28">
        <v>1.0699999999999999E-2</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14"/>
        <v>1.0999999999999999E-2</v>
      </c>
      <c r="BK34" s="2"/>
    </row>
    <row r="35" spans="1:6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t="e">
        <f t="shared" si="13"/>
        <v>#DIV/0!</v>
      </c>
      <c r="AF35" s="2"/>
      <c r="AG35" s="28"/>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t="e">
        <f t="shared" si="14"/>
        <v>#DIV/0!</v>
      </c>
      <c r="BK35" s="2"/>
    </row>
    <row r="36" spans="1:6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t="e">
        <f t="shared" si="13"/>
        <v>#DIV/0!</v>
      </c>
      <c r="AF36" s="2"/>
      <c r="AG36" s="28"/>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t="e">
        <f t="shared" si="14"/>
        <v>#DIV/0!</v>
      </c>
      <c r="BK36" s="2"/>
    </row>
    <row r="37" spans="1:6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t="e">
        <f t="shared" si="13"/>
        <v>#DIV/0!</v>
      </c>
      <c r="AF37" s="2"/>
      <c r="AG37" s="28"/>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t="e">
        <f t="shared" si="14"/>
        <v>#DIV/0!</v>
      </c>
      <c r="BK37" s="2"/>
    </row>
    <row r="38" spans="1:6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t="e">
        <f t="shared" si="13"/>
        <v>#DIV/0!</v>
      </c>
      <c r="AF38" s="2"/>
      <c r="AG38" s="28"/>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t="e">
        <f t="shared" si="14"/>
        <v>#DIV/0!</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3"/>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14"/>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3"/>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14"/>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3"/>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14"/>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3"/>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14"/>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3"/>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14"/>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3"/>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14"/>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3"/>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14"/>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3"/>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14"/>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3"/>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14"/>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3"/>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14"/>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3"/>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14"/>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3"/>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14"/>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3"/>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14"/>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3"/>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14"/>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3"/>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14"/>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3"/>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14"/>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3"/>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14"/>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3"/>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14"/>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3"/>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14"/>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3"/>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14"/>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3"/>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14"/>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3"/>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14"/>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3"/>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14"/>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3"/>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14"/>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3"/>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14"/>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3"/>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14"/>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3"/>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14"/>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3"/>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14"/>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3"/>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14"/>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3"/>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14"/>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3"/>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14"/>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3"/>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14"/>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3"/>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14"/>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3"/>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14"/>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3"/>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14"/>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3"/>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14"/>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3"/>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14"/>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3"/>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14"/>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3"/>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14"/>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3"/>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14"/>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3"/>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14"/>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3"/>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14"/>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3"/>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14"/>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3"/>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14"/>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3"/>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14"/>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3"/>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14"/>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3"/>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14"/>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3"/>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14"/>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3"/>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14"/>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3"/>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14"/>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3"/>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14"/>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3"/>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14"/>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3"/>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14"/>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3"/>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14"/>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3"/>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14"/>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15">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16">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15"/>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16"/>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15"/>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16"/>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15"/>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16"/>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15"/>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16"/>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15"/>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16"/>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15"/>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16"/>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15"/>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16"/>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15"/>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16"/>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15"/>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16"/>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15"/>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16"/>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15"/>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16"/>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15"/>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16"/>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15"/>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16"/>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15"/>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16"/>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15"/>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16"/>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15"/>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16"/>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15"/>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16"/>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15"/>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16"/>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15"/>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16"/>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15"/>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16"/>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15"/>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16"/>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15"/>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16"/>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15"/>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16"/>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15"/>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16"/>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15"/>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16"/>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15"/>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16"/>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15"/>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16"/>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15"/>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16"/>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15"/>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16"/>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15"/>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16"/>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15"/>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16"/>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15"/>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16"/>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15"/>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16"/>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15"/>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16"/>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 W-OFDM</v>
      </c>
      <c r="C155" t="str">
        <f t="shared" ref="C155:AE155" si="17">C25</f>
        <v>ZTE FB-OFDM</v>
      </c>
      <c r="D155" t="str">
        <f t="shared" si="17"/>
        <v>Company2</v>
      </c>
      <c r="E155" t="str">
        <f t="shared" si="17"/>
        <v>CompanyX</v>
      </c>
      <c r="F155" t="str">
        <f t="shared" si="17"/>
        <v>CompanyX</v>
      </c>
      <c r="G155" t="str">
        <f t="shared" si="17"/>
        <v>CompanyX</v>
      </c>
      <c r="H155" t="str">
        <f t="shared" si="17"/>
        <v>CompanyX</v>
      </c>
      <c r="I155" s="16" t="str">
        <f t="shared" si="17"/>
        <v>CompanyX</v>
      </c>
      <c r="J155" t="str">
        <f t="shared" si="17"/>
        <v>CompanyX</v>
      </c>
      <c r="K155">
        <f t="shared" si="17"/>
        <v>0</v>
      </c>
      <c r="L155">
        <f t="shared" si="17"/>
        <v>0</v>
      </c>
      <c r="M155">
        <f t="shared" si="17"/>
        <v>0</v>
      </c>
      <c r="N155">
        <f t="shared" si="17"/>
        <v>0</v>
      </c>
      <c r="O155">
        <f t="shared" si="17"/>
        <v>0</v>
      </c>
      <c r="P155">
        <f t="shared" si="17"/>
        <v>0</v>
      </c>
      <c r="Q155">
        <f t="shared" si="17"/>
        <v>0</v>
      </c>
      <c r="R155">
        <f t="shared" si="17"/>
        <v>0</v>
      </c>
      <c r="S155">
        <f>S25</f>
        <v>0</v>
      </c>
      <c r="T155">
        <f t="shared" si="17"/>
        <v>0</v>
      </c>
      <c r="U155">
        <f t="shared" si="17"/>
        <v>0</v>
      </c>
      <c r="V155">
        <f t="shared" si="17"/>
        <v>0</v>
      </c>
      <c r="W155">
        <f t="shared" si="17"/>
        <v>0</v>
      </c>
      <c r="X155">
        <f t="shared" si="17"/>
        <v>0</v>
      </c>
      <c r="Y155">
        <f t="shared" si="17"/>
        <v>0</v>
      </c>
      <c r="Z155">
        <f t="shared" si="17"/>
        <v>0</v>
      </c>
      <c r="AA155">
        <f t="shared" si="17"/>
        <v>0</v>
      </c>
      <c r="AB155">
        <f t="shared" si="17"/>
        <v>0</v>
      </c>
      <c r="AC155">
        <f t="shared" si="17"/>
        <v>0</v>
      </c>
      <c r="AD155">
        <f t="shared" si="17"/>
        <v>0</v>
      </c>
      <c r="AE155" t="str">
        <f t="shared" si="17"/>
        <v>Mean</v>
      </c>
      <c r="AG155" t="str">
        <f>AG25</f>
        <v>Huawei W-OFDM</v>
      </c>
      <c r="AH155" t="str">
        <f t="shared" ref="AH155:BJ155" si="18">AH25</f>
        <v>ZTE FB-OFDM</v>
      </c>
      <c r="AI155" t="str">
        <f t="shared" si="18"/>
        <v>Company2</v>
      </c>
      <c r="AJ155" t="str">
        <f t="shared" si="18"/>
        <v>CompanyX</v>
      </c>
      <c r="AK155" t="str">
        <f t="shared" si="18"/>
        <v>CompanyX</v>
      </c>
      <c r="AL155" t="str">
        <f t="shared" si="18"/>
        <v>CompanyX</v>
      </c>
      <c r="AM155" t="str">
        <f t="shared" si="18"/>
        <v>CompanyX</v>
      </c>
      <c r="AN155" t="str">
        <f t="shared" si="18"/>
        <v>CompanyX</v>
      </c>
      <c r="AO155" t="str">
        <f t="shared" si="18"/>
        <v>CompanyX</v>
      </c>
      <c r="AP155">
        <f t="shared" si="18"/>
        <v>0</v>
      </c>
      <c r="AQ155">
        <f t="shared" si="18"/>
        <v>0</v>
      </c>
      <c r="AR155">
        <f t="shared" si="18"/>
        <v>0</v>
      </c>
      <c r="AS155">
        <f t="shared" si="18"/>
        <v>0</v>
      </c>
      <c r="AT155">
        <f t="shared" si="18"/>
        <v>0</v>
      </c>
      <c r="AU155">
        <f t="shared" si="18"/>
        <v>0</v>
      </c>
      <c r="AV155">
        <f t="shared" si="18"/>
        <v>0</v>
      </c>
      <c r="AW155">
        <f t="shared" si="18"/>
        <v>0</v>
      </c>
      <c r="AX155">
        <f t="shared" si="18"/>
        <v>0</v>
      </c>
      <c r="AY155">
        <f t="shared" si="18"/>
        <v>0</v>
      </c>
      <c r="AZ155">
        <f t="shared" si="18"/>
        <v>0</v>
      </c>
      <c r="BA155">
        <f t="shared" si="18"/>
        <v>0</v>
      </c>
      <c r="BB155">
        <f t="shared" si="18"/>
        <v>0</v>
      </c>
      <c r="BC155">
        <f t="shared" si="18"/>
        <v>0</v>
      </c>
      <c r="BD155">
        <f t="shared" si="18"/>
        <v>0</v>
      </c>
      <c r="BE155">
        <f t="shared" si="18"/>
        <v>0</v>
      </c>
      <c r="BF155">
        <f t="shared" si="18"/>
        <v>0</v>
      </c>
      <c r="BG155">
        <f t="shared" si="18"/>
        <v>0</v>
      </c>
      <c r="BH155">
        <f t="shared" si="18"/>
        <v>0</v>
      </c>
      <c r="BI155">
        <f t="shared" si="18"/>
        <v>0</v>
      </c>
      <c r="BJ155" t="str">
        <f t="shared" si="18"/>
        <v>Mean</v>
      </c>
    </row>
    <row r="156" spans="1:63">
      <c r="A156">
        <v>1</v>
      </c>
      <c r="B156" s="4">
        <f>B29-$AE29</f>
        <v>0</v>
      </c>
      <c r="C156" s="4">
        <f t="shared" ref="C156:C161" si="19">AH29-$AE29</f>
        <v>-2.4199999999999999E-2</v>
      </c>
      <c r="D156" s="4">
        <f t="shared" ref="D156:F156" si="20">D29-$AE29</f>
        <v>-0.93620000000000003</v>
      </c>
      <c r="E156" s="4">
        <f t="shared" si="20"/>
        <v>-0.93620000000000003</v>
      </c>
      <c r="F156" s="4">
        <f t="shared" si="20"/>
        <v>-0.93620000000000003</v>
      </c>
      <c r="G156" s="4">
        <f>G29-$AE29</f>
        <v>-0.93620000000000003</v>
      </c>
      <c r="H156" s="4">
        <f>H29-AE29</f>
        <v>-0.93620000000000003</v>
      </c>
      <c r="I156" s="19">
        <f>I29-AE29</f>
        <v>-0.93620000000000003</v>
      </c>
      <c r="J156" s="4">
        <f xml:space="preserve"> J29-AE29</f>
        <v>-0.93620000000000003</v>
      </c>
      <c r="K156" s="20">
        <f xml:space="preserve"> K29-AE29</f>
        <v>-0.93620000000000003</v>
      </c>
      <c r="L156" s="20">
        <f>L29-$AE29</f>
        <v>-0.93620000000000003</v>
      </c>
      <c r="M156" s="4">
        <f>M29-AE29</f>
        <v>-0.93620000000000003</v>
      </c>
      <c r="N156" s="4">
        <f>N29-$AE29</f>
        <v>-0.93620000000000003</v>
      </c>
      <c r="O156" s="20">
        <f>O29-$AE29</f>
        <v>-0.93620000000000003</v>
      </c>
      <c r="P156" s="4">
        <f>P29-$AE29</f>
        <v>-0.93620000000000003</v>
      </c>
      <c r="Q156" s="20">
        <f>Q29-$AE29</f>
        <v>-0.93620000000000003</v>
      </c>
      <c r="R156" s="4">
        <f>R29-AE29</f>
        <v>-0.93620000000000003</v>
      </c>
      <c r="S156" s="20">
        <f t="shared" ref="S156:S187" si="21">S29-$AE29</f>
        <v>-0.93620000000000003</v>
      </c>
      <c r="T156" s="4">
        <f>T29-AE29</f>
        <v>-0.93620000000000003</v>
      </c>
      <c r="U156" s="4"/>
      <c r="V156" s="4"/>
      <c r="W156" s="4"/>
      <c r="X156" s="4"/>
      <c r="Y156" s="4"/>
      <c r="Z156" s="4"/>
      <c r="AA156" s="4"/>
      <c r="AB156" s="4"/>
      <c r="AC156" s="4"/>
      <c r="AD156" s="4"/>
      <c r="AE156" s="5">
        <f>AE29</f>
        <v>0.93620000000000003</v>
      </c>
      <c r="AF156" s="6"/>
      <c r="AG156" s="4">
        <f>AG29-$BJ29</f>
        <v>1.2899999999999912E-2</v>
      </c>
      <c r="AH156" s="4" t="e">
        <f>#REF!-$BJ29</f>
        <v>#REF!</v>
      </c>
      <c r="AI156" s="4">
        <f>AI29-$BJ29</f>
        <v>-0.92490000000000006</v>
      </c>
      <c r="AJ156" s="4">
        <f t="shared" ref="AJ156:AL156" si="22">AJ29-$BJ29</f>
        <v>-0.92490000000000006</v>
      </c>
      <c r="AK156" s="4">
        <f t="shared" si="22"/>
        <v>-0.92490000000000006</v>
      </c>
      <c r="AL156" s="4">
        <f t="shared" si="22"/>
        <v>-0.92490000000000006</v>
      </c>
      <c r="AM156" s="20">
        <f>AM29-BJ29</f>
        <v>-0.92490000000000006</v>
      </c>
      <c r="AN156" s="20">
        <f t="shared" ref="AN156:AN220" si="23">AN29-BJ29</f>
        <v>-0.92490000000000006</v>
      </c>
      <c r="AO156" s="4">
        <f xml:space="preserve"> AO29 - BJ29</f>
        <v>-0.92490000000000006</v>
      </c>
      <c r="AP156" s="20">
        <f xml:space="preserve"> AP29 - BJ29</f>
        <v>-0.92490000000000006</v>
      </c>
      <c r="AQ156" s="4">
        <f>AQ29-$BJ29</f>
        <v>-0.92490000000000006</v>
      </c>
      <c r="AR156" s="4">
        <f>AR29-BJ29</f>
        <v>-0.92490000000000006</v>
      </c>
      <c r="AS156" s="4">
        <f>AS29-$BJ29</f>
        <v>-0.92490000000000006</v>
      </c>
      <c r="AT156" s="20">
        <f>AT29-$BJ29</f>
        <v>-0.92490000000000006</v>
      </c>
      <c r="AU156" s="4">
        <f>AU29-$BJ29</f>
        <v>-0.92490000000000006</v>
      </c>
      <c r="AV156" s="20">
        <f>AV29-$BJ29</f>
        <v>-0.92490000000000006</v>
      </c>
      <c r="AW156" s="20">
        <f>AW29-BJ29</f>
        <v>-0.92490000000000006</v>
      </c>
      <c r="AX156" s="20">
        <f>AX29-$BJ29</f>
        <v>-0.92490000000000006</v>
      </c>
      <c r="AY156" s="4">
        <f>AY29-BJ29</f>
        <v>-0.92490000000000006</v>
      </c>
      <c r="AZ156" s="4"/>
      <c r="BA156" s="4"/>
      <c r="BB156" s="4"/>
      <c r="BC156" s="4"/>
      <c r="BD156" s="4"/>
      <c r="BE156" s="4"/>
      <c r="BF156" s="4"/>
      <c r="BG156" s="4"/>
      <c r="BH156" s="4"/>
      <c r="BI156" s="4"/>
      <c r="BJ156" s="5">
        <f>BJ29</f>
        <v>0.92490000000000006</v>
      </c>
      <c r="BK156" s="6"/>
    </row>
    <row r="157" spans="1:63">
      <c r="A157">
        <v>2</v>
      </c>
      <c r="B157" s="4">
        <f t="shared" ref="B157" si="24">B30-$AE30</f>
        <v>0</v>
      </c>
      <c r="C157" s="4">
        <f t="shared" si="19"/>
        <v>-1.8100000000000005E-2</v>
      </c>
      <c r="D157" s="4">
        <f t="shared" ref="D157:G157" si="25">D30-$AE30</f>
        <v>-0.73480000000000001</v>
      </c>
      <c r="E157" s="4">
        <f t="shared" si="25"/>
        <v>-0.73480000000000001</v>
      </c>
      <c r="F157" s="4">
        <f t="shared" si="25"/>
        <v>-0.73480000000000001</v>
      </c>
      <c r="G157" s="4">
        <f t="shared" si="25"/>
        <v>-0.73480000000000001</v>
      </c>
      <c r="H157" s="20">
        <f t="shared" ref="H157:H220" si="26">H30-AE30</f>
        <v>-0.73480000000000001</v>
      </c>
      <c r="I157" s="19">
        <f t="shared" ref="I157:I220" si="27">I30-AE30</f>
        <v>-0.73480000000000001</v>
      </c>
      <c r="J157" s="20">
        <f t="shared" ref="J157:J220" si="28" xml:space="preserve"> J30-AE30</f>
        <v>-0.73480000000000001</v>
      </c>
      <c r="K157" s="20">
        <f t="shared" ref="K157:K220" si="29" xml:space="preserve"> K30-AE30</f>
        <v>-0.73480000000000001</v>
      </c>
      <c r="L157" s="20">
        <f t="shared" ref="L157:L220" si="30">L30-$AE30</f>
        <v>-0.73480000000000001</v>
      </c>
      <c r="M157" s="20">
        <f t="shared" ref="M157:M220" si="31">M30-AE30</f>
        <v>-0.73480000000000001</v>
      </c>
      <c r="N157" s="20">
        <f t="shared" ref="N157:O220" si="32">N30-$AE30</f>
        <v>-0.73480000000000001</v>
      </c>
      <c r="O157" s="20">
        <f t="shared" ref="O157:P160" si="33">O30-$AE30</f>
        <v>-0.73480000000000001</v>
      </c>
      <c r="P157" s="20">
        <f t="shared" si="33"/>
        <v>-0.73480000000000001</v>
      </c>
      <c r="Q157" s="20">
        <f t="shared" ref="P157:Q188" si="34">Q30-$AE30</f>
        <v>-0.73480000000000001</v>
      </c>
      <c r="R157" s="20">
        <f t="shared" ref="R157:R220" si="35">R30-AE30</f>
        <v>-0.73480000000000001</v>
      </c>
      <c r="S157" s="20">
        <f t="shared" si="21"/>
        <v>-0.73480000000000001</v>
      </c>
      <c r="T157" s="20">
        <f t="shared" ref="T157:T220" si="36">T30-AE30</f>
        <v>-0.73480000000000001</v>
      </c>
      <c r="U157" s="4"/>
      <c r="V157" s="4"/>
      <c r="W157" s="4"/>
      <c r="X157" s="4"/>
      <c r="Y157" s="4"/>
      <c r="Z157" s="4"/>
      <c r="AA157" s="4"/>
      <c r="AB157" s="4"/>
      <c r="AC157" s="4"/>
      <c r="AD157" s="4"/>
      <c r="AE157" s="5">
        <f t="shared" ref="AE157:AE220" si="37">AE30</f>
        <v>0.73480000000000001</v>
      </c>
      <c r="AF157" s="6"/>
      <c r="AG157" s="4">
        <f t="shared" ref="AG157:AL157" si="38">AG30-$BJ30</f>
        <v>1.0900000000000021E-2</v>
      </c>
      <c r="AH157" s="4" t="e">
        <f>#REF!-$BJ30</f>
        <v>#REF!</v>
      </c>
      <c r="AI157" s="4">
        <f t="shared" si="38"/>
        <v>-0.72760000000000002</v>
      </c>
      <c r="AJ157" s="4">
        <f t="shared" si="38"/>
        <v>-0.72760000000000002</v>
      </c>
      <c r="AK157" s="4">
        <f t="shared" si="38"/>
        <v>-0.72760000000000002</v>
      </c>
      <c r="AL157" s="4">
        <f t="shared" si="38"/>
        <v>-0.72760000000000002</v>
      </c>
      <c r="AM157" s="20">
        <f t="shared" ref="AM157:AM220" si="39">AM30-BJ30</f>
        <v>-0.72760000000000002</v>
      </c>
      <c r="AN157" s="4">
        <f t="shared" si="23"/>
        <v>-0.72760000000000002</v>
      </c>
      <c r="AO157" s="20">
        <f t="shared" ref="AO157:AO220" si="40" xml:space="preserve"> AO30 - BJ30</f>
        <v>-0.72760000000000002</v>
      </c>
      <c r="AP157" s="20">
        <f t="shared" ref="AP157:AP220" si="41" xml:space="preserve"> AP30 - BJ30</f>
        <v>-0.72760000000000002</v>
      </c>
      <c r="AQ157" s="20">
        <f t="shared" ref="AQ157:AQ220" si="42">AQ30-$BJ30</f>
        <v>-0.72760000000000002</v>
      </c>
      <c r="AR157" s="20">
        <f t="shared" ref="AR157:AR220" si="43">AR30-BJ30</f>
        <v>-0.72760000000000002</v>
      </c>
      <c r="AS157" s="20">
        <f t="shared" ref="AS157:AU220" si="44">AS30-$BJ30</f>
        <v>-0.72760000000000002</v>
      </c>
      <c r="AT157" s="20">
        <f t="shared" si="44"/>
        <v>-0.72760000000000002</v>
      </c>
      <c r="AU157" s="20">
        <f>AU30-$BJ30</f>
        <v>-0.72760000000000002</v>
      </c>
      <c r="AV157" s="20">
        <f>AV30-$BJ30</f>
        <v>-0.72760000000000002</v>
      </c>
      <c r="AW157" s="20">
        <f>AW30-BJ30</f>
        <v>-0.72760000000000002</v>
      </c>
      <c r="AX157" s="20">
        <f t="shared" ref="AX157:AX220" si="45">AX30-$BJ30</f>
        <v>-0.72760000000000002</v>
      </c>
      <c r="AY157" s="20">
        <f t="shared" ref="AY157:AY220" si="46">AY30-BJ30</f>
        <v>-0.72760000000000002</v>
      </c>
      <c r="AZ157" s="4"/>
      <c r="BA157" s="4"/>
      <c r="BB157" s="4"/>
      <c r="BC157" s="4"/>
      <c r="BD157" s="4"/>
      <c r="BE157" s="4"/>
      <c r="BF157" s="4"/>
      <c r="BG157" s="4"/>
      <c r="BH157" s="4"/>
      <c r="BI157" s="4"/>
      <c r="BJ157" s="5">
        <f t="shared" ref="BJ157:BJ220" si="47">BJ30</f>
        <v>0.72760000000000002</v>
      </c>
      <c r="BK157" s="6"/>
    </row>
    <row r="158" spans="1:63">
      <c r="A158">
        <v>3</v>
      </c>
      <c r="B158" s="4">
        <f t="shared" ref="B158" si="48">B31-$AE31</f>
        <v>0</v>
      </c>
      <c r="C158" s="4">
        <f t="shared" si="19"/>
        <v>-4.2999999999999983E-2</v>
      </c>
      <c r="D158" s="4">
        <f t="shared" ref="D158:G158" si="49">D31-$AE31</f>
        <v>-0.44369999999999998</v>
      </c>
      <c r="E158" s="4">
        <f t="shared" si="49"/>
        <v>-0.44369999999999998</v>
      </c>
      <c r="F158" s="4">
        <f t="shared" si="49"/>
        <v>-0.44369999999999998</v>
      </c>
      <c r="G158" s="4">
        <f t="shared" si="49"/>
        <v>-0.44369999999999998</v>
      </c>
      <c r="H158" s="20">
        <f t="shared" si="26"/>
        <v>-0.44369999999999998</v>
      </c>
      <c r="I158" s="19">
        <f t="shared" si="27"/>
        <v>-0.44369999999999998</v>
      </c>
      <c r="J158" s="20">
        <f t="shared" si="28"/>
        <v>-0.44369999999999998</v>
      </c>
      <c r="K158" s="20">
        <f t="shared" si="29"/>
        <v>-0.44369999999999998</v>
      </c>
      <c r="L158" s="20">
        <f t="shared" si="30"/>
        <v>-0.44369999999999998</v>
      </c>
      <c r="M158" s="20">
        <f t="shared" si="31"/>
        <v>-0.44369999999999998</v>
      </c>
      <c r="N158" s="20">
        <f t="shared" si="32"/>
        <v>-0.44369999999999998</v>
      </c>
      <c r="O158" s="20">
        <f t="shared" si="33"/>
        <v>-0.44369999999999998</v>
      </c>
      <c r="P158" s="20">
        <f t="shared" si="33"/>
        <v>-0.44369999999999998</v>
      </c>
      <c r="Q158" s="20">
        <f t="shared" si="34"/>
        <v>-0.44369999999999998</v>
      </c>
      <c r="R158" s="20">
        <f t="shared" si="35"/>
        <v>-0.44369999999999998</v>
      </c>
      <c r="S158" s="20">
        <f t="shared" si="21"/>
        <v>-0.44369999999999998</v>
      </c>
      <c r="T158" s="20">
        <f t="shared" si="36"/>
        <v>-0.44369999999999998</v>
      </c>
      <c r="U158" s="4"/>
      <c r="V158" s="4"/>
      <c r="W158" s="4"/>
      <c r="X158" s="4"/>
      <c r="Y158" s="4"/>
      <c r="Z158" s="4"/>
      <c r="AA158" s="4"/>
      <c r="AB158" s="4"/>
      <c r="AC158" s="4"/>
      <c r="AD158" s="4"/>
      <c r="AE158" s="5">
        <f t="shared" si="37"/>
        <v>0.44369999999999998</v>
      </c>
      <c r="AF158" s="6"/>
      <c r="AG158" s="4">
        <f t="shared" ref="AG158:AL158" si="50">AG31-$BJ31</f>
        <v>2.3199999999999998E-2</v>
      </c>
      <c r="AH158" s="4" t="e">
        <f>#REF!-$BJ31</f>
        <v>#REF!</v>
      </c>
      <c r="AI158" s="4">
        <f t="shared" si="50"/>
        <v>-0.4239</v>
      </c>
      <c r="AJ158" s="4">
        <f t="shared" si="50"/>
        <v>-0.4239</v>
      </c>
      <c r="AK158" s="4">
        <f t="shared" si="50"/>
        <v>-0.4239</v>
      </c>
      <c r="AL158" s="4">
        <f t="shared" si="50"/>
        <v>-0.4239</v>
      </c>
      <c r="AM158" s="20">
        <f t="shared" si="39"/>
        <v>-0.4239</v>
      </c>
      <c r="AN158" s="4">
        <f t="shared" si="23"/>
        <v>-0.4239</v>
      </c>
      <c r="AO158" s="20">
        <f t="shared" si="40"/>
        <v>-0.4239</v>
      </c>
      <c r="AP158" s="20">
        <f t="shared" si="41"/>
        <v>-0.4239</v>
      </c>
      <c r="AQ158" s="20">
        <f t="shared" si="42"/>
        <v>-0.4239</v>
      </c>
      <c r="AR158" s="20">
        <f t="shared" si="43"/>
        <v>-0.4239</v>
      </c>
      <c r="AS158" s="20">
        <f t="shared" si="44"/>
        <v>-0.4239</v>
      </c>
      <c r="AT158" s="20">
        <f t="shared" si="44"/>
        <v>-0.4239</v>
      </c>
      <c r="AU158" s="20">
        <f t="shared" si="44"/>
        <v>-0.4239</v>
      </c>
      <c r="AV158" s="20">
        <f t="shared" ref="AV158" si="51">AV31-$BJ31</f>
        <v>-0.4239</v>
      </c>
      <c r="AW158" s="20">
        <f t="shared" ref="AW158:AW220" si="52">AW31-BJ31</f>
        <v>-0.4239</v>
      </c>
      <c r="AX158" s="20">
        <f t="shared" si="45"/>
        <v>-0.4239</v>
      </c>
      <c r="AY158" s="20">
        <f t="shared" si="46"/>
        <v>-0.4239</v>
      </c>
      <c r="AZ158" s="4"/>
      <c r="BA158" s="4"/>
      <c r="BB158" s="4"/>
      <c r="BC158" s="4"/>
      <c r="BD158" s="4"/>
      <c r="BE158" s="4"/>
      <c r="BF158" s="4"/>
      <c r="BG158" s="4"/>
      <c r="BH158" s="4"/>
      <c r="BI158" s="4"/>
      <c r="BJ158" s="5">
        <f t="shared" si="47"/>
        <v>0.4239</v>
      </c>
      <c r="BK158" s="6"/>
    </row>
    <row r="159" spans="1:63">
      <c r="A159">
        <v>4</v>
      </c>
      <c r="B159" s="4">
        <f t="shared" ref="B159" si="53">B32-$AE32</f>
        <v>0</v>
      </c>
      <c r="C159" s="4">
        <f t="shared" si="19"/>
        <v>-1.7600000000000005E-2</v>
      </c>
      <c r="D159" s="4">
        <f t="shared" ref="D159:G159" si="54">D32-$AE32</f>
        <v>-0.20630000000000001</v>
      </c>
      <c r="E159" s="4">
        <f t="shared" si="54"/>
        <v>-0.20630000000000001</v>
      </c>
      <c r="F159" s="4">
        <f t="shared" si="54"/>
        <v>-0.20630000000000001</v>
      </c>
      <c r="G159" s="4">
        <f t="shared" si="54"/>
        <v>-0.20630000000000001</v>
      </c>
      <c r="H159" s="20">
        <f t="shared" si="26"/>
        <v>-0.20630000000000001</v>
      </c>
      <c r="I159" s="19">
        <f t="shared" si="27"/>
        <v>-0.20630000000000001</v>
      </c>
      <c r="J159" s="20">
        <f t="shared" si="28"/>
        <v>-0.20630000000000001</v>
      </c>
      <c r="K159" s="20">
        <f t="shared" si="29"/>
        <v>-0.20630000000000001</v>
      </c>
      <c r="L159" s="20">
        <f t="shared" si="30"/>
        <v>-0.20630000000000001</v>
      </c>
      <c r="M159" s="20">
        <f t="shared" si="31"/>
        <v>-0.20630000000000001</v>
      </c>
      <c r="N159" s="20">
        <f t="shared" si="32"/>
        <v>-0.20630000000000001</v>
      </c>
      <c r="O159" s="20">
        <f t="shared" si="33"/>
        <v>-0.20630000000000001</v>
      </c>
      <c r="P159" s="20">
        <f t="shared" si="33"/>
        <v>-0.20630000000000001</v>
      </c>
      <c r="Q159" s="20">
        <f t="shared" si="34"/>
        <v>-0.20630000000000001</v>
      </c>
      <c r="R159" s="20">
        <f t="shared" si="35"/>
        <v>-0.20630000000000001</v>
      </c>
      <c r="S159" s="20">
        <f t="shared" si="21"/>
        <v>-0.20630000000000001</v>
      </c>
      <c r="T159" s="20">
        <f t="shared" si="36"/>
        <v>-0.20630000000000001</v>
      </c>
      <c r="U159" s="4"/>
      <c r="V159" s="4"/>
      <c r="W159" s="4"/>
      <c r="X159" s="4"/>
      <c r="Y159" s="4"/>
      <c r="Z159" s="4"/>
      <c r="AA159" s="4"/>
      <c r="AB159" s="4"/>
      <c r="AC159" s="4"/>
      <c r="AD159" s="4"/>
      <c r="AE159" s="5">
        <f t="shared" si="37"/>
        <v>0.20630000000000001</v>
      </c>
      <c r="AF159" s="6"/>
      <c r="AG159" s="4">
        <f t="shared" ref="AG159:AL159" si="55">AG32-$BJ32</f>
        <v>9.8000000000000032E-3</v>
      </c>
      <c r="AH159" s="4" t="e">
        <f>#REF!-$BJ32</f>
        <v>#REF!</v>
      </c>
      <c r="AI159" s="4">
        <f t="shared" si="55"/>
        <v>-0.19850000000000001</v>
      </c>
      <c r="AJ159" s="4">
        <f t="shared" si="55"/>
        <v>-0.19850000000000001</v>
      </c>
      <c r="AK159" s="4">
        <f t="shared" si="55"/>
        <v>-0.19850000000000001</v>
      </c>
      <c r="AL159" s="4">
        <f t="shared" si="55"/>
        <v>-0.19850000000000001</v>
      </c>
      <c r="AM159" s="20">
        <f t="shared" si="39"/>
        <v>-0.19850000000000001</v>
      </c>
      <c r="AN159" s="4">
        <f t="shared" si="23"/>
        <v>-0.19850000000000001</v>
      </c>
      <c r="AO159" s="20">
        <f t="shared" si="40"/>
        <v>-0.19850000000000001</v>
      </c>
      <c r="AP159" s="20">
        <f t="shared" si="41"/>
        <v>-0.19850000000000001</v>
      </c>
      <c r="AQ159" s="20">
        <f t="shared" si="42"/>
        <v>-0.19850000000000001</v>
      </c>
      <c r="AR159" s="20">
        <f t="shared" si="43"/>
        <v>-0.19850000000000001</v>
      </c>
      <c r="AS159" s="20">
        <f t="shared" si="44"/>
        <v>-0.19850000000000001</v>
      </c>
      <c r="AT159" s="20">
        <f t="shared" si="44"/>
        <v>-0.19850000000000001</v>
      </c>
      <c r="AU159" s="20">
        <f t="shared" si="44"/>
        <v>-0.19850000000000001</v>
      </c>
      <c r="AV159" s="20">
        <f t="shared" ref="AV159" si="56">AV32-$BJ32</f>
        <v>-0.19850000000000001</v>
      </c>
      <c r="AW159" s="20">
        <f t="shared" si="52"/>
        <v>-0.19850000000000001</v>
      </c>
      <c r="AX159" s="20">
        <f t="shared" si="45"/>
        <v>-0.19850000000000001</v>
      </c>
      <c r="AY159" s="20">
        <f t="shared" si="46"/>
        <v>-0.19850000000000001</v>
      </c>
      <c r="AZ159" s="4"/>
      <c r="BA159" s="4"/>
      <c r="BB159" s="4"/>
      <c r="BC159" s="4"/>
      <c r="BD159" s="4"/>
      <c r="BE159" s="4"/>
      <c r="BF159" s="4"/>
      <c r="BG159" s="4"/>
      <c r="BH159" s="4"/>
      <c r="BI159" s="4"/>
      <c r="BJ159" s="5">
        <f t="shared" si="47"/>
        <v>0.19850000000000001</v>
      </c>
      <c r="BK159" s="6"/>
    </row>
    <row r="160" spans="1:63">
      <c r="A160">
        <v>5</v>
      </c>
      <c r="B160" s="4">
        <f t="shared" ref="B160" si="57">B33-$AE33</f>
        <v>0</v>
      </c>
      <c r="C160" s="4">
        <f t="shared" si="19"/>
        <v>-8.0000000000000002E-3</v>
      </c>
      <c r="D160" s="4">
        <f t="shared" ref="D160:G160" si="58">D33-$AE33</f>
        <v>-5.7299999999999997E-2</v>
      </c>
      <c r="E160" s="4">
        <f t="shared" si="58"/>
        <v>-5.7299999999999997E-2</v>
      </c>
      <c r="F160" s="4">
        <f t="shared" si="58"/>
        <v>-5.7299999999999997E-2</v>
      </c>
      <c r="G160" s="4">
        <f t="shared" si="58"/>
        <v>-5.7299999999999997E-2</v>
      </c>
      <c r="H160" s="20">
        <f t="shared" si="26"/>
        <v>-5.7299999999999997E-2</v>
      </c>
      <c r="I160" s="19">
        <f t="shared" si="27"/>
        <v>-5.7299999999999997E-2</v>
      </c>
      <c r="J160" s="20">
        <f t="shared" si="28"/>
        <v>-5.7299999999999997E-2</v>
      </c>
      <c r="K160" s="20">
        <f t="shared" si="29"/>
        <v>-5.7299999999999997E-2</v>
      </c>
      <c r="L160" s="20">
        <f t="shared" si="30"/>
        <v>-5.7299999999999997E-2</v>
      </c>
      <c r="M160" s="20">
        <f t="shared" si="31"/>
        <v>-5.7299999999999997E-2</v>
      </c>
      <c r="N160" s="20">
        <f t="shared" si="32"/>
        <v>-5.7299999999999997E-2</v>
      </c>
      <c r="O160" s="20">
        <f t="shared" si="33"/>
        <v>-5.7299999999999997E-2</v>
      </c>
      <c r="P160" s="20">
        <f t="shared" si="33"/>
        <v>-5.7299999999999997E-2</v>
      </c>
      <c r="Q160" s="20">
        <f t="shared" si="34"/>
        <v>-5.7299999999999997E-2</v>
      </c>
      <c r="R160" s="20">
        <f t="shared" si="35"/>
        <v>-5.7299999999999997E-2</v>
      </c>
      <c r="S160" s="20">
        <f t="shared" si="21"/>
        <v>-5.7299999999999997E-2</v>
      </c>
      <c r="T160" s="20">
        <f t="shared" si="36"/>
        <v>-5.7299999999999997E-2</v>
      </c>
      <c r="U160" s="4"/>
      <c r="V160" s="4"/>
      <c r="W160" s="4"/>
      <c r="X160" s="4"/>
      <c r="Y160" s="4"/>
      <c r="Z160" s="4"/>
      <c r="AA160" s="4"/>
      <c r="AB160" s="4"/>
      <c r="AC160" s="4"/>
      <c r="AD160" s="4"/>
      <c r="AE160" s="5">
        <f t="shared" si="37"/>
        <v>5.7299999999999997E-2</v>
      </c>
      <c r="AF160" s="6"/>
      <c r="AG160" s="4">
        <f t="shared" ref="AG160:AL160" si="59">AG33-$BJ33</f>
        <v>4.4000000000000011E-3</v>
      </c>
      <c r="AH160" s="4" t="e">
        <f>#REF!-$BJ33</f>
        <v>#REF!</v>
      </c>
      <c r="AI160" s="4">
        <f t="shared" si="59"/>
        <v>-5.3699999999999998E-2</v>
      </c>
      <c r="AJ160" s="4">
        <f t="shared" si="59"/>
        <v>-5.3699999999999998E-2</v>
      </c>
      <c r="AK160" s="4">
        <f t="shared" si="59"/>
        <v>-5.3699999999999998E-2</v>
      </c>
      <c r="AL160" s="4">
        <f t="shared" si="59"/>
        <v>-5.3699999999999998E-2</v>
      </c>
      <c r="AM160" s="20">
        <f t="shared" si="39"/>
        <v>-5.3699999999999998E-2</v>
      </c>
      <c r="AN160" s="4">
        <f t="shared" si="23"/>
        <v>-5.3699999999999998E-2</v>
      </c>
      <c r="AO160" s="20">
        <f t="shared" si="40"/>
        <v>-5.3699999999999998E-2</v>
      </c>
      <c r="AP160" s="20">
        <f t="shared" si="41"/>
        <v>-5.3699999999999998E-2</v>
      </c>
      <c r="AQ160" s="20">
        <f t="shared" si="42"/>
        <v>-5.3699999999999998E-2</v>
      </c>
      <c r="AR160" s="20">
        <f t="shared" si="43"/>
        <v>-5.3699999999999998E-2</v>
      </c>
      <c r="AS160" s="20">
        <f t="shared" si="44"/>
        <v>-5.3699999999999998E-2</v>
      </c>
      <c r="AT160" s="20">
        <f t="shared" si="44"/>
        <v>-5.3699999999999998E-2</v>
      </c>
      <c r="AU160" s="20">
        <f t="shared" si="44"/>
        <v>-5.3699999999999998E-2</v>
      </c>
      <c r="AV160" s="20">
        <f t="shared" ref="AV160" si="60">AV33-$BJ33</f>
        <v>-5.3699999999999998E-2</v>
      </c>
      <c r="AW160" s="20">
        <f t="shared" si="52"/>
        <v>-5.3699999999999998E-2</v>
      </c>
      <c r="AX160" s="20">
        <f t="shared" si="45"/>
        <v>-5.3699999999999998E-2</v>
      </c>
      <c r="AY160" s="20">
        <f t="shared" si="46"/>
        <v>-5.3699999999999998E-2</v>
      </c>
      <c r="AZ160" s="4"/>
      <c r="BA160" s="4"/>
      <c r="BB160" s="4"/>
      <c r="BC160" s="4"/>
      <c r="BD160" s="4"/>
      <c r="BE160" s="4"/>
      <c r="BF160" s="4"/>
      <c r="BG160" s="4"/>
      <c r="BH160" s="4"/>
      <c r="BI160" s="4"/>
      <c r="BJ160" s="5">
        <f t="shared" si="47"/>
        <v>5.3699999999999998E-2</v>
      </c>
      <c r="BK160" s="6"/>
    </row>
    <row r="161" spans="1:63">
      <c r="A161">
        <v>6</v>
      </c>
      <c r="B161" s="4">
        <f t="shared" ref="B161" si="61">B34-$AE34</f>
        <v>0</v>
      </c>
      <c r="C161" s="4">
        <f t="shared" si="19"/>
        <v>-5.0000000000000044E-4</v>
      </c>
      <c r="D161" s="4">
        <f t="shared" ref="D161:G161" si="62">D34-$AE34</f>
        <v>-1.12E-2</v>
      </c>
      <c r="E161" s="4">
        <f t="shared" si="62"/>
        <v>-1.12E-2</v>
      </c>
      <c r="F161" s="4">
        <f t="shared" si="62"/>
        <v>-1.12E-2</v>
      </c>
      <c r="G161" s="4">
        <f t="shared" si="62"/>
        <v>-1.12E-2</v>
      </c>
      <c r="H161" s="20">
        <f t="shared" si="26"/>
        <v>-1.12E-2</v>
      </c>
      <c r="I161" s="19">
        <f t="shared" si="27"/>
        <v>-1.12E-2</v>
      </c>
      <c r="J161" s="20">
        <f t="shared" si="28"/>
        <v>-1.12E-2</v>
      </c>
      <c r="K161" s="20">
        <f t="shared" si="29"/>
        <v>-1.12E-2</v>
      </c>
      <c r="L161" s="20">
        <f t="shared" si="30"/>
        <v>-1.12E-2</v>
      </c>
      <c r="M161" s="20">
        <f t="shared" si="31"/>
        <v>-1.12E-2</v>
      </c>
      <c r="N161" s="20">
        <f t="shared" si="32"/>
        <v>-1.12E-2</v>
      </c>
      <c r="O161" s="20">
        <f t="shared" si="32"/>
        <v>-1.12E-2</v>
      </c>
      <c r="P161" s="20">
        <f t="shared" si="34"/>
        <v>-1.12E-2</v>
      </c>
      <c r="Q161" s="20">
        <f t="shared" si="34"/>
        <v>-1.12E-2</v>
      </c>
      <c r="R161" s="20">
        <f t="shared" si="35"/>
        <v>-1.12E-2</v>
      </c>
      <c r="S161" s="20">
        <f t="shared" si="21"/>
        <v>-1.12E-2</v>
      </c>
      <c r="T161" s="20">
        <f t="shared" si="36"/>
        <v>-1.12E-2</v>
      </c>
      <c r="U161" s="4"/>
      <c r="V161" s="4"/>
      <c r="W161" s="4"/>
      <c r="X161" s="4"/>
      <c r="Y161" s="4"/>
      <c r="Z161" s="4"/>
      <c r="AA161" s="4"/>
      <c r="AB161" s="4"/>
      <c r="AC161" s="4"/>
      <c r="AD161" s="4"/>
      <c r="AE161" s="5">
        <f t="shared" si="37"/>
        <v>1.12E-2</v>
      </c>
      <c r="AF161" s="6"/>
      <c r="AG161" s="4">
        <f t="shared" ref="AG161:AL161" si="63">AG34-$BJ34</f>
        <v>2.9999999999999992E-4</v>
      </c>
      <c r="AH161" s="4" t="e">
        <f>#REF!-$BJ34</f>
        <v>#REF!</v>
      </c>
      <c r="AI161" s="4">
        <f t="shared" si="63"/>
        <v>-1.0999999999999999E-2</v>
      </c>
      <c r="AJ161" s="4">
        <f t="shared" si="63"/>
        <v>-1.0999999999999999E-2</v>
      </c>
      <c r="AK161" s="4">
        <f t="shared" si="63"/>
        <v>-1.0999999999999999E-2</v>
      </c>
      <c r="AL161" s="4">
        <f t="shared" si="63"/>
        <v>-1.0999999999999999E-2</v>
      </c>
      <c r="AM161" s="20">
        <f t="shared" si="39"/>
        <v>-1.0999999999999999E-2</v>
      </c>
      <c r="AN161" s="4">
        <f t="shared" si="23"/>
        <v>-1.0999999999999999E-2</v>
      </c>
      <c r="AO161" s="20">
        <f t="shared" si="40"/>
        <v>-1.0999999999999999E-2</v>
      </c>
      <c r="AP161" s="20">
        <f t="shared" si="41"/>
        <v>-1.0999999999999999E-2</v>
      </c>
      <c r="AQ161" s="20">
        <f t="shared" si="42"/>
        <v>-1.0999999999999999E-2</v>
      </c>
      <c r="AR161" s="20">
        <f t="shared" si="43"/>
        <v>-1.0999999999999999E-2</v>
      </c>
      <c r="AS161" s="20">
        <f t="shared" si="44"/>
        <v>-1.0999999999999999E-2</v>
      </c>
      <c r="AT161" s="20">
        <f t="shared" si="44"/>
        <v>-1.0999999999999999E-2</v>
      </c>
      <c r="AU161" s="20">
        <f t="shared" si="44"/>
        <v>-1.0999999999999999E-2</v>
      </c>
      <c r="AV161" s="20">
        <f t="shared" ref="AV161" si="64">AV34-$BJ34</f>
        <v>-1.0999999999999999E-2</v>
      </c>
      <c r="AW161" s="20">
        <f t="shared" si="52"/>
        <v>-1.0999999999999999E-2</v>
      </c>
      <c r="AX161" s="20">
        <f t="shared" si="45"/>
        <v>-1.0999999999999999E-2</v>
      </c>
      <c r="AY161" s="20">
        <f t="shared" si="46"/>
        <v>-1.0999999999999999E-2</v>
      </c>
      <c r="AZ161" s="4"/>
      <c r="BA161" s="4"/>
      <c r="BB161" s="4"/>
      <c r="BC161" s="4"/>
      <c r="BD161" s="4"/>
      <c r="BE161" s="4"/>
      <c r="BF161" s="4"/>
      <c r="BG161" s="4"/>
      <c r="BH161" s="4"/>
      <c r="BI161" s="4"/>
      <c r="BJ161" s="5">
        <f t="shared" si="47"/>
        <v>1.0999999999999999E-2</v>
      </c>
      <c r="BK161" s="6"/>
    </row>
    <row r="162" spans="1:63">
      <c r="A162">
        <v>7</v>
      </c>
      <c r="B162" s="4" t="e">
        <f t="shared" ref="B162:C162" si="65">B35-$AE35</f>
        <v>#DIV/0!</v>
      </c>
      <c r="C162" s="4" t="e">
        <f t="shared" si="65"/>
        <v>#DIV/0!</v>
      </c>
      <c r="D162" s="4" t="e">
        <f t="shared" ref="D162:G162" si="66">D35-$AE35</f>
        <v>#DIV/0!</v>
      </c>
      <c r="E162" s="4" t="e">
        <f t="shared" si="66"/>
        <v>#DIV/0!</v>
      </c>
      <c r="F162" s="4" t="e">
        <f t="shared" si="66"/>
        <v>#DIV/0!</v>
      </c>
      <c r="G162" s="4" t="e">
        <f t="shared" si="66"/>
        <v>#DIV/0!</v>
      </c>
      <c r="H162" s="20" t="e">
        <f t="shared" si="26"/>
        <v>#DIV/0!</v>
      </c>
      <c r="I162" s="19" t="e">
        <f t="shared" si="27"/>
        <v>#DIV/0!</v>
      </c>
      <c r="J162" s="20" t="e">
        <f t="shared" si="28"/>
        <v>#DIV/0!</v>
      </c>
      <c r="K162" s="20" t="e">
        <f t="shared" si="29"/>
        <v>#DIV/0!</v>
      </c>
      <c r="L162" s="20" t="e">
        <f t="shared" si="30"/>
        <v>#DIV/0!</v>
      </c>
      <c r="M162" s="20" t="e">
        <f t="shared" si="31"/>
        <v>#DIV/0!</v>
      </c>
      <c r="N162" s="20" t="e">
        <f t="shared" si="32"/>
        <v>#DIV/0!</v>
      </c>
      <c r="O162" s="20" t="e">
        <f t="shared" si="32"/>
        <v>#DIV/0!</v>
      </c>
      <c r="P162" s="20" t="e">
        <f t="shared" si="34"/>
        <v>#DIV/0!</v>
      </c>
      <c r="Q162" s="20" t="e">
        <f t="shared" si="34"/>
        <v>#DIV/0!</v>
      </c>
      <c r="R162" s="20" t="e">
        <f t="shared" si="35"/>
        <v>#DIV/0!</v>
      </c>
      <c r="S162" s="20" t="e">
        <f t="shared" si="21"/>
        <v>#DIV/0!</v>
      </c>
      <c r="T162" s="20" t="e">
        <f t="shared" si="36"/>
        <v>#DIV/0!</v>
      </c>
      <c r="U162" s="4"/>
      <c r="V162" s="4"/>
      <c r="W162" s="4"/>
      <c r="X162" s="4"/>
      <c r="Y162" s="4"/>
      <c r="Z162" s="4"/>
      <c r="AA162" s="4"/>
      <c r="AB162" s="4"/>
      <c r="AC162" s="4"/>
      <c r="AD162" s="4"/>
      <c r="AE162" s="5" t="e">
        <f t="shared" si="37"/>
        <v>#DIV/0!</v>
      </c>
      <c r="AF162" s="6"/>
      <c r="AG162" s="4" t="e">
        <f t="shared" ref="AG162:AL162" si="67">AG35-$BJ35</f>
        <v>#DIV/0!</v>
      </c>
      <c r="AH162" s="4" t="e">
        <f t="shared" si="67"/>
        <v>#DIV/0!</v>
      </c>
      <c r="AI162" s="4" t="e">
        <f t="shared" si="67"/>
        <v>#DIV/0!</v>
      </c>
      <c r="AJ162" s="4" t="e">
        <f t="shared" si="67"/>
        <v>#DIV/0!</v>
      </c>
      <c r="AK162" s="4" t="e">
        <f t="shared" si="67"/>
        <v>#DIV/0!</v>
      </c>
      <c r="AL162" s="4" t="e">
        <f t="shared" si="67"/>
        <v>#DIV/0!</v>
      </c>
      <c r="AM162" s="20" t="e">
        <f t="shared" si="39"/>
        <v>#DIV/0!</v>
      </c>
      <c r="AN162" s="4" t="e">
        <f t="shared" si="23"/>
        <v>#DIV/0!</v>
      </c>
      <c r="AO162" s="20" t="e">
        <f t="shared" si="40"/>
        <v>#DIV/0!</v>
      </c>
      <c r="AP162" s="20" t="e">
        <f t="shared" si="41"/>
        <v>#DIV/0!</v>
      </c>
      <c r="AQ162" s="20" t="e">
        <f t="shared" si="42"/>
        <v>#DIV/0!</v>
      </c>
      <c r="AR162" s="20" t="e">
        <f t="shared" si="43"/>
        <v>#DIV/0!</v>
      </c>
      <c r="AS162" s="20" t="e">
        <f t="shared" si="44"/>
        <v>#DIV/0!</v>
      </c>
      <c r="AT162" s="20" t="e">
        <f t="shared" si="44"/>
        <v>#DIV/0!</v>
      </c>
      <c r="AU162" s="20" t="e">
        <f t="shared" si="44"/>
        <v>#DIV/0!</v>
      </c>
      <c r="AV162" s="20" t="e">
        <f t="shared" ref="AV162" si="68">AV35-$BJ35</f>
        <v>#DIV/0!</v>
      </c>
      <c r="AW162" s="20" t="e">
        <f t="shared" si="52"/>
        <v>#DIV/0!</v>
      </c>
      <c r="AX162" s="20" t="e">
        <f t="shared" si="45"/>
        <v>#DIV/0!</v>
      </c>
      <c r="AY162" s="20" t="e">
        <f t="shared" si="46"/>
        <v>#DIV/0!</v>
      </c>
      <c r="AZ162" s="4"/>
      <c r="BA162" s="4"/>
      <c r="BB162" s="4"/>
      <c r="BC162" s="4"/>
      <c r="BD162" s="4"/>
      <c r="BE162" s="4"/>
      <c r="BF162" s="4"/>
      <c r="BG162" s="4"/>
      <c r="BH162" s="4"/>
      <c r="BI162" s="4"/>
      <c r="BJ162" s="5" t="e">
        <f t="shared" si="47"/>
        <v>#DIV/0!</v>
      </c>
      <c r="BK162" s="6"/>
    </row>
    <row r="163" spans="1:63">
      <c r="A163">
        <v>8</v>
      </c>
      <c r="B163" s="4" t="e">
        <f t="shared" ref="B163:C163" si="69">B36-$AE36</f>
        <v>#DIV/0!</v>
      </c>
      <c r="C163" s="4" t="e">
        <f t="shared" si="69"/>
        <v>#DIV/0!</v>
      </c>
      <c r="D163" s="4" t="e">
        <f t="shared" ref="D163:G163" si="70">D36-$AE36</f>
        <v>#DIV/0!</v>
      </c>
      <c r="E163" s="4" t="e">
        <f t="shared" si="70"/>
        <v>#DIV/0!</v>
      </c>
      <c r="F163" s="4" t="e">
        <f t="shared" si="70"/>
        <v>#DIV/0!</v>
      </c>
      <c r="G163" s="4" t="e">
        <f t="shared" si="70"/>
        <v>#DIV/0!</v>
      </c>
      <c r="H163" s="20" t="e">
        <f t="shared" si="26"/>
        <v>#DIV/0!</v>
      </c>
      <c r="I163" s="19" t="e">
        <f t="shared" si="27"/>
        <v>#DIV/0!</v>
      </c>
      <c r="J163" s="20" t="e">
        <f t="shared" si="28"/>
        <v>#DIV/0!</v>
      </c>
      <c r="K163" s="20" t="e">
        <f t="shared" si="29"/>
        <v>#DIV/0!</v>
      </c>
      <c r="L163" s="20" t="e">
        <f t="shared" si="30"/>
        <v>#DIV/0!</v>
      </c>
      <c r="M163" s="20" t="e">
        <f t="shared" si="31"/>
        <v>#DIV/0!</v>
      </c>
      <c r="N163" s="20" t="e">
        <f t="shared" si="32"/>
        <v>#DIV/0!</v>
      </c>
      <c r="O163" s="20" t="e">
        <f t="shared" si="32"/>
        <v>#DIV/0!</v>
      </c>
      <c r="P163" s="20" t="e">
        <f t="shared" si="34"/>
        <v>#DIV/0!</v>
      </c>
      <c r="Q163" s="20" t="e">
        <f t="shared" si="34"/>
        <v>#DIV/0!</v>
      </c>
      <c r="R163" s="20" t="e">
        <f t="shared" si="35"/>
        <v>#DIV/0!</v>
      </c>
      <c r="S163" s="20" t="e">
        <f t="shared" si="21"/>
        <v>#DIV/0!</v>
      </c>
      <c r="T163" s="20" t="e">
        <f t="shared" si="36"/>
        <v>#DIV/0!</v>
      </c>
      <c r="U163" s="4"/>
      <c r="V163" s="4"/>
      <c r="W163" s="4"/>
      <c r="X163" s="4"/>
      <c r="Y163" s="4"/>
      <c r="Z163" s="4"/>
      <c r="AA163" s="4"/>
      <c r="AB163" s="4"/>
      <c r="AC163" s="4"/>
      <c r="AD163" s="4"/>
      <c r="AE163" s="5" t="e">
        <f t="shared" si="37"/>
        <v>#DIV/0!</v>
      </c>
      <c r="AF163" s="6"/>
      <c r="AG163" s="4" t="e">
        <f t="shared" ref="AG163:AL163" si="71">AG36-$BJ36</f>
        <v>#DIV/0!</v>
      </c>
      <c r="AH163" s="4" t="e">
        <f t="shared" si="71"/>
        <v>#DIV/0!</v>
      </c>
      <c r="AI163" s="4" t="e">
        <f t="shared" si="71"/>
        <v>#DIV/0!</v>
      </c>
      <c r="AJ163" s="4" t="e">
        <f t="shared" si="71"/>
        <v>#DIV/0!</v>
      </c>
      <c r="AK163" s="4" t="e">
        <f t="shared" si="71"/>
        <v>#DIV/0!</v>
      </c>
      <c r="AL163" s="4" t="e">
        <f t="shared" si="71"/>
        <v>#DIV/0!</v>
      </c>
      <c r="AM163" s="20" t="e">
        <f t="shared" si="39"/>
        <v>#DIV/0!</v>
      </c>
      <c r="AN163" s="4" t="e">
        <f t="shared" si="23"/>
        <v>#DIV/0!</v>
      </c>
      <c r="AO163" s="20" t="e">
        <f t="shared" si="40"/>
        <v>#DIV/0!</v>
      </c>
      <c r="AP163" s="20" t="e">
        <f t="shared" si="41"/>
        <v>#DIV/0!</v>
      </c>
      <c r="AQ163" s="20" t="e">
        <f t="shared" si="42"/>
        <v>#DIV/0!</v>
      </c>
      <c r="AR163" s="20" t="e">
        <f t="shared" si="43"/>
        <v>#DIV/0!</v>
      </c>
      <c r="AS163" s="20" t="e">
        <f t="shared" si="44"/>
        <v>#DIV/0!</v>
      </c>
      <c r="AT163" s="20" t="e">
        <f t="shared" si="44"/>
        <v>#DIV/0!</v>
      </c>
      <c r="AU163" s="20" t="e">
        <f t="shared" si="44"/>
        <v>#DIV/0!</v>
      </c>
      <c r="AV163" s="20" t="e">
        <f t="shared" ref="AV163" si="72">AV36-$BJ36</f>
        <v>#DIV/0!</v>
      </c>
      <c r="AW163" s="20" t="e">
        <f t="shared" si="52"/>
        <v>#DIV/0!</v>
      </c>
      <c r="AX163" s="20" t="e">
        <f t="shared" si="45"/>
        <v>#DIV/0!</v>
      </c>
      <c r="AY163" s="20" t="e">
        <f t="shared" si="46"/>
        <v>#DIV/0!</v>
      </c>
      <c r="AZ163" s="4"/>
      <c r="BA163" s="4"/>
      <c r="BB163" s="4"/>
      <c r="BC163" s="4"/>
      <c r="BD163" s="4"/>
      <c r="BE163" s="4"/>
      <c r="BF163" s="4"/>
      <c r="BG163" s="4"/>
      <c r="BH163" s="4"/>
      <c r="BI163" s="4"/>
      <c r="BJ163" s="5" t="e">
        <f t="shared" si="47"/>
        <v>#DIV/0!</v>
      </c>
      <c r="BK163" s="6"/>
    </row>
    <row r="164" spans="1:63">
      <c r="A164">
        <v>9</v>
      </c>
      <c r="B164" s="4" t="e">
        <f t="shared" ref="B164:C164" si="73">B37-$AE37</f>
        <v>#DIV/0!</v>
      </c>
      <c r="C164" s="4" t="e">
        <f t="shared" si="73"/>
        <v>#DIV/0!</v>
      </c>
      <c r="D164" s="4" t="e">
        <f t="shared" ref="D164:G164" si="74">D37-$AE37</f>
        <v>#DIV/0!</v>
      </c>
      <c r="E164" s="4" t="e">
        <f t="shared" si="74"/>
        <v>#DIV/0!</v>
      </c>
      <c r="F164" s="4" t="e">
        <f t="shared" si="74"/>
        <v>#DIV/0!</v>
      </c>
      <c r="G164" s="4" t="e">
        <f t="shared" si="74"/>
        <v>#DIV/0!</v>
      </c>
      <c r="H164" s="20" t="e">
        <f t="shared" si="26"/>
        <v>#DIV/0!</v>
      </c>
      <c r="I164" s="19" t="e">
        <f t="shared" si="27"/>
        <v>#DIV/0!</v>
      </c>
      <c r="J164" s="20" t="e">
        <f t="shared" si="28"/>
        <v>#DIV/0!</v>
      </c>
      <c r="K164" s="20" t="e">
        <f t="shared" si="29"/>
        <v>#DIV/0!</v>
      </c>
      <c r="L164" s="20" t="e">
        <f t="shared" si="30"/>
        <v>#DIV/0!</v>
      </c>
      <c r="M164" s="20" t="e">
        <f t="shared" si="31"/>
        <v>#DIV/0!</v>
      </c>
      <c r="N164" s="20" t="e">
        <f t="shared" si="32"/>
        <v>#DIV/0!</v>
      </c>
      <c r="O164" s="20" t="e">
        <f t="shared" si="32"/>
        <v>#DIV/0!</v>
      </c>
      <c r="P164" s="20" t="e">
        <f t="shared" si="34"/>
        <v>#DIV/0!</v>
      </c>
      <c r="Q164" s="20" t="e">
        <f t="shared" si="34"/>
        <v>#DIV/0!</v>
      </c>
      <c r="R164" s="20" t="e">
        <f t="shared" si="35"/>
        <v>#DIV/0!</v>
      </c>
      <c r="S164" s="20" t="e">
        <f t="shared" si="21"/>
        <v>#DIV/0!</v>
      </c>
      <c r="T164" s="20" t="e">
        <f t="shared" si="36"/>
        <v>#DIV/0!</v>
      </c>
      <c r="U164" s="4"/>
      <c r="V164" s="4"/>
      <c r="W164" s="4"/>
      <c r="X164" s="4"/>
      <c r="Y164" s="4"/>
      <c r="Z164" s="4"/>
      <c r="AA164" s="4"/>
      <c r="AB164" s="4"/>
      <c r="AC164" s="4"/>
      <c r="AD164" s="4"/>
      <c r="AE164" s="5" t="e">
        <f t="shared" si="37"/>
        <v>#DIV/0!</v>
      </c>
      <c r="AF164" s="6"/>
      <c r="AG164" s="4" t="e">
        <f t="shared" ref="AG164:AL164" si="75">AG37-$BJ37</f>
        <v>#DIV/0!</v>
      </c>
      <c r="AH164" s="4" t="e">
        <f t="shared" si="75"/>
        <v>#DIV/0!</v>
      </c>
      <c r="AI164" s="4" t="e">
        <f t="shared" si="75"/>
        <v>#DIV/0!</v>
      </c>
      <c r="AJ164" s="4" t="e">
        <f t="shared" si="75"/>
        <v>#DIV/0!</v>
      </c>
      <c r="AK164" s="4" t="e">
        <f t="shared" si="75"/>
        <v>#DIV/0!</v>
      </c>
      <c r="AL164" s="4" t="e">
        <f t="shared" si="75"/>
        <v>#DIV/0!</v>
      </c>
      <c r="AM164" s="20" t="e">
        <f t="shared" si="39"/>
        <v>#DIV/0!</v>
      </c>
      <c r="AN164" s="4" t="e">
        <f t="shared" si="23"/>
        <v>#DIV/0!</v>
      </c>
      <c r="AO164" s="20" t="e">
        <f t="shared" si="40"/>
        <v>#DIV/0!</v>
      </c>
      <c r="AP164" s="20" t="e">
        <f t="shared" si="41"/>
        <v>#DIV/0!</v>
      </c>
      <c r="AQ164" s="20" t="e">
        <f t="shared" si="42"/>
        <v>#DIV/0!</v>
      </c>
      <c r="AR164" s="20" t="e">
        <f t="shared" si="43"/>
        <v>#DIV/0!</v>
      </c>
      <c r="AS164" s="20" t="e">
        <f t="shared" si="44"/>
        <v>#DIV/0!</v>
      </c>
      <c r="AT164" s="20" t="e">
        <f t="shared" si="44"/>
        <v>#DIV/0!</v>
      </c>
      <c r="AU164" s="20" t="e">
        <f t="shared" si="44"/>
        <v>#DIV/0!</v>
      </c>
      <c r="AV164" s="20" t="e">
        <f t="shared" ref="AV164" si="76">AV37-$BJ37</f>
        <v>#DIV/0!</v>
      </c>
      <c r="AW164" s="20" t="e">
        <f t="shared" si="52"/>
        <v>#DIV/0!</v>
      </c>
      <c r="AX164" s="20" t="e">
        <f t="shared" si="45"/>
        <v>#DIV/0!</v>
      </c>
      <c r="AY164" s="20" t="e">
        <f t="shared" si="46"/>
        <v>#DIV/0!</v>
      </c>
      <c r="AZ164" s="4"/>
      <c r="BA164" s="4"/>
      <c r="BB164" s="4"/>
      <c r="BC164" s="4"/>
      <c r="BD164" s="4"/>
      <c r="BE164" s="4"/>
      <c r="BF164" s="4"/>
      <c r="BG164" s="4"/>
      <c r="BH164" s="4"/>
      <c r="BI164" s="4"/>
      <c r="BJ164" s="5" t="e">
        <f t="shared" si="47"/>
        <v>#DIV/0!</v>
      </c>
      <c r="BK164" s="6"/>
    </row>
    <row r="165" spans="1:63">
      <c r="A165">
        <v>10</v>
      </c>
      <c r="B165" s="4" t="e">
        <f t="shared" ref="B165:C165" si="77">B38-$AE38</f>
        <v>#DIV/0!</v>
      </c>
      <c r="C165" s="4" t="e">
        <f t="shared" si="77"/>
        <v>#DIV/0!</v>
      </c>
      <c r="D165" s="4" t="e">
        <f t="shared" ref="D165:G165" si="78">D38-$AE38</f>
        <v>#DIV/0!</v>
      </c>
      <c r="E165" s="4" t="e">
        <f t="shared" si="78"/>
        <v>#DIV/0!</v>
      </c>
      <c r="F165" s="4" t="e">
        <f t="shared" si="78"/>
        <v>#DIV/0!</v>
      </c>
      <c r="G165" s="4" t="e">
        <f t="shared" si="78"/>
        <v>#DIV/0!</v>
      </c>
      <c r="H165" s="20" t="e">
        <f t="shared" si="26"/>
        <v>#DIV/0!</v>
      </c>
      <c r="I165" s="19" t="e">
        <f t="shared" si="27"/>
        <v>#DIV/0!</v>
      </c>
      <c r="J165" s="20" t="e">
        <f t="shared" si="28"/>
        <v>#DIV/0!</v>
      </c>
      <c r="K165" s="20" t="e">
        <f t="shared" si="29"/>
        <v>#DIV/0!</v>
      </c>
      <c r="L165" s="20" t="e">
        <f t="shared" si="30"/>
        <v>#DIV/0!</v>
      </c>
      <c r="M165" s="20" t="e">
        <f t="shared" si="31"/>
        <v>#DIV/0!</v>
      </c>
      <c r="N165" s="20" t="e">
        <f t="shared" si="32"/>
        <v>#DIV/0!</v>
      </c>
      <c r="O165" s="20" t="e">
        <f t="shared" si="32"/>
        <v>#DIV/0!</v>
      </c>
      <c r="P165" s="20" t="e">
        <f t="shared" si="34"/>
        <v>#DIV/0!</v>
      </c>
      <c r="Q165" s="20" t="e">
        <f t="shared" si="34"/>
        <v>#DIV/0!</v>
      </c>
      <c r="R165" s="20" t="e">
        <f t="shared" si="35"/>
        <v>#DIV/0!</v>
      </c>
      <c r="S165" s="20" t="e">
        <f t="shared" si="21"/>
        <v>#DIV/0!</v>
      </c>
      <c r="T165" s="20" t="e">
        <f t="shared" si="36"/>
        <v>#DIV/0!</v>
      </c>
      <c r="U165" s="4"/>
      <c r="V165" s="4"/>
      <c r="W165" s="4"/>
      <c r="X165" s="4"/>
      <c r="Y165" s="4"/>
      <c r="Z165" s="4"/>
      <c r="AA165" s="4"/>
      <c r="AB165" s="4"/>
      <c r="AC165" s="4"/>
      <c r="AD165" s="4"/>
      <c r="AE165" s="5" t="e">
        <f t="shared" si="37"/>
        <v>#DIV/0!</v>
      </c>
      <c r="AF165" s="6"/>
      <c r="AG165" s="4" t="e">
        <f t="shared" ref="AG165:AL165" si="79">AG38-$BJ38</f>
        <v>#DIV/0!</v>
      </c>
      <c r="AH165" s="4" t="e">
        <f t="shared" si="79"/>
        <v>#DIV/0!</v>
      </c>
      <c r="AI165" s="4" t="e">
        <f t="shared" si="79"/>
        <v>#DIV/0!</v>
      </c>
      <c r="AJ165" s="4" t="e">
        <f t="shared" si="79"/>
        <v>#DIV/0!</v>
      </c>
      <c r="AK165" s="4" t="e">
        <f t="shared" si="79"/>
        <v>#DIV/0!</v>
      </c>
      <c r="AL165" s="4" t="e">
        <f t="shared" si="79"/>
        <v>#DIV/0!</v>
      </c>
      <c r="AM165" s="20" t="e">
        <f t="shared" si="39"/>
        <v>#DIV/0!</v>
      </c>
      <c r="AN165" s="4" t="e">
        <f t="shared" si="23"/>
        <v>#DIV/0!</v>
      </c>
      <c r="AO165" s="20" t="e">
        <f t="shared" si="40"/>
        <v>#DIV/0!</v>
      </c>
      <c r="AP165" s="20" t="e">
        <f t="shared" si="41"/>
        <v>#DIV/0!</v>
      </c>
      <c r="AQ165" s="20" t="e">
        <f t="shared" si="42"/>
        <v>#DIV/0!</v>
      </c>
      <c r="AR165" s="20" t="e">
        <f t="shared" si="43"/>
        <v>#DIV/0!</v>
      </c>
      <c r="AS165" s="20" t="e">
        <f t="shared" si="44"/>
        <v>#DIV/0!</v>
      </c>
      <c r="AT165" s="20" t="e">
        <f t="shared" si="44"/>
        <v>#DIV/0!</v>
      </c>
      <c r="AU165" s="20" t="e">
        <f t="shared" si="44"/>
        <v>#DIV/0!</v>
      </c>
      <c r="AV165" s="20" t="e">
        <f t="shared" ref="AV165" si="80">AV38-$BJ38</f>
        <v>#DIV/0!</v>
      </c>
      <c r="AW165" s="20" t="e">
        <f t="shared" si="52"/>
        <v>#DIV/0!</v>
      </c>
      <c r="AX165" s="20" t="e">
        <f t="shared" si="45"/>
        <v>#DIV/0!</v>
      </c>
      <c r="AY165" s="20" t="e">
        <f t="shared" si="46"/>
        <v>#DIV/0!</v>
      </c>
      <c r="AZ165" s="4"/>
      <c r="BA165" s="4"/>
      <c r="BB165" s="4"/>
      <c r="BC165" s="4"/>
      <c r="BD165" s="4"/>
      <c r="BE165" s="4"/>
      <c r="BF165" s="4"/>
      <c r="BG165" s="4"/>
      <c r="BH165" s="4"/>
      <c r="BI165" s="4"/>
      <c r="BJ165" s="5" t="e">
        <f t="shared" si="47"/>
        <v>#DIV/0!</v>
      </c>
      <c r="BK165" s="6"/>
    </row>
    <row r="166" spans="1:63">
      <c r="A166">
        <v>11</v>
      </c>
      <c r="B166" s="4" t="e">
        <f t="shared" ref="B166:C166" si="81">B39-$AE39</f>
        <v>#DIV/0!</v>
      </c>
      <c r="C166" s="4" t="e">
        <f t="shared" si="81"/>
        <v>#DIV/0!</v>
      </c>
      <c r="D166" s="4" t="e">
        <f t="shared" ref="D166:G166" si="82">D39-$AE39</f>
        <v>#DIV/0!</v>
      </c>
      <c r="E166" s="4" t="e">
        <f t="shared" si="82"/>
        <v>#DIV/0!</v>
      </c>
      <c r="F166" s="4" t="e">
        <f t="shared" si="82"/>
        <v>#DIV/0!</v>
      </c>
      <c r="G166" s="4" t="e">
        <f t="shared" si="82"/>
        <v>#DIV/0!</v>
      </c>
      <c r="H166" s="20" t="e">
        <f t="shared" si="26"/>
        <v>#DIV/0!</v>
      </c>
      <c r="I166" s="19" t="e">
        <f t="shared" si="27"/>
        <v>#DIV/0!</v>
      </c>
      <c r="J166" s="20" t="e">
        <f t="shared" si="28"/>
        <v>#DIV/0!</v>
      </c>
      <c r="K166" s="20" t="e">
        <f t="shared" si="29"/>
        <v>#DIV/0!</v>
      </c>
      <c r="L166" s="20" t="e">
        <f t="shared" si="30"/>
        <v>#DIV/0!</v>
      </c>
      <c r="M166" s="20" t="e">
        <f t="shared" si="31"/>
        <v>#DIV/0!</v>
      </c>
      <c r="N166" s="20" t="e">
        <f t="shared" si="32"/>
        <v>#DIV/0!</v>
      </c>
      <c r="O166" s="20" t="e">
        <f t="shared" si="32"/>
        <v>#DIV/0!</v>
      </c>
      <c r="P166" s="20" t="e">
        <f t="shared" si="34"/>
        <v>#DIV/0!</v>
      </c>
      <c r="Q166" s="20" t="e">
        <f t="shared" si="34"/>
        <v>#DIV/0!</v>
      </c>
      <c r="R166" s="20" t="e">
        <f t="shared" si="35"/>
        <v>#DIV/0!</v>
      </c>
      <c r="S166" s="20" t="e">
        <f t="shared" si="21"/>
        <v>#DIV/0!</v>
      </c>
      <c r="T166" s="20" t="e">
        <f t="shared" si="36"/>
        <v>#DIV/0!</v>
      </c>
      <c r="U166" s="4"/>
      <c r="V166" s="4"/>
      <c r="W166" s="4"/>
      <c r="X166" s="4"/>
      <c r="Y166" s="4"/>
      <c r="Z166" s="4"/>
      <c r="AA166" s="4"/>
      <c r="AB166" s="4"/>
      <c r="AC166" s="4"/>
      <c r="AD166" s="4"/>
      <c r="AE166" s="5" t="e">
        <f t="shared" si="37"/>
        <v>#DIV/0!</v>
      </c>
      <c r="AF166" s="6"/>
      <c r="AG166" s="4" t="e">
        <f t="shared" ref="AG166:AL166" si="83">AG39-$BJ39</f>
        <v>#DIV/0!</v>
      </c>
      <c r="AH166" s="4" t="e">
        <f t="shared" si="83"/>
        <v>#DIV/0!</v>
      </c>
      <c r="AI166" s="4" t="e">
        <f t="shared" si="83"/>
        <v>#DIV/0!</v>
      </c>
      <c r="AJ166" s="4" t="e">
        <f t="shared" si="83"/>
        <v>#DIV/0!</v>
      </c>
      <c r="AK166" s="4" t="e">
        <f t="shared" si="83"/>
        <v>#DIV/0!</v>
      </c>
      <c r="AL166" s="4" t="e">
        <f t="shared" si="83"/>
        <v>#DIV/0!</v>
      </c>
      <c r="AM166" s="20" t="e">
        <f t="shared" si="39"/>
        <v>#DIV/0!</v>
      </c>
      <c r="AN166" s="4" t="e">
        <f t="shared" si="23"/>
        <v>#DIV/0!</v>
      </c>
      <c r="AO166" s="20" t="e">
        <f t="shared" si="40"/>
        <v>#DIV/0!</v>
      </c>
      <c r="AP166" s="20" t="e">
        <f t="shared" si="41"/>
        <v>#DIV/0!</v>
      </c>
      <c r="AQ166" s="20" t="e">
        <f t="shared" si="42"/>
        <v>#DIV/0!</v>
      </c>
      <c r="AR166" s="20" t="e">
        <f t="shared" si="43"/>
        <v>#DIV/0!</v>
      </c>
      <c r="AS166" s="20" t="e">
        <f t="shared" si="44"/>
        <v>#DIV/0!</v>
      </c>
      <c r="AT166" s="20" t="e">
        <f t="shared" si="44"/>
        <v>#DIV/0!</v>
      </c>
      <c r="AU166" s="20" t="e">
        <f t="shared" si="44"/>
        <v>#DIV/0!</v>
      </c>
      <c r="AV166" s="20" t="e">
        <f t="shared" ref="AV166" si="84">AV39-$BJ39</f>
        <v>#DIV/0!</v>
      </c>
      <c r="AW166" s="20" t="e">
        <f t="shared" si="52"/>
        <v>#DIV/0!</v>
      </c>
      <c r="AX166" s="20" t="e">
        <f t="shared" si="45"/>
        <v>#DIV/0!</v>
      </c>
      <c r="AY166" s="20" t="e">
        <f t="shared" si="46"/>
        <v>#DIV/0!</v>
      </c>
      <c r="AZ166" s="4"/>
      <c r="BA166" s="4"/>
      <c r="BB166" s="4"/>
      <c r="BC166" s="4"/>
      <c r="BD166" s="4"/>
      <c r="BE166" s="4"/>
      <c r="BF166" s="4"/>
      <c r="BG166" s="4"/>
      <c r="BH166" s="4"/>
      <c r="BI166" s="4"/>
      <c r="BJ166" s="5" t="e">
        <f t="shared" si="47"/>
        <v>#DIV/0!</v>
      </c>
      <c r="BK166" s="6"/>
    </row>
    <row r="167" spans="1:63">
      <c r="A167">
        <v>12</v>
      </c>
      <c r="B167" s="4" t="e">
        <f t="shared" ref="B167:C167" si="85">B40-$AE40</f>
        <v>#DIV/0!</v>
      </c>
      <c r="C167" s="4" t="e">
        <f t="shared" si="85"/>
        <v>#DIV/0!</v>
      </c>
      <c r="D167" s="4" t="e">
        <f t="shared" ref="D167:G167" si="86">D40-$AE40</f>
        <v>#DIV/0!</v>
      </c>
      <c r="E167" s="4" t="e">
        <f t="shared" si="86"/>
        <v>#DIV/0!</v>
      </c>
      <c r="F167" s="4" t="e">
        <f t="shared" si="86"/>
        <v>#DIV/0!</v>
      </c>
      <c r="G167" s="4" t="e">
        <f t="shared" si="86"/>
        <v>#DIV/0!</v>
      </c>
      <c r="H167" s="20" t="e">
        <f t="shared" si="26"/>
        <v>#DIV/0!</v>
      </c>
      <c r="I167" s="19" t="e">
        <f t="shared" si="27"/>
        <v>#DIV/0!</v>
      </c>
      <c r="J167" s="20" t="e">
        <f t="shared" si="28"/>
        <v>#DIV/0!</v>
      </c>
      <c r="K167" s="20" t="e">
        <f t="shared" si="29"/>
        <v>#DIV/0!</v>
      </c>
      <c r="L167" s="20" t="e">
        <f t="shared" si="30"/>
        <v>#DIV/0!</v>
      </c>
      <c r="M167" s="20" t="e">
        <f t="shared" si="31"/>
        <v>#DIV/0!</v>
      </c>
      <c r="N167" s="20" t="e">
        <f t="shared" si="32"/>
        <v>#DIV/0!</v>
      </c>
      <c r="O167" s="20" t="e">
        <f t="shared" si="32"/>
        <v>#DIV/0!</v>
      </c>
      <c r="P167" s="20" t="e">
        <f t="shared" si="34"/>
        <v>#DIV/0!</v>
      </c>
      <c r="Q167" s="20" t="e">
        <f t="shared" si="34"/>
        <v>#DIV/0!</v>
      </c>
      <c r="R167" s="20" t="e">
        <f t="shared" si="35"/>
        <v>#DIV/0!</v>
      </c>
      <c r="S167" s="20" t="e">
        <f t="shared" si="21"/>
        <v>#DIV/0!</v>
      </c>
      <c r="T167" s="20" t="e">
        <f t="shared" si="36"/>
        <v>#DIV/0!</v>
      </c>
      <c r="U167" s="4"/>
      <c r="V167" s="4"/>
      <c r="W167" s="4"/>
      <c r="X167" s="4"/>
      <c r="Y167" s="4"/>
      <c r="Z167" s="4"/>
      <c r="AA167" s="4"/>
      <c r="AB167" s="4"/>
      <c r="AC167" s="4"/>
      <c r="AD167" s="4"/>
      <c r="AE167" s="5" t="e">
        <f t="shared" si="37"/>
        <v>#DIV/0!</v>
      </c>
      <c r="AF167" s="6"/>
      <c r="AG167" s="4" t="e">
        <f t="shared" ref="AG167:AL167" si="87">AG40-$BJ40</f>
        <v>#DIV/0!</v>
      </c>
      <c r="AH167" s="4" t="e">
        <f t="shared" si="87"/>
        <v>#DIV/0!</v>
      </c>
      <c r="AI167" s="4" t="e">
        <f t="shared" si="87"/>
        <v>#DIV/0!</v>
      </c>
      <c r="AJ167" s="4" t="e">
        <f t="shared" si="87"/>
        <v>#DIV/0!</v>
      </c>
      <c r="AK167" s="4" t="e">
        <f t="shared" si="87"/>
        <v>#DIV/0!</v>
      </c>
      <c r="AL167" s="4" t="e">
        <f t="shared" si="87"/>
        <v>#DIV/0!</v>
      </c>
      <c r="AM167" s="20" t="e">
        <f t="shared" si="39"/>
        <v>#DIV/0!</v>
      </c>
      <c r="AN167" s="4" t="e">
        <f t="shared" si="23"/>
        <v>#DIV/0!</v>
      </c>
      <c r="AO167" s="20" t="e">
        <f t="shared" si="40"/>
        <v>#DIV/0!</v>
      </c>
      <c r="AP167" s="20" t="e">
        <f t="shared" si="41"/>
        <v>#DIV/0!</v>
      </c>
      <c r="AQ167" s="20" t="e">
        <f t="shared" si="42"/>
        <v>#DIV/0!</v>
      </c>
      <c r="AR167" s="20" t="e">
        <f t="shared" si="43"/>
        <v>#DIV/0!</v>
      </c>
      <c r="AS167" s="20" t="e">
        <f t="shared" si="44"/>
        <v>#DIV/0!</v>
      </c>
      <c r="AT167" s="20" t="e">
        <f t="shared" si="44"/>
        <v>#DIV/0!</v>
      </c>
      <c r="AU167" s="20" t="e">
        <f t="shared" si="44"/>
        <v>#DIV/0!</v>
      </c>
      <c r="AV167" s="20" t="e">
        <f t="shared" ref="AV167" si="88">AV40-$BJ40</f>
        <v>#DIV/0!</v>
      </c>
      <c r="AW167" s="20" t="e">
        <f t="shared" si="52"/>
        <v>#DIV/0!</v>
      </c>
      <c r="AX167" s="20" t="e">
        <f t="shared" si="45"/>
        <v>#DIV/0!</v>
      </c>
      <c r="AY167" s="20" t="e">
        <f t="shared" si="46"/>
        <v>#DIV/0!</v>
      </c>
      <c r="AZ167" s="4"/>
      <c r="BA167" s="4"/>
      <c r="BB167" s="4"/>
      <c r="BC167" s="4"/>
      <c r="BD167" s="4"/>
      <c r="BE167" s="4"/>
      <c r="BF167" s="4"/>
      <c r="BG167" s="4"/>
      <c r="BH167" s="4"/>
      <c r="BI167" s="4"/>
      <c r="BJ167" s="5" t="e">
        <f t="shared" si="47"/>
        <v>#DIV/0!</v>
      </c>
      <c r="BK167" s="6"/>
    </row>
    <row r="168" spans="1:63">
      <c r="A168">
        <v>13</v>
      </c>
      <c r="B168" s="4" t="e">
        <f t="shared" ref="B168:C168" si="89">B41-$AE41</f>
        <v>#DIV/0!</v>
      </c>
      <c r="C168" s="4" t="e">
        <f t="shared" si="89"/>
        <v>#DIV/0!</v>
      </c>
      <c r="D168" s="4" t="e">
        <f t="shared" ref="D168:G168" si="90">D41-$AE41</f>
        <v>#DIV/0!</v>
      </c>
      <c r="E168" s="4" t="e">
        <f t="shared" si="90"/>
        <v>#DIV/0!</v>
      </c>
      <c r="F168" s="4" t="e">
        <f t="shared" si="90"/>
        <v>#DIV/0!</v>
      </c>
      <c r="G168" s="4" t="e">
        <f t="shared" si="90"/>
        <v>#DIV/0!</v>
      </c>
      <c r="H168" s="20" t="e">
        <f t="shared" si="26"/>
        <v>#DIV/0!</v>
      </c>
      <c r="I168" s="19" t="e">
        <f t="shared" si="27"/>
        <v>#DIV/0!</v>
      </c>
      <c r="J168" s="20" t="e">
        <f t="shared" si="28"/>
        <v>#DIV/0!</v>
      </c>
      <c r="K168" s="20" t="e">
        <f t="shared" si="29"/>
        <v>#DIV/0!</v>
      </c>
      <c r="L168" s="20" t="e">
        <f t="shared" si="30"/>
        <v>#DIV/0!</v>
      </c>
      <c r="M168" s="20" t="e">
        <f t="shared" si="31"/>
        <v>#DIV/0!</v>
      </c>
      <c r="N168" s="20" t="e">
        <f t="shared" si="32"/>
        <v>#DIV/0!</v>
      </c>
      <c r="O168" s="20" t="e">
        <f t="shared" si="32"/>
        <v>#DIV/0!</v>
      </c>
      <c r="P168" s="20" t="e">
        <f t="shared" si="34"/>
        <v>#DIV/0!</v>
      </c>
      <c r="Q168" s="20" t="e">
        <f t="shared" si="34"/>
        <v>#DIV/0!</v>
      </c>
      <c r="R168" s="20" t="e">
        <f t="shared" si="35"/>
        <v>#DIV/0!</v>
      </c>
      <c r="S168" s="20" t="e">
        <f t="shared" si="21"/>
        <v>#DIV/0!</v>
      </c>
      <c r="T168" s="20" t="e">
        <f t="shared" si="36"/>
        <v>#DIV/0!</v>
      </c>
      <c r="U168" s="4"/>
      <c r="V168" s="4"/>
      <c r="W168" s="4"/>
      <c r="X168" s="4"/>
      <c r="Y168" s="4"/>
      <c r="Z168" s="4"/>
      <c r="AA168" s="4"/>
      <c r="AB168" s="4"/>
      <c r="AC168" s="4"/>
      <c r="AD168" s="4"/>
      <c r="AE168" s="5" t="e">
        <f t="shared" si="37"/>
        <v>#DIV/0!</v>
      </c>
      <c r="AF168" s="6"/>
      <c r="AG168" s="4" t="e">
        <f t="shared" ref="AG168:AL168" si="91">AG41-$BJ41</f>
        <v>#DIV/0!</v>
      </c>
      <c r="AH168" s="4" t="e">
        <f t="shared" si="91"/>
        <v>#DIV/0!</v>
      </c>
      <c r="AI168" s="4" t="e">
        <f t="shared" si="91"/>
        <v>#DIV/0!</v>
      </c>
      <c r="AJ168" s="4" t="e">
        <f t="shared" si="91"/>
        <v>#DIV/0!</v>
      </c>
      <c r="AK168" s="4" t="e">
        <f t="shared" si="91"/>
        <v>#DIV/0!</v>
      </c>
      <c r="AL168" s="4" t="e">
        <f t="shared" si="91"/>
        <v>#DIV/0!</v>
      </c>
      <c r="AM168" s="20" t="e">
        <f t="shared" si="39"/>
        <v>#DIV/0!</v>
      </c>
      <c r="AN168" s="4" t="e">
        <f t="shared" si="23"/>
        <v>#DIV/0!</v>
      </c>
      <c r="AO168" s="20" t="e">
        <f t="shared" si="40"/>
        <v>#DIV/0!</v>
      </c>
      <c r="AP168" s="20" t="e">
        <f t="shared" si="41"/>
        <v>#DIV/0!</v>
      </c>
      <c r="AQ168" s="20" t="e">
        <f t="shared" si="42"/>
        <v>#DIV/0!</v>
      </c>
      <c r="AR168" s="20" t="e">
        <f t="shared" si="43"/>
        <v>#DIV/0!</v>
      </c>
      <c r="AS168" s="20" t="e">
        <f t="shared" si="44"/>
        <v>#DIV/0!</v>
      </c>
      <c r="AT168" s="20" t="e">
        <f t="shared" si="44"/>
        <v>#DIV/0!</v>
      </c>
      <c r="AU168" s="20" t="e">
        <f t="shared" si="44"/>
        <v>#DIV/0!</v>
      </c>
      <c r="AV168" s="20" t="e">
        <f t="shared" ref="AV168" si="92">AV41-$BJ41</f>
        <v>#DIV/0!</v>
      </c>
      <c r="AW168" s="20" t="e">
        <f t="shared" si="52"/>
        <v>#DIV/0!</v>
      </c>
      <c r="AX168" s="20" t="e">
        <f t="shared" si="45"/>
        <v>#DIV/0!</v>
      </c>
      <c r="AY168" s="20" t="e">
        <f t="shared" si="46"/>
        <v>#DIV/0!</v>
      </c>
      <c r="AZ168" s="4"/>
      <c r="BA168" s="4"/>
      <c r="BB168" s="4"/>
      <c r="BC168" s="4"/>
      <c r="BD168" s="4"/>
      <c r="BE168" s="4"/>
      <c r="BF168" s="4"/>
      <c r="BG168" s="4"/>
      <c r="BH168" s="4"/>
      <c r="BI168" s="4"/>
      <c r="BJ168" s="5" t="e">
        <f t="shared" si="47"/>
        <v>#DIV/0!</v>
      </c>
      <c r="BK168" s="6"/>
    </row>
    <row r="169" spans="1:63">
      <c r="A169">
        <v>14</v>
      </c>
      <c r="B169" s="4" t="e">
        <f t="shared" ref="B169:C169" si="93">B42-$AE42</f>
        <v>#DIV/0!</v>
      </c>
      <c r="C169" s="4" t="e">
        <f t="shared" si="93"/>
        <v>#DIV/0!</v>
      </c>
      <c r="D169" s="4" t="e">
        <f t="shared" ref="D169:G169" si="94">D42-$AE42</f>
        <v>#DIV/0!</v>
      </c>
      <c r="E169" s="4" t="e">
        <f t="shared" si="94"/>
        <v>#DIV/0!</v>
      </c>
      <c r="F169" s="4" t="e">
        <f t="shared" si="94"/>
        <v>#DIV/0!</v>
      </c>
      <c r="G169" s="4" t="e">
        <f t="shared" si="94"/>
        <v>#DIV/0!</v>
      </c>
      <c r="H169" s="20" t="e">
        <f t="shared" si="26"/>
        <v>#DIV/0!</v>
      </c>
      <c r="I169" s="19" t="e">
        <f t="shared" si="27"/>
        <v>#DIV/0!</v>
      </c>
      <c r="J169" s="20" t="e">
        <f t="shared" si="28"/>
        <v>#DIV/0!</v>
      </c>
      <c r="K169" s="20" t="e">
        <f t="shared" si="29"/>
        <v>#DIV/0!</v>
      </c>
      <c r="L169" s="20" t="e">
        <f t="shared" si="30"/>
        <v>#DIV/0!</v>
      </c>
      <c r="M169" s="20" t="e">
        <f t="shared" si="31"/>
        <v>#DIV/0!</v>
      </c>
      <c r="N169" s="20" t="e">
        <f t="shared" si="32"/>
        <v>#DIV/0!</v>
      </c>
      <c r="O169" s="20" t="e">
        <f t="shared" si="32"/>
        <v>#DIV/0!</v>
      </c>
      <c r="P169" s="20" t="e">
        <f t="shared" si="34"/>
        <v>#DIV/0!</v>
      </c>
      <c r="Q169" s="20" t="e">
        <f t="shared" si="34"/>
        <v>#DIV/0!</v>
      </c>
      <c r="R169" s="20" t="e">
        <f t="shared" si="35"/>
        <v>#DIV/0!</v>
      </c>
      <c r="S169" s="20" t="e">
        <f t="shared" si="21"/>
        <v>#DIV/0!</v>
      </c>
      <c r="T169" s="20" t="e">
        <f t="shared" si="36"/>
        <v>#DIV/0!</v>
      </c>
      <c r="U169" s="4"/>
      <c r="V169" s="4"/>
      <c r="W169" s="4"/>
      <c r="X169" s="4"/>
      <c r="Y169" s="4"/>
      <c r="Z169" s="4"/>
      <c r="AA169" s="4"/>
      <c r="AB169" s="4"/>
      <c r="AC169" s="4"/>
      <c r="AD169" s="4"/>
      <c r="AE169" s="5" t="e">
        <f t="shared" si="37"/>
        <v>#DIV/0!</v>
      </c>
      <c r="AF169" s="6"/>
      <c r="AG169" s="4" t="e">
        <f t="shared" ref="AG169:AL169" si="95">AG42-$BJ42</f>
        <v>#DIV/0!</v>
      </c>
      <c r="AH169" s="4" t="e">
        <f t="shared" si="95"/>
        <v>#DIV/0!</v>
      </c>
      <c r="AI169" s="4" t="e">
        <f t="shared" si="95"/>
        <v>#DIV/0!</v>
      </c>
      <c r="AJ169" s="4" t="e">
        <f t="shared" si="95"/>
        <v>#DIV/0!</v>
      </c>
      <c r="AK169" s="4" t="e">
        <f t="shared" si="95"/>
        <v>#DIV/0!</v>
      </c>
      <c r="AL169" s="4" t="e">
        <f t="shared" si="95"/>
        <v>#DIV/0!</v>
      </c>
      <c r="AM169" s="20" t="e">
        <f t="shared" si="39"/>
        <v>#DIV/0!</v>
      </c>
      <c r="AN169" s="4" t="e">
        <f t="shared" si="23"/>
        <v>#DIV/0!</v>
      </c>
      <c r="AO169" s="20" t="e">
        <f t="shared" si="40"/>
        <v>#DIV/0!</v>
      </c>
      <c r="AP169" s="20" t="e">
        <f t="shared" si="41"/>
        <v>#DIV/0!</v>
      </c>
      <c r="AQ169" s="20" t="e">
        <f t="shared" si="42"/>
        <v>#DIV/0!</v>
      </c>
      <c r="AR169" s="20" t="e">
        <f t="shared" si="43"/>
        <v>#DIV/0!</v>
      </c>
      <c r="AS169" s="20" t="e">
        <f t="shared" si="44"/>
        <v>#DIV/0!</v>
      </c>
      <c r="AT169" s="20" t="e">
        <f t="shared" si="44"/>
        <v>#DIV/0!</v>
      </c>
      <c r="AU169" s="20" t="e">
        <f t="shared" si="44"/>
        <v>#DIV/0!</v>
      </c>
      <c r="AV169" s="20" t="e">
        <f t="shared" ref="AV169" si="96">AV42-$BJ42</f>
        <v>#DIV/0!</v>
      </c>
      <c r="AW169" s="20" t="e">
        <f t="shared" si="52"/>
        <v>#DIV/0!</v>
      </c>
      <c r="AX169" s="20" t="e">
        <f t="shared" si="45"/>
        <v>#DIV/0!</v>
      </c>
      <c r="AY169" s="20" t="e">
        <f t="shared" si="46"/>
        <v>#DIV/0!</v>
      </c>
      <c r="AZ169" s="4"/>
      <c r="BA169" s="4"/>
      <c r="BB169" s="4"/>
      <c r="BC169" s="4"/>
      <c r="BD169" s="4"/>
      <c r="BE169" s="4"/>
      <c r="BF169" s="4"/>
      <c r="BG169" s="4"/>
      <c r="BH169" s="4"/>
      <c r="BI169" s="4"/>
      <c r="BJ169" s="5" t="e">
        <f t="shared" si="47"/>
        <v>#DIV/0!</v>
      </c>
      <c r="BK169" s="6"/>
    </row>
    <row r="170" spans="1:63">
      <c r="A170">
        <v>15</v>
      </c>
      <c r="B170" s="4" t="e">
        <f t="shared" ref="B170:C170" si="97">B43-$AE43</f>
        <v>#DIV/0!</v>
      </c>
      <c r="C170" s="4" t="e">
        <f t="shared" si="97"/>
        <v>#DIV/0!</v>
      </c>
      <c r="D170" s="4" t="e">
        <f t="shared" ref="D170:G170" si="98">D43-$AE43</f>
        <v>#DIV/0!</v>
      </c>
      <c r="E170" s="4" t="e">
        <f t="shared" si="98"/>
        <v>#DIV/0!</v>
      </c>
      <c r="F170" s="4" t="e">
        <f t="shared" si="98"/>
        <v>#DIV/0!</v>
      </c>
      <c r="G170" s="4" t="e">
        <f t="shared" si="98"/>
        <v>#DIV/0!</v>
      </c>
      <c r="H170" s="20" t="e">
        <f t="shared" si="26"/>
        <v>#DIV/0!</v>
      </c>
      <c r="I170" s="19" t="e">
        <f t="shared" si="27"/>
        <v>#DIV/0!</v>
      </c>
      <c r="J170" s="20" t="e">
        <f t="shared" si="28"/>
        <v>#DIV/0!</v>
      </c>
      <c r="K170" s="20" t="e">
        <f t="shared" si="29"/>
        <v>#DIV/0!</v>
      </c>
      <c r="L170" s="20" t="e">
        <f t="shared" si="30"/>
        <v>#DIV/0!</v>
      </c>
      <c r="M170" s="20" t="e">
        <f t="shared" si="31"/>
        <v>#DIV/0!</v>
      </c>
      <c r="N170" s="20" t="e">
        <f t="shared" si="32"/>
        <v>#DIV/0!</v>
      </c>
      <c r="O170" s="20" t="e">
        <f t="shared" si="32"/>
        <v>#DIV/0!</v>
      </c>
      <c r="P170" s="20" t="e">
        <f t="shared" si="34"/>
        <v>#DIV/0!</v>
      </c>
      <c r="Q170" s="20" t="e">
        <f t="shared" si="34"/>
        <v>#DIV/0!</v>
      </c>
      <c r="R170" s="20" t="e">
        <f t="shared" si="35"/>
        <v>#DIV/0!</v>
      </c>
      <c r="S170" s="20" t="e">
        <f t="shared" si="21"/>
        <v>#DIV/0!</v>
      </c>
      <c r="T170" s="20" t="e">
        <f t="shared" si="36"/>
        <v>#DIV/0!</v>
      </c>
      <c r="U170" s="4"/>
      <c r="V170" s="4"/>
      <c r="W170" s="4"/>
      <c r="X170" s="4"/>
      <c r="Y170" s="4"/>
      <c r="Z170" s="4"/>
      <c r="AA170" s="4"/>
      <c r="AB170" s="4"/>
      <c r="AC170" s="4"/>
      <c r="AD170" s="4"/>
      <c r="AE170" s="5" t="e">
        <f t="shared" si="37"/>
        <v>#DIV/0!</v>
      </c>
      <c r="AF170" s="6"/>
      <c r="AG170" s="4" t="e">
        <f t="shared" ref="AG170:AL170" si="99">AG43-$BJ43</f>
        <v>#DIV/0!</v>
      </c>
      <c r="AH170" s="4" t="e">
        <f t="shared" si="99"/>
        <v>#DIV/0!</v>
      </c>
      <c r="AI170" s="4" t="e">
        <f t="shared" si="99"/>
        <v>#DIV/0!</v>
      </c>
      <c r="AJ170" s="4" t="e">
        <f t="shared" si="99"/>
        <v>#DIV/0!</v>
      </c>
      <c r="AK170" s="4" t="e">
        <f t="shared" si="99"/>
        <v>#DIV/0!</v>
      </c>
      <c r="AL170" s="4" t="e">
        <f t="shared" si="99"/>
        <v>#DIV/0!</v>
      </c>
      <c r="AM170" s="20" t="e">
        <f t="shared" si="39"/>
        <v>#DIV/0!</v>
      </c>
      <c r="AN170" s="4" t="e">
        <f t="shared" si="23"/>
        <v>#DIV/0!</v>
      </c>
      <c r="AO170" s="20" t="e">
        <f t="shared" si="40"/>
        <v>#DIV/0!</v>
      </c>
      <c r="AP170" s="20" t="e">
        <f t="shared" si="41"/>
        <v>#DIV/0!</v>
      </c>
      <c r="AQ170" s="20" t="e">
        <f t="shared" si="42"/>
        <v>#DIV/0!</v>
      </c>
      <c r="AR170" s="20" t="e">
        <f t="shared" si="43"/>
        <v>#DIV/0!</v>
      </c>
      <c r="AS170" s="20" t="e">
        <f t="shared" si="44"/>
        <v>#DIV/0!</v>
      </c>
      <c r="AT170" s="20" t="e">
        <f t="shared" si="44"/>
        <v>#DIV/0!</v>
      </c>
      <c r="AU170" s="20" t="e">
        <f t="shared" si="44"/>
        <v>#DIV/0!</v>
      </c>
      <c r="AV170" s="20" t="e">
        <f t="shared" ref="AV170" si="100">AV43-$BJ43</f>
        <v>#DIV/0!</v>
      </c>
      <c r="AW170" s="20" t="e">
        <f t="shared" si="52"/>
        <v>#DIV/0!</v>
      </c>
      <c r="AX170" s="20" t="e">
        <f t="shared" si="45"/>
        <v>#DIV/0!</v>
      </c>
      <c r="AY170" s="20" t="e">
        <f t="shared" si="46"/>
        <v>#DIV/0!</v>
      </c>
      <c r="AZ170" s="4"/>
      <c r="BA170" s="4"/>
      <c r="BB170" s="4"/>
      <c r="BC170" s="4"/>
      <c r="BD170" s="4"/>
      <c r="BE170" s="4"/>
      <c r="BF170" s="4"/>
      <c r="BG170" s="4"/>
      <c r="BH170" s="4"/>
      <c r="BI170" s="4"/>
      <c r="BJ170" s="5" t="e">
        <f t="shared" si="47"/>
        <v>#DIV/0!</v>
      </c>
      <c r="BK170" s="6"/>
    </row>
    <row r="171" spans="1:63">
      <c r="A171">
        <v>16</v>
      </c>
      <c r="B171" s="4" t="e">
        <f t="shared" ref="B171:C171" si="101">B44-$AE44</f>
        <v>#DIV/0!</v>
      </c>
      <c r="C171" s="4" t="e">
        <f t="shared" si="101"/>
        <v>#DIV/0!</v>
      </c>
      <c r="D171" s="4" t="e">
        <f t="shared" ref="D171:G171" si="102">D44-$AE44</f>
        <v>#DIV/0!</v>
      </c>
      <c r="E171" s="4" t="e">
        <f t="shared" si="102"/>
        <v>#DIV/0!</v>
      </c>
      <c r="F171" s="4" t="e">
        <f t="shared" si="102"/>
        <v>#DIV/0!</v>
      </c>
      <c r="G171" s="4" t="e">
        <f t="shared" si="102"/>
        <v>#DIV/0!</v>
      </c>
      <c r="H171" s="20" t="e">
        <f t="shared" si="26"/>
        <v>#DIV/0!</v>
      </c>
      <c r="I171" s="19" t="e">
        <f t="shared" si="27"/>
        <v>#DIV/0!</v>
      </c>
      <c r="J171" s="20" t="e">
        <f t="shared" si="28"/>
        <v>#DIV/0!</v>
      </c>
      <c r="K171" s="20" t="e">
        <f t="shared" si="29"/>
        <v>#DIV/0!</v>
      </c>
      <c r="L171" s="20" t="e">
        <f t="shared" si="30"/>
        <v>#DIV/0!</v>
      </c>
      <c r="M171" s="20" t="e">
        <f t="shared" si="31"/>
        <v>#DIV/0!</v>
      </c>
      <c r="N171" s="20" t="e">
        <f t="shared" si="32"/>
        <v>#DIV/0!</v>
      </c>
      <c r="O171" s="20" t="e">
        <f t="shared" si="32"/>
        <v>#DIV/0!</v>
      </c>
      <c r="P171" s="20" t="e">
        <f t="shared" si="34"/>
        <v>#DIV/0!</v>
      </c>
      <c r="Q171" s="20" t="e">
        <f t="shared" si="34"/>
        <v>#DIV/0!</v>
      </c>
      <c r="R171" s="20" t="e">
        <f t="shared" si="35"/>
        <v>#DIV/0!</v>
      </c>
      <c r="S171" s="20" t="e">
        <f t="shared" si="21"/>
        <v>#DIV/0!</v>
      </c>
      <c r="T171" s="20" t="e">
        <f t="shared" si="36"/>
        <v>#DIV/0!</v>
      </c>
      <c r="U171" s="4"/>
      <c r="V171" s="4"/>
      <c r="W171" s="4"/>
      <c r="X171" s="4"/>
      <c r="Y171" s="4"/>
      <c r="Z171" s="4"/>
      <c r="AA171" s="4"/>
      <c r="AB171" s="4"/>
      <c r="AC171" s="4"/>
      <c r="AD171" s="4"/>
      <c r="AE171" s="5" t="e">
        <f t="shared" si="37"/>
        <v>#DIV/0!</v>
      </c>
      <c r="AF171" s="6"/>
      <c r="AG171" s="4" t="e">
        <f t="shared" ref="AG171:AL171" si="103">AG44-$BJ44</f>
        <v>#DIV/0!</v>
      </c>
      <c r="AH171" s="4" t="e">
        <f t="shared" si="103"/>
        <v>#DIV/0!</v>
      </c>
      <c r="AI171" s="4" t="e">
        <f t="shared" si="103"/>
        <v>#DIV/0!</v>
      </c>
      <c r="AJ171" s="4" t="e">
        <f t="shared" si="103"/>
        <v>#DIV/0!</v>
      </c>
      <c r="AK171" s="4" t="e">
        <f t="shared" si="103"/>
        <v>#DIV/0!</v>
      </c>
      <c r="AL171" s="4" t="e">
        <f t="shared" si="103"/>
        <v>#DIV/0!</v>
      </c>
      <c r="AM171" s="20" t="e">
        <f t="shared" si="39"/>
        <v>#DIV/0!</v>
      </c>
      <c r="AN171" s="4" t="e">
        <f t="shared" si="23"/>
        <v>#DIV/0!</v>
      </c>
      <c r="AO171" s="20" t="e">
        <f t="shared" si="40"/>
        <v>#DIV/0!</v>
      </c>
      <c r="AP171" s="20" t="e">
        <f t="shared" si="41"/>
        <v>#DIV/0!</v>
      </c>
      <c r="AQ171" s="20" t="e">
        <f t="shared" si="42"/>
        <v>#DIV/0!</v>
      </c>
      <c r="AR171" s="20" t="e">
        <f t="shared" si="43"/>
        <v>#DIV/0!</v>
      </c>
      <c r="AS171" s="20" t="e">
        <f t="shared" si="44"/>
        <v>#DIV/0!</v>
      </c>
      <c r="AT171" s="20" t="e">
        <f t="shared" si="44"/>
        <v>#DIV/0!</v>
      </c>
      <c r="AU171" s="20" t="e">
        <f t="shared" si="44"/>
        <v>#DIV/0!</v>
      </c>
      <c r="AV171" s="20" t="e">
        <f t="shared" ref="AV171" si="104">AV44-$BJ44</f>
        <v>#DIV/0!</v>
      </c>
      <c r="AW171" s="20" t="e">
        <f t="shared" si="52"/>
        <v>#DIV/0!</v>
      </c>
      <c r="AX171" s="20" t="e">
        <f t="shared" si="45"/>
        <v>#DIV/0!</v>
      </c>
      <c r="AY171" s="20" t="e">
        <f t="shared" si="46"/>
        <v>#DIV/0!</v>
      </c>
      <c r="AZ171" s="4"/>
      <c r="BA171" s="4"/>
      <c r="BB171" s="4"/>
      <c r="BC171" s="4"/>
      <c r="BD171" s="4"/>
      <c r="BE171" s="4"/>
      <c r="BF171" s="4"/>
      <c r="BG171" s="4"/>
      <c r="BH171" s="4"/>
      <c r="BI171" s="4"/>
      <c r="BJ171" s="5" t="e">
        <f t="shared" si="47"/>
        <v>#DIV/0!</v>
      </c>
      <c r="BK171" s="6"/>
    </row>
    <row r="172" spans="1:63">
      <c r="A172">
        <v>17</v>
      </c>
      <c r="B172" s="4" t="e">
        <f t="shared" ref="B172:C172" si="105">B45-$AE45</f>
        <v>#DIV/0!</v>
      </c>
      <c r="C172" s="4" t="e">
        <f t="shared" si="105"/>
        <v>#DIV/0!</v>
      </c>
      <c r="D172" s="4" t="e">
        <f t="shared" ref="D172:G172" si="106">D45-$AE45</f>
        <v>#DIV/0!</v>
      </c>
      <c r="E172" s="4" t="e">
        <f t="shared" si="106"/>
        <v>#DIV/0!</v>
      </c>
      <c r="F172" s="4" t="e">
        <f t="shared" si="106"/>
        <v>#DIV/0!</v>
      </c>
      <c r="G172" s="4" t="e">
        <f t="shared" si="106"/>
        <v>#DIV/0!</v>
      </c>
      <c r="H172" s="20" t="e">
        <f t="shared" si="26"/>
        <v>#DIV/0!</v>
      </c>
      <c r="I172" s="19" t="e">
        <f t="shared" si="27"/>
        <v>#DIV/0!</v>
      </c>
      <c r="J172" s="20" t="e">
        <f t="shared" si="28"/>
        <v>#DIV/0!</v>
      </c>
      <c r="K172" s="20" t="e">
        <f t="shared" si="29"/>
        <v>#DIV/0!</v>
      </c>
      <c r="L172" s="20" t="e">
        <f t="shared" si="30"/>
        <v>#DIV/0!</v>
      </c>
      <c r="M172" s="20" t="e">
        <f t="shared" si="31"/>
        <v>#DIV/0!</v>
      </c>
      <c r="N172" s="20" t="e">
        <f t="shared" si="32"/>
        <v>#DIV/0!</v>
      </c>
      <c r="O172" s="20" t="e">
        <f t="shared" si="32"/>
        <v>#DIV/0!</v>
      </c>
      <c r="P172" s="20" t="e">
        <f t="shared" si="34"/>
        <v>#DIV/0!</v>
      </c>
      <c r="Q172" s="20" t="e">
        <f t="shared" si="34"/>
        <v>#DIV/0!</v>
      </c>
      <c r="R172" s="20" t="e">
        <f t="shared" si="35"/>
        <v>#DIV/0!</v>
      </c>
      <c r="S172" s="20" t="e">
        <f t="shared" si="21"/>
        <v>#DIV/0!</v>
      </c>
      <c r="T172" s="20" t="e">
        <f t="shared" si="36"/>
        <v>#DIV/0!</v>
      </c>
      <c r="U172" s="4"/>
      <c r="V172" s="4"/>
      <c r="W172" s="4"/>
      <c r="X172" s="4"/>
      <c r="Y172" s="4"/>
      <c r="Z172" s="4"/>
      <c r="AA172" s="4"/>
      <c r="AB172" s="4"/>
      <c r="AC172" s="4"/>
      <c r="AD172" s="4"/>
      <c r="AE172" s="5" t="e">
        <f t="shared" si="37"/>
        <v>#DIV/0!</v>
      </c>
      <c r="AF172" s="6"/>
      <c r="AG172" s="4" t="e">
        <f t="shared" ref="AG172:AL172" si="107">AG45-$BJ45</f>
        <v>#DIV/0!</v>
      </c>
      <c r="AH172" s="4" t="e">
        <f t="shared" si="107"/>
        <v>#DIV/0!</v>
      </c>
      <c r="AI172" s="4" t="e">
        <f t="shared" si="107"/>
        <v>#DIV/0!</v>
      </c>
      <c r="AJ172" s="4" t="e">
        <f t="shared" si="107"/>
        <v>#DIV/0!</v>
      </c>
      <c r="AK172" s="4" t="e">
        <f t="shared" si="107"/>
        <v>#DIV/0!</v>
      </c>
      <c r="AL172" s="4" t="e">
        <f t="shared" si="107"/>
        <v>#DIV/0!</v>
      </c>
      <c r="AM172" s="20" t="e">
        <f t="shared" si="39"/>
        <v>#DIV/0!</v>
      </c>
      <c r="AN172" s="4" t="e">
        <f t="shared" si="23"/>
        <v>#DIV/0!</v>
      </c>
      <c r="AO172" s="20" t="e">
        <f t="shared" si="40"/>
        <v>#DIV/0!</v>
      </c>
      <c r="AP172" s="20" t="e">
        <f t="shared" si="41"/>
        <v>#DIV/0!</v>
      </c>
      <c r="AQ172" s="20" t="e">
        <f t="shared" si="42"/>
        <v>#DIV/0!</v>
      </c>
      <c r="AR172" s="20" t="e">
        <f t="shared" si="43"/>
        <v>#DIV/0!</v>
      </c>
      <c r="AS172" s="20" t="e">
        <f t="shared" si="44"/>
        <v>#DIV/0!</v>
      </c>
      <c r="AT172" s="20" t="e">
        <f t="shared" si="44"/>
        <v>#DIV/0!</v>
      </c>
      <c r="AU172" s="20" t="e">
        <f t="shared" si="44"/>
        <v>#DIV/0!</v>
      </c>
      <c r="AV172" s="20" t="e">
        <f t="shared" ref="AV172" si="108">AV45-$BJ45</f>
        <v>#DIV/0!</v>
      </c>
      <c r="AW172" s="20" t="e">
        <f t="shared" si="52"/>
        <v>#DIV/0!</v>
      </c>
      <c r="AX172" s="20" t="e">
        <f t="shared" si="45"/>
        <v>#DIV/0!</v>
      </c>
      <c r="AY172" s="20" t="e">
        <f t="shared" si="46"/>
        <v>#DIV/0!</v>
      </c>
      <c r="AZ172" s="4"/>
      <c r="BA172" s="4"/>
      <c r="BB172" s="4"/>
      <c r="BC172" s="4"/>
      <c r="BD172" s="4"/>
      <c r="BE172" s="4"/>
      <c r="BF172" s="4"/>
      <c r="BG172" s="4"/>
      <c r="BH172" s="4"/>
      <c r="BI172" s="4"/>
      <c r="BJ172" s="5" t="e">
        <f t="shared" si="47"/>
        <v>#DIV/0!</v>
      </c>
      <c r="BK172" s="6"/>
    </row>
    <row r="173" spans="1:63">
      <c r="A173">
        <v>18</v>
      </c>
      <c r="B173" s="4" t="e">
        <f t="shared" ref="B173:C173" si="109">B46-$AE46</f>
        <v>#DIV/0!</v>
      </c>
      <c r="C173" s="4" t="e">
        <f t="shared" si="109"/>
        <v>#DIV/0!</v>
      </c>
      <c r="D173" s="4" t="e">
        <f t="shared" ref="D173:G173" si="110">D46-$AE46</f>
        <v>#DIV/0!</v>
      </c>
      <c r="E173" s="4" t="e">
        <f t="shared" si="110"/>
        <v>#DIV/0!</v>
      </c>
      <c r="F173" s="4" t="e">
        <f t="shared" si="110"/>
        <v>#DIV/0!</v>
      </c>
      <c r="G173" s="4" t="e">
        <f t="shared" si="110"/>
        <v>#DIV/0!</v>
      </c>
      <c r="H173" s="20" t="e">
        <f t="shared" si="26"/>
        <v>#DIV/0!</v>
      </c>
      <c r="I173" s="19" t="e">
        <f t="shared" si="27"/>
        <v>#DIV/0!</v>
      </c>
      <c r="J173" s="20" t="e">
        <f t="shared" si="28"/>
        <v>#DIV/0!</v>
      </c>
      <c r="K173" s="20" t="e">
        <f t="shared" si="29"/>
        <v>#DIV/0!</v>
      </c>
      <c r="L173" s="20" t="e">
        <f t="shared" si="30"/>
        <v>#DIV/0!</v>
      </c>
      <c r="M173" s="20" t="e">
        <f t="shared" si="31"/>
        <v>#DIV/0!</v>
      </c>
      <c r="N173" s="20" t="e">
        <f t="shared" si="32"/>
        <v>#DIV/0!</v>
      </c>
      <c r="O173" s="20" t="e">
        <f t="shared" si="32"/>
        <v>#DIV/0!</v>
      </c>
      <c r="P173" s="20" t="e">
        <f t="shared" si="34"/>
        <v>#DIV/0!</v>
      </c>
      <c r="Q173" s="20" t="e">
        <f t="shared" si="34"/>
        <v>#DIV/0!</v>
      </c>
      <c r="R173" s="20" t="e">
        <f t="shared" si="35"/>
        <v>#DIV/0!</v>
      </c>
      <c r="S173" s="20" t="e">
        <f t="shared" si="21"/>
        <v>#DIV/0!</v>
      </c>
      <c r="T173" s="20" t="e">
        <f t="shared" si="36"/>
        <v>#DIV/0!</v>
      </c>
      <c r="U173" s="4"/>
      <c r="V173" s="4"/>
      <c r="W173" s="4"/>
      <c r="X173" s="4"/>
      <c r="Y173" s="4"/>
      <c r="Z173" s="4"/>
      <c r="AA173" s="4"/>
      <c r="AB173" s="4"/>
      <c r="AC173" s="4"/>
      <c r="AD173" s="4"/>
      <c r="AE173" s="5" t="e">
        <f t="shared" si="37"/>
        <v>#DIV/0!</v>
      </c>
      <c r="AF173" s="6"/>
      <c r="AG173" s="4" t="e">
        <f t="shared" ref="AG173:AL173" si="111">AG46-$BJ46</f>
        <v>#DIV/0!</v>
      </c>
      <c r="AH173" s="4" t="e">
        <f t="shared" si="111"/>
        <v>#DIV/0!</v>
      </c>
      <c r="AI173" s="4" t="e">
        <f t="shared" si="111"/>
        <v>#DIV/0!</v>
      </c>
      <c r="AJ173" s="4" t="e">
        <f t="shared" si="111"/>
        <v>#DIV/0!</v>
      </c>
      <c r="AK173" s="4" t="e">
        <f t="shared" si="111"/>
        <v>#DIV/0!</v>
      </c>
      <c r="AL173" s="4" t="e">
        <f t="shared" si="111"/>
        <v>#DIV/0!</v>
      </c>
      <c r="AM173" s="20" t="e">
        <f t="shared" si="39"/>
        <v>#DIV/0!</v>
      </c>
      <c r="AN173" s="4" t="e">
        <f t="shared" si="23"/>
        <v>#DIV/0!</v>
      </c>
      <c r="AO173" s="20" t="e">
        <f t="shared" si="40"/>
        <v>#DIV/0!</v>
      </c>
      <c r="AP173" s="20" t="e">
        <f t="shared" si="41"/>
        <v>#DIV/0!</v>
      </c>
      <c r="AQ173" s="20" t="e">
        <f t="shared" si="42"/>
        <v>#DIV/0!</v>
      </c>
      <c r="AR173" s="20" t="e">
        <f t="shared" si="43"/>
        <v>#DIV/0!</v>
      </c>
      <c r="AS173" s="20" t="e">
        <f t="shared" si="44"/>
        <v>#DIV/0!</v>
      </c>
      <c r="AT173" s="20" t="e">
        <f t="shared" si="44"/>
        <v>#DIV/0!</v>
      </c>
      <c r="AU173" s="20" t="e">
        <f t="shared" si="44"/>
        <v>#DIV/0!</v>
      </c>
      <c r="AV173" s="20" t="e">
        <f t="shared" ref="AV173" si="112">AV46-$BJ46</f>
        <v>#DIV/0!</v>
      </c>
      <c r="AW173" s="20" t="e">
        <f t="shared" si="52"/>
        <v>#DIV/0!</v>
      </c>
      <c r="AX173" s="20" t="e">
        <f t="shared" si="45"/>
        <v>#DIV/0!</v>
      </c>
      <c r="AY173" s="20" t="e">
        <f t="shared" si="46"/>
        <v>#DIV/0!</v>
      </c>
      <c r="AZ173" s="4"/>
      <c r="BA173" s="4"/>
      <c r="BB173" s="4"/>
      <c r="BC173" s="4"/>
      <c r="BD173" s="4"/>
      <c r="BE173" s="4"/>
      <c r="BF173" s="4"/>
      <c r="BG173" s="4"/>
      <c r="BH173" s="4"/>
      <c r="BI173" s="4"/>
      <c r="BJ173" s="5" t="e">
        <f t="shared" si="47"/>
        <v>#DIV/0!</v>
      </c>
      <c r="BK173" s="6"/>
    </row>
    <row r="174" spans="1:63">
      <c r="A174">
        <v>19</v>
      </c>
      <c r="B174" s="4" t="e">
        <f t="shared" ref="B174:C174" si="113">B47-$AE47</f>
        <v>#DIV/0!</v>
      </c>
      <c r="C174" s="4" t="e">
        <f t="shared" si="113"/>
        <v>#DIV/0!</v>
      </c>
      <c r="D174" s="4" t="e">
        <f t="shared" ref="D174:G174" si="114">D47-$AE47</f>
        <v>#DIV/0!</v>
      </c>
      <c r="E174" s="4" t="e">
        <f t="shared" si="114"/>
        <v>#DIV/0!</v>
      </c>
      <c r="F174" s="4" t="e">
        <f t="shared" si="114"/>
        <v>#DIV/0!</v>
      </c>
      <c r="G174" s="4" t="e">
        <f t="shared" si="114"/>
        <v>#DIV/0!</v>
      </c>
      <c r="H174" s="20" t="e">
        <f t="shared" si="26"/>
        <v>#DIV/0!</v>
      </c>
      <c r="I174" s="19" t="e">
        <f t="shared" si="27"/>
        <v>#DIV/0!</v>
      </c>
      <c r="J174" s="20" t="e">
        <f t="shared" si="28"/>
        <v>#DIV/0!</v>
      </c>
      <c r="K174" s="20" t="e">
        <f t="shared" si="29"/>
        <v>#DIV/0!</v>
      </c>
      <c r="L174" s="20" t="e">
        <f t="shared" si="30"/>
        <v>#DIV/0!</v>
      </c>
      <c r="M174" s="20" t="e">
        <f t="shared" si="31"/>
        <v>#DIV/0!</v>
      </c>
      <c r="N174" s="20" t="e">
        <f t="shared" si="32"/>
        <v>#DIV/0!</v>
      </c>
      <c r="O174" s="20" t="e">
        <f t="shared" si="32"/>
        <v>#DIV/0!</v>
      </c>
      <c r="P174" s="20" t="e">
        <f t="shared" si="34"/>
        <v>#DIV/0!</v>
      </c>
      <c r="Q174" s="20" t="e">
        <f t="shared" si="34"/>
        <v>#DIV/0!</v>
      </c>
      <c r="R174" s="20" t="e">
        <f t="shared" si="35"/>
        <v>#DIV/0!</v>
      </c>
      <c r="S174" s="20" t="e">
        <f t="shared" si="21"/>
        <v>#DIV/0!</v>
      </c>
      <c r="T174" s="20" t="e">
        <f t="shared" si="36"/>
        <v>#DIV/0!</v>
      </c>
      <c r="U174" s="4"/>
      <c r="V174" s="4"/>
      <c r="W174" s="4"/>
      <c r="X174" s="4"/>
      <c r="Y174" s="4"/>
      <c r="Z174" s="4"/>
      <c r="AA174" s="4"/>
      <c r="AB174" s="4"/>
      <c r="AC174" s="4"/>
      <c r="AD174" s="4"/>
      <c r="AE174" s="5" t="e">
        <f t="shared" si="37"/>
        <v>#DIV/0!</v>
      </c>
      <c r="AF174" s="6"/>
      <c r="AG174" s="4" t="e">
        <f t="shared" ref="AG174:AL174" si="115">AG47-$BJ47</f>
        <v>#DIV/0!</v>
      </c>
      <c r="AH174" s="4" t="e">
        <f t="shared" si="115"/>
        <v>#DIV/0!</v>
      </c>
      <c r="AI174" s="4" t="e">
        <f t="shared" si="115"/>
        <v>#DIV/0!</v>
      </c>
      <c r="AJ174" s="4" t="e">
        <f t="shared" si="115"/>
        <v>#DIV/0!</v>
      </c>
      <c r="AK174" s="4" t="e">
        <f t="shared" si="115"/>
        <v>#DIV/0!</v>
      </c>
      <c r="AL174" s="4" t="e">
        <f t="shared" si="115"/>
        <v>#DIV/0!</v>
      </c>
      <c r="AM174" s="20" t="e">
        <f t="shared" si="39"/>
        <v>#DIV/0!</v>
      </c>
      <c r="AN174" s="4" t="e">
        <f t="shared" si="23"/>
        <v>#DIV/0!</v>
      </c>
      <c r="AO174" s="20" t="e">
        <f t="shared" si="40"/>
        <v>#DIV/0!</v>
      </c>
      <c r="AP174" s="20" t="e">
        <f t="shared" si="41"/>
        <v>#DIV/0!</v>
      </c>
      <c r="AQ174" s="20" t="e">
        <f t="shared" si="42"/>
        <v>#DIV/0!</v>
      </c>
      <c r="AR174" s="20" t="e">
        <f t="shared" si="43"/>
        <v>#DIV/0!</v>
      </c>
      <c r="AS174" s="20" t="e">
        <f t="shared" si="44"/>
        <v>#DIV/0!</v>
      </c>
      <c r="AT174" s="20" t="e">
        <f t="shared" si="44"/>
        <v>#DIV/0!</v>
      </c>
      <c r="AU174" s="20" t="e">
        <f t="shared" si="44"/>
        <v>#DIV/0!</v>
      </c>
      <c r="AV174" s="20" t="e">
        <f t="shared" ref="AV174" si="116">AV47-$BJ47</f>
        <v>#DIV/0!</v>
      </c>
      <c r="AW174" s="20" t="e">
        <f t="shared" si="52"/>
        <v>#DIV/0!</v>
      </c>
      <c r="AX174" s="20" t="e">
        <f t="shared" si="45"/>
        <v>#DIV/0!</v>
      </c>
      <c r="AY174" s="20" t="e">
        <f t="shared" si="46"/>
        <v>#DIV/0!</v>
      </c>
      <c r="AZ174" s="4"/>
      <c r="BA174" s="4"/>
      <c r="BB174" s="4"/>
      <c r="BC174" s="4"/>
      <c r="BD174" s="4"/>
      <c r="BE174" s="4"/>
      <c r="BF174" s="4"/>
      <c r="BG174" s="4"/>
      <c r="BH174" s="4"/>
      <c r="BI174" s="4"/>
      <c r="BJ174" s="5" t="e">
        <f t="shared" si="47"/>
        <v>#DIV/0!</v>
      </c>
      <c r="BK174" s="6"/>
    </row>
    <row r="175" spans="1:63">
      <c r="A175">
        <v>20</v>
      </c>
      <c r="B175" s="4" t="e">
        <f t="shared" ref="B175:C175" si="117">B48-$AE48</f>
        <v>#DIV/0!</v>
      </c>
      <c r="C175" s="4" t="e">
        <f t="shared" si="117"/>
        <v>#DIV/0!</v>
      </c>
      <c r="D175" s="4" t="e">
        <f t="shared" ref="D175:G175" si="118">D48-$AE48</f>
        <v>#DIV/0!</v>
      </c>
      <c r="E175" s="4" t="e">
        <f t="shared" si="118"/>
        <v>#DIV/0!</v>
      </c>
      <c r="F175" s="4" t="e">
        <f t="shared" si="118"/>
        <v>#DIV/0!</v>
      </c>
      <c r="G175" s="4" t="e">
        <f t="shared" si="118"/>
        <v>#DIV/0!</v>
      </c>
      <c r="H175" s="20" t="e">
        <f t="shared" si="26"/>
        <v>#DIV/0!</v>
      </c>
      <c r="I175" s="19" t="e">
        <f t="shared" si="27"/>
        <v>#DIV/0!</v>
      </c>
      <c r="J175" s="20" t="e">
        <f t="shared" si="28"/>
        <v>#DIV/0!</v>
      </c>
      <c r="K175" s="20" t="e">
        <f t="shared" si="29"/>
        <v>#DIV/0!</v>
      </c>
      <c r="L175" s="20" t="e">
        <f t="shared" si="30"/>
        <v>#DIV/0!</v>
      </c>
      <c r="M175" s="20" t="e">
        <f t="shared" si="31"/>
        <v>#DIV/0!</v>
      </c>
      <c r="N175" s="20" t="e">
        <f t="shared" si="32"/>
        <v>#DIV/0!</v>
      </c>
      <c r="O175" s="20" t="e">
        <f t="shared" si="32"/>
        <v>#DIV/0!</v>
      </c>
      <c r="P175" s="20" t="e">
        <f t="shared" si="34"/>
        <v>#DIV/0!</v>
      </c>
      <c r="Q175" s="20" t="e">
        <f t="shared" si="34"/>
        <v>#DIV/0!</v>
      </c>
      <c r="R175" s="20" t="e">
        <f t="shared" si="35"/>
        <v>#DIV/0!</v>
      </c>
      <c r="S175" s="20" t="e">
        <f t="shared" si="21"/>
        <v>#DIV/0!</v>
      </c>
      <c r="T175" s="20" t="e">
        <f t="shared" si="36"/>
        <v>#DIV/0!</v>
      </c>
      <c r="U175" s="4"/>
      <c r="V175" s="4"/>
      <c r="W175" s="4"/>
      <c r="X175" s="4"/>
      <c r="Y175" s="4"/>
      <c r="Z175" s="4"/>
      <c r="AA175" s="4"/>
      <c r="AB175" s="4"/>
      <c r="AC175" s="4"/>
      <c r="AD175" s="4"/>
      <c r="AE175" s="5" t="e">
        <f t="shared" si="37"/>
        <v>#DIV/0!</v>
      </c>
      <c r="AF175" s="6"/>
      <c r="AG175" s="4" t="e">
        <f t="shared" ref="AG175:AL175" si="119">AG48-$BJ48</f>
        <v>#DIV/0!</v>
      </c>
      <c r="AH175" s="4" t="e">
        <f t="shared" si="119"/>
        <v>#DIV/0!</v>
      </c>
      <c r="AI175" s="4" t="e">
        <f t="shared" si="119"/>
        <v>#DIV/0!</v>
      </c>
      <c r="AJ175" s="4" t="e">
        <f t="shared" si="119"/>
        <v>#DIV/0!</v>
      </c>
      <c r="AK175" s="4" t="e">
        <f t="shared" si="119"/>
        <v>#DIV/0!</v>
      </c>
      <c r="AL175" s="4" t="e">
        <f t="shared" si="119"/>
        <v>#DIV/0!</v>
      </c>
      <c r="AM175" s="20" t="e">
        <f t="shared" si="39"/>
        <v>#DIV/0!</v>
      </c>
      <c r="AN175" s="4" t="e">
        <f t="shared" si="23"/>
        <v>#DIV/0!</v>
      </c>
      <c r="AO175" s="20" t="e">
        <f t="shared" si="40"/>
        <v>#DIV/0!</v>
      </c>
      <c r="AP175" s="20" t="e">
        <f t="shared" si="41"/>
        <v>#DIV/0!</v>
      </c>
      <c r="AQ175" s="20" t="e">
        <f t="shared" si="42"/>
        <v>#DIV/0!</v>
      </c>
      <c r="AR175" s="20" t="e">
        <f t="shared" si="43"/>
        <v>#DIV/0!</v>
      </c>
      <c r="AS175" s="20" t="e">
        <f t="shared" si="44"/>
        <v>#DIV/0!</v>
      </c>
      <c r="AT175" s="20" t="e">
        <f t="shared" si="44"/>
        <v>#DIV/0!</v>
      </c>
      <c r="AU175" s="20" t="e">
        <f t="shared" si="44"/>
        <v>#DIV/0!</v>
      </c>
      <c r="AV175" s="20" t="e">
        <f t="shared" ref="AV175" si="120">AV48-$BJ48</f>
        <v>#DIV/0!</v>
      </c>
      <c r="AW175" s="20" t="e">
        <f t="shared" si="52"/>
        <v>#DIV/0!</v>
      </c>
      <c r="AX175" s="20" t="e">
        <f t="shared" si="45"/>
        <v>#DIV/0!</v>
      </c>
      <c r="AY175" s="20" t="e">
        <f t="shared" si="46"/>
        <v>#DIV/0!</v>
      </c>
      <c r="AZ175" s="4"/>
      <c r="BA175" s="4"/>
      <c r="BB175" s="4"/>
      <c r="BC175" s="4"/>
      <c r="BD175" s="4"/>
      <c r="BE175" s="4"/>
      <c r="BF175" s="4"/>
      <c r="BG175" s="4"/>
      <c r="BH175" s="4"/>
      <c r="BI175" s="4"/>
      <c r="BJ175" s="5" t="e">
        <f t="shared" si="47"/>
        <v>#DIV/0!</v>
      </c>
      <c r="BK175" s="6"/>
    </row>
    <row r="176" spans="1:63">
      <c r="A176">
        <v>21</v>
      </c>
      <c r="B176" s="4" t="e">
        <f t="shared" ref="B176:C176" si="121">B49-$AE49</f>
        <v>#DIV/0!</v>
      </c>
      <c r="C176" s="4" t="e">
        <f t="shared" si="121"/>
        <v>#DIV/0!</v>
      </c>
      <c r="D176" s="4" t="e">
        <f t="shared" ref="D176:G176" si="122">D49-$AE49</f>
        <v>#DIV/0!</v>
      </c>
      <c r="E176" s="4" t="e">
        <f t="shared" si="122"/>
        <v>#DIV/0!</v>
      </c>
      <c r="F176" s="4" t="e">
        <f t="shared" si="122"/>
        <v>#DIV/0!</v>
      </c>
      <c r="G176" s="4" t="e">
        <f t="shared" si="122"/>
        <v>#DIV/0!</v>
      </c>
      <c r="H176" s="20" t="e">
        <f t="shared" si="26"/>
        <v>#DIV/0!</v>
      </c>
      <c r="I176" s="19" t="e">
        <f t="shared" si="27"/>
        <v>#DIV/0!</v>
      </c>
      <c r="J176" s="20" t="e">
        <f t="shared" si="28"/>
        <v>#DIV/0!</v>
      </c>
      <c r="K176" s="20" t="e">
        <f t="shared" si="29"/>
        <v>#DIV/0!</v>
      </c>
      <c r="L176" s="20" t="e">
        <f t="shared" si="30"/>
        <v>#DIV/0!</v>
      </c>
      <c r="M176" s="20" t="e">
        <f t="shared" si="31"/>
        <v>#DIV/0!</v>
      </c>
      <c r="N176" s="20" t="e">
        <f t="shared" si="32"/>
        <v>#DIV/0!</v>
      </c>
      <c r="O176" s="20" t="e">
        <f t="shared" si="32"/>
        <v>#DIV/0!</v>
      </c>
      <c r="P176" s="20" t="e">
        <f t="shared" si="34"/>
        <v>#DIV/0!</v>
      </c>
      <c r="Q176" s="20" t="e">
        <f t="shared" si="34"/>
        <v>#DIV/0!</v>
      </c>
      <c r="R176" s="20" t="e">
        <f t="shared" si="35"/>
        <v>#DIV/0!</v>
      </c>
      <c r="S176" s="20" t="e">
        <f t="shared" si="21"/>
        <v>#DIV/0!</v>
      </c>
      <c r="T176" s="20" t="e">
        <f t="shared" si="36"/>
        <v>#DIV/0!</v>
      </c>
      <c r="U176" s="4"/>
      <c r="V176" s="4"/>
      <c r="W176" s="4"/>
      <c r="X176" s="4"/>
      <c r="Y176" s="4"/>
      <c r="Z176" s="4"/>
      <c r="AA176" s="4"/>
      <c r="AB176" s="4"/>
      <c r="AC176" s="4"/>
      <c r="AD176" s="4"/>
      <c r="AE176" s="5" t="e">
        <f t="shared" si="37"/>
        <v>#DIV/0!</v>
      </c>
      <c r="AF176" s="6"/>
      <c r="AG176" s="4" t="e">
        <f t="shared" ref="AG176:AL176" si="123">AG49-$BJ49</f>
        <v>#DIV/0!</v>
      </c>
      <c r="AH176" s="4" t="e">
        <f t="shared" si="123"/>
        <v>#DIV/0!</v>
      </c>
      <c r="AI176" s="4" t="e">
        <f t="shared" si="123"/>
        <v>#DIV/0!</v>
      </c>
      <c r="AJ176" s="4" t="e">
        <f t="shared" si="123"/>
        <v>#DIV/0!</v>
      </c>
      <c r="AK176" s="4" t="e">
        <f t="shared" si="123"/>
        <v>#DIV/0!</v>
      </c>
      <c r="AL176" s="4" t="e">
        <f t="shared" si="123"/>
        <v>#DIV/0!</v>
      </c>
      <c r="AM176" s="20" t="e">
        <f t="shared" si="39"/>
        <v>#DIV/0!</v>
      </c>
      <c r="AN176" s="4" t="e">
        <f t="shared" si="23"/>
        <v>#DIV/0!</v>
      </c>
      <c r="AO176" s="20" t="e">
        <f t="shared" si="40"/>
        <v>#DIV/0!</v>
      </c>
      <c r="AP176" s="20" t="e">
        <f t="shared" si="41"/>
        <v>#DIV/0!</v>
      </c>
      <c r="AQ176" s="20" t="e">
        <f t="shared" si="42"/>
        <v>#DIV/0!</v>
      </c>
      <c r="AR176" s="20" t="e">
        <f t="shared" si="43"/>
        <v>#DIV/0!</v>
      </c>
      <c r="AS176" s="20" t="e">
        <f t="shared" si="44"/>
        <v>#DIV/0!</v>
      </c>
      <c r="AT176" s="20" t="e">
        <f t="shared" si="44"/>
        <v>#DIV/0!</v>
      </c>
      <c r="AU176" s="20" t="e">
        <f t="shared" si="44"/>
        <v>#DIV/0!</v>
      </c>
      <c r="AV176" s="20" t="e">
        <f t="shared" ref="AV176" si="124">AV49-$BJ49</f>
        <v>#DIV/0!</v>
      </c>
      <c r="AW176" s="20" t="e">
        <f t="shared" si="52"/>
        <v>#DIV/0!</v>
      </c>
      <c r="AX176" s="20" t="e">
        <f t="shared" si="45"/>
        <v>#DIV/0!</v>
      </c>
      <c r="AY176" s="20" t="e">
        <f t="shared" si="46"/>
        <v>#DIV/0!</v>
      </c>
      <c r="AZ176" s="4"/>
      <c r="BA176" s="4"/>
      <c r="BB176" s="4"/>
      <c r="BC176" s="4"/>
      <c r="BD176" s="4"/>
      <c r="BE176" s="4"/>
      <c r="BF176" s="4"/>
      <c r="BG176" s="4"/>
      <c r="BH176" s="4"/>
      <c r="BI176" s="4"/>
      <c r="BJ176" s="5" t="e">
        <f t="shared" si="47"/>
        <v>#DIV/0!</v>
      </c>
      <c r="BK176" s="6"/>
    </row>
    <row r="177" spans="1:63">
      <c r="A177">
        <v>22</v>
      </c>
      <c r="B177" s="4" t="e">
        <f t="shared" ref="B177:C177" si="125">B50-$AE50</f>
        <v>#DIV/0!</v>
      </c>
      <c r="C177" s="4" t="e">
        <f t="shared" si="125"/>
        <v>#DIV/0!</v>
      </c>
      <c r="D177" s="4" t="e">
        <f t="shared" ref="D177:G177" si="126">D50-$AE50</f>
        <v>#DIV/0!</v>
      </c>
      <c r="E177" s="4" t="e">
        <f t="shared" si="126"/>
        <v>#DIV/0!</v>
      </c>
      <c r="F177" s="4" t="e">
        <f t="shared" si="126"/>
        <v>#DIV/0!</v>
      </c>
      <c r="G177" s="4" t="e">
        <f t="shared" si="126"/>
        <v>#DIV/0!</v>
      </c>
      <c r="H177" s="20" t="e">
        <f t="shared" si="26"/>
        <v>#DIV/0!</v>
      </c>
      <c r="I177" s="19" t="e">
        <f t="shared" si="27"/>
        <v>#DIV/0!</v>
      </c>
      <c r="J177" s="20" t="e">
        <f t="shared" si="28"/>
        <v>#DIV/0!</v>
      </c>
      <c r="K177" s="20" t="e">
        <f t="shared" si="29"/>
        <v>#DIV/0!</v>
      </c>
      <c r="L177" s="20" t="e">
        <f t="shared" si="30"/>
        <v>#DIV/0!</v>
      </c>
      <c r="M177" s="20" t="e">
        <f t="shared" si="31"/>
        <v>#DIV/0!</v>
      </c>
      <c r="N177" s="20" t="e">
        <f t="shared" si="32"/>
        <v>#DIV/0!</v>
      </c>
      <c r="O177" s="20" t="e">
        <f t="shared" si="32"/>
        <v>#DIV/0!</v>
      </c>
      <c r="P177" s="20" t="e">
        <f t="shared" si="34"/>
        <v>#DIV/0!</v>
      </c>
      <c r="Q177" s="20" t="e">
        <f t="shared" si="34"/>
        <v>#DIV/0!</v>
      </c>
      <c r="R177" s="20" t="e">
        <f t="shared" si="35"/>
        <v>#DIV/0!</v>
      </c>
      <c r="S177" s="20" t="e">
        <f t="shared" si="21"/>
        <v>#DIV/0!</v>
      </c>
      <c r="T177" s="20" t="e">
        <f t="shared" si="36"/>
        <v>#DIV/0!</v>
      </c>
      <c r="U177" s="4"/>
      <c r="V177" s="4"/>
      <c r="W177" s="4"/>
      <c r="X177" s="4"/>
      <c r="Y177" s="4"/>
      <c r="Z177" s="4"/>
      <c r="AA177" s="4"/>
      <c r="AB177" s="4"/>
      <c r="AC177" s="4"/>
      <c r="AD177" s="4"/>
      <c r="AE177" s="5" t="e">
        <f t="shared" si="37"/>
        <v>#DIV/0!</v>
      </c>
      <c r="AF177" s="6"/>
      <c r="AG177" s="4" t="e">
        <f t="shared" ref="AG177:AL177" si="127">AG50-$BJ50</f>
        <v>#DIV/0!</v>
      </c>
      <c r="AH177" s="4" t="e">
        <f t="shared" si="127"/>
        <v>#DIV/0!</v>
      </c>
      <c r="AI177" s="4" t="e">
        <f t="shared" si="127"/>
        <v>#DIV/0!</v>
      </c>
      <c r="AJ177" s="4" t="e">
        <f t="shared" si="127"/>
        <v>#DIV/0!</v>
      </c>
      <c r="AK177" s="4" t="e">
        <f t="shared" si="127"/>
        <v>#DIV/0!</v>
      </c>
      <c r="AL177" s="4" t="e">
        <f t="shared" si="127"/>
        <v>#DIV/0!</v>
      </c>
      <c r="AM177" s="20" t="e">
        <f t="shared" si="39"/>
        <v>#DIV/0!</v>
      </c>
      <c r="AN177" s="4" t="e">
        <f t="shared" si="23"/>
        <v>#DIV/0!</v>
      </c>
      <c r="AO177" s="20" t="e">
        <f t="shared" si="40"/>
        <v>#DIV/0!</v>
      </c>
      <c r="AP177" s="20" t="e">
        <f t="shared" si="41"/>
        <v>#DIV/0!</v>
      </c>
      <c r="AQ177" s="20" t="e">
        <f t="shared" si="42"/>
        <v>#DIV/0!</v>
      </c>
      <c r="AR177" s="20" t="e">
        <f t="shared" si="43"/>
        <v>#DIV/0!</v>
      </c>
      <c r="AS177" s="20" t="e">
        <f t="shared" si="44"/>
        <v>#DIV/0!</v>
      </c>
      <c r="AT177" s="20" t="e">
        <f t="shared" si="44"/>
        <v>#DIV/0!</v>
      </c>
      <c r="AU177" s="20" t="e">
        <f t="shared" si="44"/>
        <v>#DIV/0!</v>
      </c>
      <c r="AV177" s="20" t="e">
        <f t="shared" ref="AV177" si="128">AV50-$BJ50</f>
        <v>#DIV/0!</v>
      </c>
      <c r="AW177" s="20" t="e">
        <f t="shared" si="52"/>
        <v>#DIV/0!</v>
      </c>
      <c r="AX177" s="20" t="e">
        <f t="shared" si="45"/>
        <v>#DIV/0!</v>
      </c>
      <c r="AY177" s="20" t="e">
        <f t="shared" si="46"/>
        <v>#DIV/0!</v>
      </c>
      <c r="AZ177" s="4"/>
      <c r="BA177" s="4"/>
      <c r="BB177" s="4"/>
      <c r="BC177" s="4"/>
      <c r="BD177" s="4"/>
      <c r="BE177" s="4"/>
      <c r="BF177" s="4"/>
      <c r="BG177" s="4"/>
      <c r="BH177" s="4"/>
      <c r="BI177" s="4"/>
      <c r="BJ177" s="5" t="e">
        <f t="shared" si="47"/>
        <v>#DIV/0!</v>
      </c>
      <c r="BK177" s="6"/>
    </row>
    <row r="178" spans="1:63">
      <c r="A178">
        <v>23</v>
      </c>
      <c r="B178" s="4" t="e">
        <f t="shared" ref="B178:C178" si="129">B51-$AE51</f>
        <v>#DIV/0!</v>
      </c>
      <c r="C178" s="4" t="e">
        <f t="shared" si="129"/>
        <v>#DIV/0!</v>
      </c>
      <c r="D178" s="4" t="e">
        <f t="shared" ref="D178:G178" si="130">D51-$AE51</f>
        <v>#DIV/0!</v>
      </c>
      <c r="E178" s="4" t="e">
        <f t="shared" si="130"/>
        <v>#DIV/0!</v>
      </c>
      <c r="F178" s="4" t="e">
        <f t="shared" si="130"/>
        <v>#DIV/0!</v>
      </c>
      <c r="G178" s="4" t="e">
        <f t="shared" si="130"/>
        <v>#DIV/0!</v>
      </c>
      <c r="H178" s="20" t="e">
        <f t="shared" si="26"/>
        <v>#DIV/0!</v>
      </c>
      <c r="I178" s="19" t="e">
        <f t="shared" si="27"/>
        <v>#DIV/0!</v>
      </c>
      <c r="J178" s="20" t="e">
        <f t="shared" si="28"/>
        <v>#DIV/0!</v>
      </c>
      <c r="K178" s="20" t="e">
        <f t="shared" si="29"/>
        <v>#DIV/0!</v>
      </c>
      <c r="L178" s="20" t="e">
        <f t="shared" si="30"/>
        <v>#DIV/0!</v>
      </c>
      <c r="M178" s="20" t="e">
        <f t="shared" si="31"/>
        <v>#DIV/0!</v>
      </c>
      <c r="N178" s="20" t="e">
        <f t="shared" si="32"/>
        <v>#DIV/0!</v>
      </c>
      <c r="O178" s="20" t="e">
        <f t="shared" si="32"/>
        <v>#DIV/0!</v>
      </c>
      <c r="P178" s="20" t="e">
        <f t="shared" si="34"/>
        <v>#DIV/0!</v>
      </c>
      <c r="Q178" s="20" t="e">
        <f t="shared" si="34"/>
        <v>#DIV/0!</v>
      </c>
      <c r="R178" s="20" t="e">
        <f t="shared" si="35"/>
        <v>#DIV/0!</v>
      </c>
      <c r="S178" s="20" t="e">
        <f t="shared" si="21"/>
        <v>#DIV/0!</v>
      </c>
      <c r="T178" s="20" t="e">
        <f t="shared" si="36"/>
        <v>#DIV/0!</v>
      </c>
      <c r="U178" s="4"/>
      <c r="V178" s="4"/>
      <c r="W178" s="4"/>
      <c r="X178" s="4"/>
      <c r="Y178" s="4"/>
      <c r="Z178" s="4"/>
      <c r="AA178" s="4"/>
      <c r="AB178" s="4"/>
      <c r="AC178" s="4"/>
      <c r="AD178" s="4"/>
      <c r="AE178" s="5" t="e">
        <f t="shared" si="37"/>
        <v>#DIV/0!</v>
      </c>
      <c r="AF178" s="6"/>
      <c r="AG178" s="4" t="e">
        <f t="shared" ref="AG178:AL178" si="131">AG51-$BJ51</f>
        <v>#DIV/0!</v>
      </c>
      <c r="AH178" s="4" t="e">
        <f t="shared" si="131"/>
        <v>#DIV/0!</v>
      </c>
      <c r="AI178" s="4" t="e">
        <f t="shared" si="131"/>
        <v>#DIV/0!</v>
      </c>
      <c r="AJ178" s="4" t="e">
        <f t="shared" si="131"/>
        <v>#DIV/0!</v>
      </c>
      <c r="AK178" s="4" t="e">
        <f t="shared" si="131"/>
        <v>#DIV/0!</v>
      </c>
      <c r="AL178" s="4" t="e">
        <f t="shared" si="131"/>
        <v>#DIV/0!</v>
      </c>
      <c r="AM178" s="20" t="e">
        <f t="shared" si="39"/>
        <v>#DIV/0!</v>
      </c>
      <c r="AN178" s="4" t="e">
        <f t="shared" si="23"/>
        <v>#DIV/0!</v>
      </c>
      <c r="AO178" s="20" t="e">
        <f t="shared" si="40"/>
        <v>#DIV/0!</v>
      </c>
      <c r="AP178" s="20" t="e">
        <f t="shared" si="41"/>
        <v>#DIV/0!</v>
      </c>
      <c r="AQ178" s="20" t="e">
        <f t="shared" si="42"/>
        <v>#DIV/0!</v>
      </c>
      <c r="AR178" s="20" t="e">
        <f t="shared" si="43"/>
        <v>#DIV/0!</v>
      </c>
      <c r="AS178" s="20" t="e">
        <f t="shared" si="44"/>
        <v>#DIV/0!</v>
      </c>
      <c r="AT178" s="20" t="e">
        <f t="shared" si="44"/>
        <v>#DIV/0!</v>
      </c>
      <c r="AU178" s="20" t="e">
        <f t="shared" si="44"/>
        <v>#DIV/0!</v>
      </c>
      <c r="AV178" s="20" t="e">
        <f t="shared" ref="AV178" si="132">AV51-$BJ51</f>
        <v>#DIV/0!</v>
      </c>
      <c r="AW178" s="20" t="e">
        <f t="shared" si="52"/>
        <v>#DIV/0!</v>
      </c>
      <c r="AX178" s="20" t="e">
        <f t="shared" si="45"/>
        <v>#DIV/0!</v>
      </c>
      <c r="AY178" s="20" t="e">
        <f t="shared" si="46"/>
        <v>#DIV/0!</v>
      </c>
      <c r="AZ178" s="4"/>
      <c r="BA178" s="4"/>
      <c r="BB178" s="4"/>
      <c r="BC178" s="4"/>
      <c r="BD178" s="4"/>
      <c r="BE178" s="4"/>
      <c r="BF178" s="4"/>
      <c r="BG178" s="4"/>
      <c r="BH178" s="4"/>
      <c r="BI178" s="4"/>
      <c r="BJ178" s="5" t="e">
        <f t="shared" si="47"/>
        <v>#DIV/0!</v>
      </c>
      <c r="BK178" s="6"/>
    </row>
    <row r="179" spans="1:63">
      <c r="A179">
        <v>24</v>
      </c>
      <c r="B179" s="4" t="e">
        <f t="shared" ref="B179:C179" si="133">B52-$AE52</f>
        <v>#DIV/0!</v>
      </c>
      <c r="C179" s="4" t="e">
        <f t="shared" si="133"/>
        <v>#DIV/0!</v>
      </c>
      <c r="D179" s="4" t="e">
        <f t="shared" ref="D179:G179" si="134">D52-$AE52</f>
        <v>#DIV/0!</v>
      </c>
      <c r="E179" s="4" t="e">
        <f t="shared" si="134"/>
        <v>#DIV/0!</v>
      </c>
      <c r="F179" s="4" t="e">
        <f t="shared" si="134"/>
        <v>#DIV/0!</v>
      </c>
      <c r="G179" s="4" t="e">
        <f t="shared" si="134"/>
        <v>#DIV/0!</v>
      </c>
      <c r="H179" s="20" t="e">
        <f t="shared" si="26"/>
        <v>#DIV/0!</v>
      </c>
      <c r="I179" s="19" t="e">
        <f t="shared" si="27"/>
        <v>#DIV/0!</v>
      </c>
      <c r="J179" s="20" t="e">
        <f t="shared" si="28"/>
        <v>#DIV/0!</v>
      </c>
      <c r="K179" s="20" t="e">
        <f t="shared" si="29"/>
        <v>#DIV/0!</v>
      </c>
      <c r="L179" s="20" t="e">
        <f t="shared" si="30"/>
        <v>#DIV/0!</v>
      </c>
      <c r="M179" s="20" t="e">
        <f t="shared" si="31"/>
        <v>#DIV/0!</v>
      </c>
      <c r="N179" s="20" t="e">
        <f t="shared" si="32"/>
        <v>#DIV/0!</v>
      </c>
      <c r="O179" s="20" t="e">
        <f t="shared" si="32"/>
        <v>#DIV/0!</v>
      </c>
      <c r="P179" s="20" t="e">
        <f t="shared" si="34"/>
        <v>#DIV/0!</v>
      </c>
      <c r="Q179" s="20" t="e">
        <f t="shared" si="34"/>
        <v>#DIV/0!</v>
      </c>
      <c r="R179" s="20" t="e">
        <f t="shared" si="35"/>
        <v>#DIV/0!</v>
      </c>
      <c r="S179" s="20" t="e">
        <f t="shared" si="21"/>
        <v>#DIV/0!</v>
      </c>
      <c r="T179" s="20" t="e">
        <f t="shared" si="36"/>
        <v>#DIV/0!</v>
      </c>
      <c r="U179" s="4"/>
      <c r="V179" s="4"/>
      <c r="W179" s="4"/>
      <c r="X179" s="4"/>
      <c r="Y179" s="4"/>
      <c r="Z179" s="4"/>
      <c r="AA179" s="4"/>
      <c r="AB179" s="4"/>
      <c r="AC179" s="4"/>
      <c r="AD179" s="4"/>
      <c r="AE179" s="5" t="e">
        <f t="shared" si="37"/>
        <v>#DIV/0!</v>
      </c>
      <c r="AF179" s="6"/>
      <c r="AG179" s="4" t="e">
        <f t="shared" ref="AG179:AL179" si="135">AG52-$BJ52</f>
        <v>#DIV/0!</v>
      </c>
      <c r="AH179" s="4" t="e">
        <f t="shared" si="135"/>
        <v>#DIV/0!</v>
      </c>
      <c r="AI179" s="4" t="e">
        <f t="shared" si="135"/>
        <v>#DIV/0!</v>
      </c>
      <c r="AJ179" s="4" t="e">
        <f t="shared" si="135"/>
        <v>#DIV/0!</v>
      </c>
      <c r="AK179" s="4" t="e">
        <f t="shared" si="135"/>
        <v>#DIV/0!</v>
      </c>
      <c r="AL179" s="4" t="e">
        <f t="shared" si="135"/>
        <v>#DIV/0!</v>
      </c>
      <c r="AM179" s="20" t="e">
        <f t="shared" si="39"/>
        <v>#DIV/0!</v>
      </c>
      <c r="AN179" s="4" t="e">
        <f t="shared" si="23"/>
        <v>#DIV/0!</v>
      </c>
      <c r="AO179" s="20" t="e">
        <f t="shared" si="40"/>
        <v>#DIV/0!</v>
      </c>
      <c r="AP179" s="20" t="e">
        <f t="shared" si="41"/>
        <v>#DIV/0!</v>
      </c>
      <c r="AQ179" s="20" t="e">
        <f t="shared" si="42"/>
        <v>#DIV/0!</v>
      </c>
      <c r="AR179" s="20" t="e">
        <f t="shared" si="43"/>
        <v>#DIV/0!</v>
      </c>
      <c r="AS179" s="20" t="e">
        <f t="shared" si="44"/>
        <v>#DIV/0!</v>
      </c>
      <c r="AT179" s="20" t="e">
        <f t="shared" si="44"/>
        <v>#DIV/0!</v>
      </c>
      <c r="AU179" s="20" t="e">
        <f t="shared" si="44"/>
        <v>#DIV/0!</v>
      </c>
      <c r="AV179" s="20" t="e">
        <f t="shared" ref="AV179" si="136">AV52-$BJ52</f>
        <v>#DIV/0!</v>
      </c>
      <c r="AW179" s="20" t="e">
        <f t="shared" si="52"/>
        <v>#DIV/0!</v>
      </c>
      <c r="AX179" s="20" t="e">
        <f t="shared" si="45"/>
        <v>#DIV/0!</v>
      </c>
      <c r="AY179" s="20" t="e">
        <f t="shared" si="46"/>
        <v>#DIV/0!</v>
      </c>
      <c r="AZ179" s="4"/>
      <c r="BA179" s="4"/>
      <c r="BB179" s="4"/>
      <c r="BC179" s="4"/>
      <c r="BD179" s="4"/>
      <c r="BE179" s="4"/>
      <c r="BF179" s="4"/>
      <c r="BG179" s="4"/>
      <c r="BH179" s="4"/>
      <c r="BI179" s="4"/>
      <c r="BJ179" s="5" t="e">
        <f t="shared" si="47"/>
        <v>#DIV/0!</v>
      </c>
      <c r="BK179" s="6"/>
    </row>
    <row r="180" spans="1:63">
      <c r="A180">
        <v>25</v>
      </c>
      <c r="B180" s="4" t="e">
        <f t="shared" ref="B180:C180" si="137">B53-$AE53</f>
        <v>#DIV/0!</v>
      </c>
      <c r="C180" s="4" t="e">
        <f t="shared" si="137"/>
        <v>#DIV/0!</v>
      </c>
      <c r="D180" s="4" t="e">
        <f t="shared" ref="D180:G180" si="138">D53-$AE53</f>
        <v>#DIV/0!</v>
      </c>
      <c r="E180" s="4" t="e">
        <f t="shared" si="138"/>
        <v>#DIV/0!</v>
      </c>
      <c r="F180" s="4" t="e">
        <f t="shared" si="138"/>
        <v>#DIV/0!</v>
      </c>
      <c r="G180" s="4" t="e">
        <f t="shared" si="138"/>
        <v>#DIV/0!</v>
      </c>
      <c r="H180" s="20" t="e">
        <f t="shared" si="26"/>
        <v>#DIV/0!</v>
      </c>
      <c r="I180" s="19" t="e">
        <f t="shared" si="27"/>
        <v>#DIV/0!</v>
      </c>
      <c r="J180" s="20" t="e">
        <f t="shared" si="28"/>
        <v>#DIV/0!</v>
      </c>
      <c r="K180" s="20" t="e">
        <f t="shared" si="29"/>
        <v>#DIV/0!</v>
      </c>
      <c r="L180" s="20" t="e">
        <f t="shared" si="30"/>
        <v>#DIV/0!</v>
      </c>
      <c r="M180" s="20" t="e">
        <f t="shared" si="31"/>
        <v>#DIV/0!</v>
      </c>
      <c r="N180" s="20" t="e">
        <f t="shared" si="32"/>
        <v>#DIV/0!</v>
      </c>
      <c r="O180" s="20" t="e">
        <f t="shared" si="32"/>
        <v>#DIV/0!</v>
      </c>
      <c r="P180" s="20" t="e">
        <f t="shared" si="34"/>
        <v>#DIV/0!</v>
      </c>
      <c r="Q180" s="20" t="e">
        <f t="shared" si="34"/>
        <v>#DIV/0!</v>
      </c>
      <c r="R180" s="20" t="e">
        <f t="shared" si="35"/>
        <v>#DIV/0!</v>
      </c>
      <c r="S180" s="20" t="e">
        <f t="shared" si="21"/>
        <v>#DIV/0!</v>
      </c>
      <c r="T180" s="20" t="e">
        <f t="shared" si="36"/>
        <v>#DIV/0!</v>
      </c>
      <c r="U180" s="4"/>
      <c r="V180" s="4"/>
      <c r="W180" s="4"/>
      <c r="X180" s="4"/>
      <c r="Y180" s="4"/>
      <c r="Z180" s="4"/>
      <c r="AA180" s="4"/>
      <c r="AB180" s="4"/>
      <c r="AC180" s="4"/>
      <c r="AD180" s="4"/>
      <c r="AE180" s="5" t="e">
        <f t="shared" si="37"/>
        <v>#DIV/0!</v>
      </c>
      <c r="AF180" s="6"/>
      <c r="AG180" s="4" t="e">
        <f t="shared" ref="AG180:AL180" si="139">AG53-$BJ53</f>
        <v>#DIV/0!</v>
      </c>
      <c r="AH180" s="4" t="e">
        <f t="shared" si="139"/>
        <v>#DIV/0!</v>
      </c>
      <c r="AI180" s="4" t="e">
        <f t="shared" si="139"/>
        <v>#DIV/0!</v>
      </c>
      <c r="AJ180" s="4" t="e">
        <f t="shared" si="139"/>
        <v>#DIV/0!</v>
      </c>
      <c r="AK180" s="4" t="e">
        <f t="shared" si="139"/>
        <v>#DIV/0!</v>
      </c>
      <c r="AL180" s="4" t="e">
        <f t="shared" si="139"/>
        <v>#DIV/0!</v>
      </c>
      <c r="AM180" s="20" t="e">
        <f t="shared" si="39"/>
        <v>#DIV/0!</v>
      </c>
      <c r="AN180" s="4" t="e">
        <f t="shared" si="23"/>
        <v>#DIV/0!</v>
      </c>
      <c r="AO180" s="20" t="e">
        <f t="shared" si="40"/>
        <v>#DIV/0!</v>
      </c>
      <c r="AP180" s="20" t="e">
        <f t="shared" si="41"/>
        <v>#DIV/0!</v>
      </c>
      <c r="AQ180" s="20" t="e">
        <f t="shared" si="42"/>
        <v>#DIV/0!</v>
      </c>
      <c r="AR180" s="20" t="e">
        <f t="shared" si="43"/>
        <v>#DIV/0!</v>
      </c>
      <c r="AS180" s="20" t="e">
        <f t="shared" si="44"/>
        <v>#DIV/0!</v>
      </c>
      <c r="AT180" s="20" t="e">
        <f t="shared" si="44"/>
        <v>#DIV/0!</v>
      </c>
      <c r="AU180" s="20" t="e">
        <f t="shared" si="44"/>
        <v>#DIV/0!</v>
      </c>
      <c r="AV180" s="20" t="e">
        <f t="shared" ref="AV180" si="140">AV53-$BJ53</f>
        <v>#DIV/0!</v>
      </c>
      <c r="AW180" s="20" t="e">
        <f t="shared" si="52"/>
        <v>#DIV/0!</v>
      </c>
      <c r="AX180" s="20" t="e">
        <f t="shared" si="45"/>
        <v>#DIV/0!</v>
      </c>
      <c r="AY180" s="20" t="e">
        <f t="shared" si="46"/>
        <v>#DIV/0!</v>
      </c>
      <c r="AZ180" s="4"/>
      <c r="BA180" s="4"/>
      <c r="BB180" s="4"/>
      <c r="BC180" s="4"/>
      <c r="BD180" s="4"/>
      <c r="BE180" s="4"/>
      <c r="BF180" s="4"/>
      <c r="BG180" s="4"/>
      <c r="BH180" s="4"/>
      <c r="BI180" s="4"/>
      <c r="BJ180" s="5" t="e">
        <f t="shared" si="47"/>
        <v>#DIV/0!</v>
      </c>
      <c r="BK180" s="6"/>
    </row>
    <row r="181" spans="1:63">
      <c r="A181">
        <v>26</v>
      </c>
      <c r="B181" s="4" t="e">
        <f t="shared" ref="B181:C181" si="141">B54-$AE54</f>
        <v>#DIV/0!</v>
      </c>
      <c r="C181" s="4" t="e">
        <f t="shared" si="141"/>
        <v>#DIV/0!</v>
      </c>
      <c r="D181" s="4" t="e">
        <f t="shared" ref="D181:G181" si="142">D54-$AE54</f>
        <v>#DIV/0!</v>
      </c>
      <c r="E181" s="4" t="e">
        <f t="shared" si="142"/>
        <v>#DIV/0!</v>
      </c>
      <c r="F181" s="4" t="e">
        <f t="shared" si="142"/>
        <v>#DIV/0!</v>
      </c>
      <c r="G181" s="4" t="e">
        <f t="shared" si="142"/>
        <v>#DIV/0!</v>
      </c>
      <c r="H181" s="20" t="e">
        <f t="shared" si="26"/>
        <v>#DIV/0!</v>
      </c>
      <c r="I181" s="19" t="e">
        <f t="shared" si="27"/>
        <v>#DIV/0!</v>
      </c>
      <c r="J181" s="20" t="e">
        <f t="shared" si="28"/>
        <v>#DIV/0!</v>
      </c>
      <c r="K181" s="20" t="e">
        <f t="shared" si="29"/>
        <v>#DIV/0!</v>
      </c>
      <c r="L181" s="20" t="e">
        <f t="shared" si="30"/>
        <v>#DIV/0!</v>
      </c>
      <c r="M181" s="20" t="e">
        <f t="shared" si="31"/>
        <v>#DIV/0!</v>
      </c>
      <c r="N181" s="20" t="e">
        <f t="shared" si="32"/>
        <v>#DIV/0!</v>
      </c>
      <c r="O181" s="20" t="e">
        <f t="shared" si="32"/>
        <v>#DIV/0!</v>
      </c>
      <c r="P181" s="20" t="e">
        <f t="shared" si="34"/>
        <v>#DIV/0!</v>
      </c>
      <c r="Q181" s="20" t="e">
        <f t="shared" si="34"/>
        <v>#DIV/0!</v>
      </c>
      <c r="R181" s="20" t="e">
        <f t="shared" si="35"/>
        <v>#DIV/0!</v>
      </c>
      <c r="S181" s="20" t="e">
        <f t="shared" si="21"/>
        <v>#DIV/0!</v>
      </c>
      <c r="T181" s="20" t="e">
        <f t="shared" si="36"/>
        <v>#DIV/0!</v>
      </c>
      <c r="U181" s="4"/>
      <c r="V181" s="4"/>
      <c r="W181" s="4"/>
      <c r="X181" s="4"/>
      <c r="Y181" s="4"/>
      <c r="Z181" s="4"/>
      <c r="AA181" s="4"/>
      <c r="AB181" s="4"/>
      <c r="AC181" s="4"/>
      <c r="AD181" s="4"/>
      <c r="AE181" s="5" t="e">
        <f t="shared" si="37"/>
        <v>#DIV/0!</v>
      </c>
      <c r="AF181" s="6"/>
      <c r="AG181" s="4" t="e">
        <f t="shared" ref="AG181:AL181" si="143">AG54-$BJ54</f>
        <v>#DIV/0!</v>
      </c>
      <c r="AH181" s="4" t="e">
        <f t="shared" si="143"/>
        <v>#DIV/0!</v>
      </c>
      <c r="AI181" s="4" t="e">
        <f t="shared" si="143"/>
        <v>#DIV/0!</v>
      </c>
      <c r="AJ181" s="4" t="e">
        <f t="shared" si="143"/>
        <v>#DIV/0!</v>
      </c>
      <c r="AK181" s="4" t="e">
        <f t="shared" si="143"/>
        <v>#DIV/0!</v>
      </c>
      <c r="AL181" s="4" t="e">
        <f t="shared" si="143"/>
        <v>#DIV/0!</v>
      </c>
      <c r="AM181" s="20" t="e">
        <f t="shared" si="39"/>
        <v>#DIV/0!</v>
      </c>
      <c r="AN181" s="4" t="e">
        <f t="shared" si="23"/>
        <v>#DIV/0!</v>
      </c>
      <c r="AO181" s="20" t="e">
        <f t="shared" si="40"/>
        <v>#DIV/0!</v>
      </c>
      <c r="AP181" s="20" t="e">
        <f t="shared" si="41"/>
        <v>#DIV/0!</v>
      </c>
      <c r="AQ181" s="20" t="e">
        <f t="shared" si="42"/>
        <v>#DIV/0!</v>
      </c>
      <c r="AR181" s="20" t="e">
        <f t="shared" si="43"/>
        <v>#DIV/0!</v>
      </c>
      <c r="AS181" s="20" t="e">
        <f t="shared" si="44"/>
        <v>#DIV/0!</v>
      </c>
      <c r="AT181" s="20" t="e">
        <f t="shared" si="44"/>
        <v>#DIV/0!</v>
      </c>
      <c r="AU181" s="20" t="e">
        <f t="shared" si="44"/>
        <v>#DIV/0!</v>
      </c>
      <c r="AV181" s="20" t="e">
        <f t="shared" ref="AV181" si="144">AV54-$BJ54</f>
        <v>#DIV/0!</v>
      </c>
      <c r="AW181" s="20" t="e">
        <f t="shared" si="52"/>
        <v>#DIV/0!</v>
      </c>
      <c r="AX181" s="20" t="e">
        <f t="shared" si="45"/>
        <v>#DIV/0!</v>
      </c>
      <c r="AY181" s="20" t="e">
        <f t="shared" si="46"/>
        <v>#DIV/0!</v>
      </c>
      <c r="AZ181" s="4"/>
      <c r="BA181" s="4"/>
      <c r="BB181" s="4"/>
      <c r="BC181" s="4"/>
      <c r="BD181" s="4"/>
      <c r="BE181" s="4"/>
      <c r="BF181" s="4"/>
      <c r="BG181" s="4"/>
      <c r="BH181" s="4"/>
      <c r="BI181" s="4"/>
      <c r="BJ181" s="5" t="e">
        <f t="shared" si="47"/>
        <v>#DIV/0!</v>
      </c>
      <c r="BK181" s="6"/>
    </row>
    <row r="182" spans="1:63">
      <c r="A182">
        <v>27</v>
      </c>
      <c r="B182" s="4" t="e">
        <f t="shared" ref="B182:C182" si="145">B55-$AE55</f>
        <v>#DIV/0!</v>
      </c>
      <c r="C182" s="4" t="e">
        <f t="shared" si="145"/>
        <v>#DIV/0!</v>
      </c>
      <c r="D182" s="4" t="e">
        <f t="shared" ref="D182:G182" si="146">D55-$AE55</f>
        <v>#DIV/0!</v>
      </c>
      <c r="E182" s="4" t="e">
        <f t="shared" si="146"/>
        <v>#DIV/0!</v>
      </c>
      <c r="F182" s="4" t="e">
        <f t="shared" si="146"/>
        <v>#DIV/0!</v>
      </c>
      <c r="G182" s="4" t="e">
        <f t="shared" si="146"/>
        <v>#DIV/0!</v>
      </c>
      <c r="H182" s="20" t="e">
        <f t="shared" si="26"/>
        <v>#DIV/0!</v>
      </c>
      <c r="I182" s="19" t="e">
        <f t="shared" si="27"/>
        <v>#DIV/0!</v>
      </c>
      <c r="J182" s="20" t="e">
        <f t="shared" si="28"/>
        <v>#DIV/0!</v>
      </c>
      <c r="K182" s="20" t="e">
        <f t="shared" si="29"/>
        <v>#DIV/0!</v>
      </c>
      <c r="L182" s="20" t="e">
        <f t="shared" si="30"/>
        <v>#DIV/0!</v>
      </c>
      <c r="M182" s="20" t="e">
        <f t="shared" si="31"/>
        <v>#DIV/0!</v>
      </c>
      <c r="N182" s="20" t="e">
        <f t="shared" si="32"/>
        <v>#DIV/0!</v>
      </c>
      <c r="O182" s="20" t="e">
        <f t="shared" si="32"/>
        <v>#DIV/0!</v>
      </c>
      <c r="P182" s="20" t="e">
        <f t="shared" si="34"/>
        <v>#DIV/0!</v>
      </c>
      <c r="Q182" s="20" t="e">
        <f t="shared" si="34"/>
        <v>#DIV/0!</v>
      </c>
      <c r="R182" s="20" t="e">
        <f t="shared" si="35"/>
        <v>#DIV/0!</v>
      </c>
      <c r="S182" s="20" t="e">
        <f t="shared" si="21"/>
        <v>#DIV/0!</v>
      </c>
      <c r="T182" s="20" t="e">
        <f t="shared" si="36"/>
        <v>#DIV/0!</v>
      </c>
      <c r="U182" s="4"/>
      <c r="V182" s="4"/>
      <c r="W182" s="4"/>
      <c r="X182" s="4"/>
      <c r="Y182" s="4"/>
      <c r="Z182" s="4"/>
      <c r="AA182" s="4"/>
      <c r="AB182" s="4"/>
      <c r="AC182" s="4"/>
      <c r="AD182" s="4"/>
      <c r="AE182" s="5" t="e">
        <f t="shared" si="37"/>
        <v>#DIV/0!</v>
      </c>
      <c r="AF182" s="6"/>
      <c r="AG182" s="4" t="e">
        <f t="shared" ref="AG182:AL182" si="147">AG55-$BJ55</f>
        <v>#DIV/0!</v>
      </c>
      <c r="AH182" s="4" t="e">
        <f t="shared" si="147"/>
        <v>#DIV/0!</v>
      </c>
      <c r="AI182" s="4" t="e">
        <f t="shared" si="147"/>
        <v>#DIV/0!</v>
      </c>
      <c r="AJ182" s="4" t="e">
        <f t="shared" si="147"/>
        <v>#DIV/0!</v>
      </c>
      <c r="AK182" s="4" t="e">
        <f t="shared" si="147"/>
        <v>#DIV/0!</v>
      </c>
      <c r="AL182" s="4" t="e">
        <f t="shared" si="147"/>
        <v>#DIV/0!</v>
      </c>
      <c r="AM182" s="20" t="e">
        <f t="shared" si="39"/>
        <v>#DIV/0!</v>
      </c>
      <c r="AN182" s="4" t="e">
        <f t="shared" si="23"/>
        <v>#DIV/0!</v>
      </c>
      <c r="AO182" s="20" t="e">
        <f t="shared" si="40"/>
        <v>#DIV/0!</v>
      </c>
      <c r="AP182" s="20" t="e">
        <f t="shared" si="41"/>
        <v>#DIV/0!</v>
      </c>
      <c r="AQ182" s="20" t="e">
        <f t="shared" si="42"/>
        <v>#DIV/0!</v>
      </c>
      <c r="AR182" s="20" t="e">
        <f t="shared" si="43"/>
        <v>#DIV/0!</v>
      </c>
      <c r="AS182" s="20" t="e">
        <f t="shared" si="44"/>
        <v>#DIV/0!</v>
      </c>
      <c r="AT182" s="20" t="e">
        <f t="shared" si="44"/>
        <v>#DIV/0!</v>
      </c>
      <c r="AU182" s="20" t="e">
        <f t="shared" si="44"/>
        <v>#DIV/0!</v>
      </c>
      <c r="AV182" s="20" t="e">
        <f t="shared" ref="AV182" si="148">AV55-$BJ55</f>
        <v>#DIV/0!</v>
      </c>
      <c r="AW182" s="20" t="e">
        <f t="shared" si="52"/>
        <v>#DIV/0!</v>
      </c>
      <c r="AX182" s="20" t="e">
        <f t="shared" si="45"/>
        <v>#DIV/0!</v>
      </c>
      <c r="AY182" s="20" t="e">
        <f t="shared" si="46"/>
        <v>#DIV/0!</v>
      </c>
      <c r="AZ182" s="4"/>
      <c r="BA182" s="4"/>
      <c r="BB182" s="4"/>
      <c r="BC182" s="4"/>
      <c r="BD182" s="4"/>
      <c r="BE182" s="4"/>
      <c r="BF182" s="4"/>
      <c r="BG182" s="4"/>
      <c r="BH182" s="4"/>
      <c r="BI182" s="4"/>
      <c r="BJ182" s="5" t="e">
        <f t="shared" si="47"/>
        <v>#DIV/0!</v>
      </c>
      <c r="BK182" s="6"/>
    </row>
    <row r="183" spans="1:63">
      <c r="A183">
        <v>28</v>
      </c>
      <c r="B183" s="4" t="e">
        <f t="shared" ref="B183:C183" si="149">B56-$AE56</f>
        <v>#DIV/0!</v>
      </c>
      <c r="C183" s="4" t="e">
        <f t="shared" si="149"/>
        <v>#DIV/0!</v>
      </c>
      <c r="D183" s="4" t="e">
        <f t="shared" ref="D183:G183" si="150">D56-$AE56</f>
        <v>#DIV/0!</v>
      </c>
      <c r="E183" s="4" t="e">
        <f t="shared" si="150"/>
        <v>#DIV/0!</v>
      </c>
      <c r="F183" s="4" t="e">
        <f t="shared" si="150"/>
        <v>#DIV/0!</v>
      </c>
      <c r="G183" s="4" t="e">
        <f t="shared" si="150"/>
        <v>#DIV/0!</v>
      </c>
      <c r="H183" s="20" t="e">
        <f t="shared" si="26"/>
        <v>#DIV/0!</v>
      </c>
      <c r="I183" s="19" t="e">
        <f t="shared" si="27"/>
        <v>#DIV/0!</v>
      </c>
      <c r="J183" s="20" t="e">
        <f t="shared" si="28"/>
        <v>#DIV/0!</v>
      </c>
      <c r="K183" s="20" t="e">
        <f t="shared" si="29"/>
        <v>#DIV/0!</v>
      </c>
      <c r="L183" s="20" t="e">
        <f t="shared" si="30"/>
        <v>#DIV/0!</v>
      </c>
      <c r="M183" s="20" t="e">
        <f t="shared" si="31"/>
        <v>#DIV/0!</v>
      </c>
      <c r="N183" s="20" t="e">
        <f t="shared" si="32"/>
        <v>#DIV/0!</v>
      </c>
      <c r="O183" s="20" t="e">
        <f t="shared" si="32"/>
        <v>#DIV/0!</v>
      </c>
      <c r="P183" s="20" t="e">
        <f t="shared" si="34"/>
        <v>#DIV/0!</v>
      </c>
      <c r="Q183" s="20" t="e">
        <f t="shared" si="34"/>
        <v>#DIV/0!</v>
      </c>
      <c r="R183" s="20" t="e">
        <f t="shared" si="35"/>
        <v>#DIV/0!</v>
      </c>
      <c r="S183" s="20" t="e">
        <f t="shared" si="21"/>
        <v>#DIV/0!</v>
      </c>
      <c r="T183" s="20" t="e">
        <f t="shared" si="36"/>
        <v>#DIV/0!</v>
      </c>
      <c r="U183" s="4"/>
      <c r="V183" s="4"/>
      <c r="W183" s="4"/>
      <c r="X183" s="4"/>
      <c r="Y183" s="4"/>
      <c r="Z183" s="4"/>
      <c r="AA183" s="4"/>
      <c r="AB183" s="4"/>
      <c r="AC183" s="4"/>
      <c r="AD183" s="4"/>
      <c r="AE183" s="5" t="e">
        <f t="shared" si="37"/>
        <v>#DIV/0!</v>
      </c>
      <c r="AF183" s="6"/>
      <c r="AG183" s="4" t="e">
        <f t="shared" ref="AG183:AL183" si="151">AG56-$BJ56</f>
        <v>#DIV/0!</v>
      </c>
      <c r="AH183" s="4" t="e">
        <f t="shared" si="151"/>
        <v>#DIV/0!</v>
      </c>
      <c r="AI183" s="4" t="e">
        <f t="shared" si="151"/>
        <v>#DIV/0!</v>
      </c>
      <c r="AJ183" s="4" t="e">
        <f t="shared" si="151"/>
        <v>#DIV/0!</v>
      </c>
      <c r="AK183" s="4" t="e">
        <f t="shared" si="151"/>
        <v>#DIV/0!</v>
      </c>
      <c r="AL183" s="4" t="e">
        <f t="shared" si="151"/>
        <v>#DIV/0!</v>
      </c>
      <c r="AM183" s="20" t="e">
        <f t="shared" si="39"/>
        <v>#DIV/0!</v>
      </c>
      <c r="AN183" s="4" t="e">
        <f t="shared" si="23"/>
        <v>#DIV/0!</v>
      </c>
      <c r="AO183" s="20" t="e">
        <f t="shared" si="40"/>
        <v>#DIV/0!</v>
      </c>
      <c r="AP183" s="20" t="e">
        <f t="shared" si="41"/>
        <v>#DIV/0!</v>
      </c>
      <c r="AQ183" s="20" t="e">
        <f t="shared" si="42"/>
        <v>#DIV/0!</v>
      </c>
      <c r="AR183" s="20" t="e">
        <f t="shared" si="43"/>
        <v>#DIV/0!</v>
      </c>
      <c r="AS183" s="20" t="e">
        <f t="shared" si="44"/>
        <v>#DIV/0!</v>
      </c>
      <c r="AT183" s="20" t="e">
        <f t="shared" si="44"/>
        <v>#DIV/0!</v>
      </c>
      <c r="AU183" s="20" t="e">
        <f t="shared" si="44"/>
        <v>#DIV/0!</v>
      </c>
      <c r="AV183" s="20" t="e">
        <f t="shared" ref="AV183" si="152">AV56-$BJ56</f>
        <v>#DIV/0!</v>
      </c>
      <c r="AW183" s="20" t="e">
        <f t="shared" si="52"/>
        <v>#DIV/0!</v>
      </c>
      <c r="AX183" s="20" t="e">
        <f t="shared" si="45"/>
        <v>#DIV/0!</v>
      </c>
      <c r="AY183" s="20" t="e">
        <f t="shared" si="46"/>
        <v>#DIV/0!</v>
      </c>
      <c r="AZ183" s="4"/>
      <c r="BA183" s="4"/>
      <c r="BB183" s="4"/>
      <c r="BC183" s="4"/>
      <c r="BD183" s="4"/>
      <c r="BE183" s="4"/>
      <c r="BF183" s="4"/>
      <c r="BG183" s="4"/>
      <c r="BH183" s="4"/>
      <c r="BI183" s="4"/>
      <c r="BJ183" s="5" t="e">
        <f t="shared" si="47"/>
        <v>#DIV/0!</v>
      </c>
      <c r="BK183" s="6"/>
    </row>
    <row r="184" spans="1:63">
      <c r="A184">
        <v>29</v>
      </c>
      <c r="B184" s="4" t="e">
        <f t="shared" ref="B184:C184" si="153">B57-$AE57</f>
        <v>#DIV/0!</v>
      </c>
      <c r="C184" s="4" t="e">
        <f t="shared" si="153"/>
        <v>#DIV/0!</v>
      </c>
      <c r="D184" s="4" t="e">
        <f t="shared" ref="D184:G184" si="154">D57-$AE57</f>
        <v>#DIV/0!</v>
      </c>
      <c r="E184" s="4" t="e">
        <f t="shared" si="154"/>
        <v>#DIV/0!</v>
      </c>
      <c r="F184" s="4" t="e">
        <f t="shared" si="154"/>
        <v>#DIV/0!</v>
      </c>
      <c r="G184" s="4" t="e">
        <f t="shared" si="154"/>
        <v>#DIV/0!</v>
      </c>
      <c r="H184" s="20" t="e">
        <f t="shared" si="26"/>
        <v>#DIV/0!</v>
      </c>
      <c r="I184" s="19" t="e">
        <f t="shared" si="27"/>
        <v>#DIV/0!</v>
      </c>
      <c r="J184" s="20" t="e">
        <f t="shared" si="28"/>
        <v>#DIV/0!</v>
      </c>
      <c r="K184" s="20" t="e">
        <f t="shared" si="29"/>
        <v>#DIV/0!</v>
      </c>
      <c r="L184" s="20" t="e">
        <f t="shared" si="30"/>
        <v>#DIV/0!</v>
      </c>
      <c r="M184" s="20" t="e">
        <f t="shared" si="31"/>
        <v>#DIV/0!</v>
      </c>
      <c r="N184" s="20" t="e">
        <f t="shared" si="32"/>
        <v>#DIV/0!</v>
      </c>
      <c r="O184" s="20" t="e">
        <f t="shared" si="32"/>
        <v>#DIV/0!</v>
      </c>
      <c r="P184" s="20" t="e">
        <f t="shared" si="34"/>
        <v>#DIV/0!</v>
      </c>
      <c r="Q184" s="20" t="e">
        <f t="shared" si="34"/>
        <v>#DIV/0!</v>
      </c>
      <c r="R184" s="20" t="e">
        <f t="shared" si="35"/>
        <v>#DIV/0!</v>
      </c>
      <c r="S184" s="20" t="e">
        <f t="shared" si="21"/>
        <v>#DIV/0!</v>
      </c>
      <c r="T184" s="20" t="e">
        <f t="shared" si="36"/>
        <v>#DIV/0!</v>
      </c>
      <c r="U184" s="4"/>
      <c r="V184" s="4"/>
      <c r="W184" s="4"/>
      <c r="X184" s="4"/>
      <c r="Y184" s="4"/>
      <c r="Z184" s="4"/>
      <c r="AA184" s="4"/>
      <c r="AB184" s="4"/>
      <c r="AC184" s="4"/>
      <c r="AD184" s="4"/>
      <c r="AE184" s="5" t="e">
        <f t="shared" si="37"/>
        <v>#DIV/0!</v>
      </c>
      <c r="AF184" s="6"/>
      <c r="AG184" s="4" t="e">
        <f t="shared" ref="AG184:AL184" si="155">AG57-$BJ57</f>
        <v>#DIV/0!</v>
      </c>
      <c r="AH184" s="4" t="e">
        <f t="shared" si="155"/>
        <v>#DIV/0!</v>
      </c>
      <c r="AI184" s="4" t="e">
        <f t="shared" si="155"/>
        <v>#DIV/0!</v>
      </c>
      <c r="AJ184" s="4" t="e">
        <f t="shared" si="155"/>
        <v>#DIV/0!</v>
      </c>
      <c r="AK184" s="4" t="e">
        <f t="shared" si="155"/>
        <v>#DIV/0!</v>
      </c>
      <c r="AL184" s="4" t="e">
        <f t="shared" si="155"/>
        <v>#DIV/0!</v>
      </c>
      <c r="AM184" s="20" t="e">
        <f t="shared" si="39"/>
        <v>#DIV/0!</v>
      </c>
      <c r="AN184" s="4" t="e">
        <f t="shared" si="23"/>
        <v>#DIV/0!</v>
      </c>
      <c r="AO184" s="20" t="e">
        <f t="shared" si="40"/>
        <v>#DIV/0!</v>
      </c>
      <c r="AP184" s="20" t="e">
        <f t="shared" si="41"/>
        <v>#DIV/0!</v>
      </c>
      <c r="AQ184" s="20" t="e">
        <f t="shared" si="42"/>
        <v>#DIV/0!</v>
      </c>
      <c r="AR184" s="20" t="e">
        <f t="shared" si="43"/>
        <v>#DIV/0!</v>
      </c>
      <c r="AS184" s="20" t="e">
        <f t="shared" si="44"/>
        <v>#DIV/0!</v>
      </c>
      <c r="AT184" s="20" t="e">
        <f t="shared" si="44"/>
        <v>#DIV/0!</v>
      </c>
      <c r="AU184" s="20" t="e">
        <f t="shared" si="44"/>
        <v>#DIV/0!</v>
      </c>
      <c r="AV184" s="20" t="e">
        <f t="shared" ref="AV184" si="156">AV57-$BJ57</f>
        <v>#DIV/0!</v>
      </c>
      <c r="AW184" s="20" t="e">
        <f t="shared" si="52"/>
        <v>#DIV/0!</v>
      </c>
      <c r="AX184" s="20" t="e">
        <f t="shared" si="45"/>
        <v>#DIV/0!</v>
      </c>
      <c r="AY184" s="20" t="e">
        <f t="shared" si="46"/>
        <v>#DIV/0!</v>
      </c>
      <c r="AZ184" s="4"/>
      <c r="BA184" s="4"/>
      <c r="BB184" s="4"/>
      <c r="BC184" s="4"/>
      <c r="BD184" s="4"/>
      <c r="BE184" s="4"/>
      <c r="BF184" s="4"/>
      <c r="BG184" s="4"/>
      <c r="BH184" s="4"/>
      <c r="BI184" s="4"/>
      <c r="BJ184" s="5" t="e">
        <f t="shared" si="47"/>
        <v>#DIV/0!</v>
      </c>
      <c r="BK184" s="6"/>
    </row>
    <row r="185" spans="1:63">
      <c r="A185">
        <v>30</v>
      </c>
      <c r="B185" s="4" t="e">
        <f t="shared" ref="B185:C185" si="157">B58-$AE58</f>
        <v>#DIV/0!</v>
      </c>
      <c r="C185" s="4" t="e">
        <f t="shared" si="157"/>
        <v>#DIV/0!</v>
      </c>
      <c r="D185" s="4" t="e">
        <f t="shared" ref="D185:G185" si="158">D58-$AE58</f>
        <v>#DIV/0!</v>
      </c>
      <c r="E185" s="4" t="e">
        <f t="shared" si="158"/>
        <v>#DIV/0!</v>
      </c>
      <c r="F185" s="4" t="e">
        <f t="shared" si="158"/>
        <v>#DIV/0!</v>
      </c>
      <c r="G185" s="4" t="e">
        <f t="shared" si="158"/>
        <v>#DIV/0!</v>
      </c>
      <c r="H185" s="20" t="e">
        <f t="shared" si="26"/>
        <v>#DIV/0!</v>
      </c>
      <c r="I185" s="19" t="e">
        <f t="shared" si="27"/>
        <v>#DIV/0!</v>
      </c>
      <c r="J185" s="20" t="e">
        <f t="shared" si="28"/>
        <v>#DIV/0!</v>
      </c>
      <c r="K185" s="20" t="e">
        <f t="shared" si="29"/>
        <v>#DIV/0!</v>
      </c>
      <c r="L185" s="20" t="e">
        <f t="shared" si="30"/>
        <v>#DIV/0!</v>
      </c>
      <c r="M185" s="20" t="e">
        <f t="shared" si="31"/>
        <v>#DIV/0!</v>
      </c>
      <c r="N185" s="20" t="e">
        <f t="shared" si="32"/>
        <v>#DIV/0!</v>
      </c>
      <c r="O185" s="20" t="e">
        <f t="shared" si="32"/>
        <v>#DIV/0!</v>
      </c>
      <c r="P185" s="20" t="e">
        <f t="shared" si="34"/>
        <v>#DIV/0!</v>
      </c>
      <c r="Q185" s="20" t="e">
        <f t="shared" si="34"/>
        <v>#DIV/0!</v>
      </c>
      <c r="R185" s="20" t="e">
        <f t="shared" si="35"/>
        <v>#DIV/0!</v>
      </c>
      <c r="S185" s="20" t="e">
        <f t="shared" si="21"/>
        <v>#DIV/0!</v>
      </c>
      <c r="T185" s="20" t="e">
        <f t="shared" si="36"/>
        <v>#DIV/0!</v>
      </c>
      <c r="U185" s="4"/>
      <c r="V185" s="4"/>
      <c r="W185" s="4"/>
      <c r="X185" s="4"/>
      <c r="Y185" s="4"/>
      <c r="Z185" s="4"/>
      <c r="AA185" s="4"/>
      <c r="AB185" s="4"/>
      <c r="AC185" s="4"/>
      <c r="AD185" s="4"/>
      <c r="AE185" s="5" t="e">
        <f t="shared" si="37"/>
        <v>#DIV/0!</v>
      </c>
      <c r="AF185" s="6"/>
      <c r="AG185" s="4" t="e">
        <f t="shared" ref="AG185:AL185" si="159">AG58-$BJ58</f>
        <v>#DIV/0!</v>
      </c>
      <c r="AH185" s="4" t="e">
        <f t="shared" si="159"/>
        <v>#DIV/0!</v>
      </c>
      <c r="AI185" s="4" t="e">
        <f t="shared" si="159"/>
        <v>#DIV/0!</v>
      </c>
      <c r="AJ185" s="4" t="e">
        <f t="shared" si="159"/>
        <v>#DIV/0!</v>
      </c>
      <c r="AK185" s="4" t="e">
        <f t="shared" si="159"/>
        <v>#DIV/0!</v>
      </c>
      <c r="AL185" s="4" t="e">
        <f t="shared" si="159"/>
        <v>#DIV/0!</v>
      </c>
      <c r="AM185" s="20" t="e">
        <f t="shared" si="39"/>
        <v>#DIV/0!</v>
      </c>
      <c r="AN185" s="4" t="e">
        <f t="shared" si="23"/>
        <v>#DIV/0!</v>
      </c>
      <c r="AO185" s="20" t="e">
        <f t="shared" si="40"/>
        <v>#DIV/0!</v>
      </c>
      <c r="AP185" s="20" t="e">
        <f t="shared" si="41"/>
        <v>#DIV/0!</v>
      </c>
      <c r="AQ185" s="20" t="e">
        <f t="shared" si="42"/>
        <v>#DIV/0!</v>
      </c>
      <c r="AR185" s="20" t="e">
        <f t="shared" si="43"/>
        <v>#DIV/0!</v>
      </c>
      <c r="AS185" s="20" t="e">
        <f t="shared" si="44"/>
        <v>#DIV/0!</v>
      </c>
      <c r="AT185" s="20" t="e">
        <f t="shared" si="44"/>
        <v>#DIV/0!</v>
      </c>
      <c r="AU185" s="20" t="e">
        <f t="shared" si="44"/>
        <v>#DIV/0!</v>
      </c>
      <c r="AV185" s="20" t="e">
        <f t="shared" ref="AV185" si="160">AV58-$BJ58</f>
        <v>#DIV/0!</v>
      </c>
      <c r="AW185" s="20" t="e">
        <f t="shared" si="52"/>
        <v>#DIV/0!</v>
      </c>
      <c r="AX185" s="20" t="e">
        <f t="shared" si="45"/>
        <v>#DIV/0!</v>
      </c>
      <c r="AY185" s="20" t="e">
        <f t="shared" si="46"/>
        <v>#DIV/0!</v>
      </c>
      <c r="AZ185" s="4"/>
      <c r="BA185" s="4"/>
      <c r="BB185" s="4"/>
      <c r="BC185" s="4"/>
      <c r="BD185" s="4"/>
      <c r="BE185" s="4"/>
      <c r="BF185" s="4"/>
      <c r="BG185" s="4"/>
      <c r="BH185" s="4"/>
      <c r="BI185" s="4"/>
      <c r="BJ185" s="5" t="e">
        <f t="shared" si="47"/>
        <v>#DIV/0!</v>
      </c>
      <c r="BK185" s="6"/>
    </row>
    <row r="186" spans="1:63">
      <c r="A186">
        <v>31</v>
      </c>
      <c r="B186" s="4" t="e">
        <f t="shared" ref="B186:C186" si="161">B59-$AE59</f>
        <v>#DIV/0!</v>
      </c>
      <c r="C186" s="4" t="e">
        <f t="shared" si="161"/>
        <v>#DIV/0!</v>
      </c>
      <c r="D186" s="4" t="e">
        <f t="shared" ref="D186:G186" si="162">D59-$AE59</f>
        <v>#DIV/0!</v>
      </c>
      <c r="E186" s="4" t="e">
        <f t="shared" si="162"/>
        <v>#DIV/0!</v>
      </c>
      <c r="F186" s="4" t="e">
        <f t="shared" si="162"/>
        <v>#DIV/0!</v>
      </c>
      <c r="G186" s="4" t="e">
        <f t="shared" si="162"/>
        <v>#DIV/0!</v>
      </c>
      <c r="H186" s="20" t="e">
        <f t="shared" si="26"/>
        <v>#DIV/0!</v>
      </c>
      <c r="I186" s="19" t="e">
        <f t="shared" si="27"/>
        <v>#DIV/0!</v>
      </c>
      <c r="J186" s="20" t="e">
        <f t="shared" si="28"/>
        <v>#DIV/0!</v>
      </c>
      <c r="K186" s="20" t="e">
        <f t="shared" si="29"/>
        <v>#DIV/0!</v>
      </c>
      <c r="L186" s="20" t="e">
        <f t="shared" si="30"/>
        <v>#DIV/0!</v>
      </c>
      <c r="M186" s="20" t="e">
        <f t="shared" si="31"/>
        <v>#DIV/0!</v>
      </c>
      <c r="N186" s="20" t="e">
        <f t="shared" si="32"/>
        <v>#DIV/0!</v>
      </c>
      <c r="O186" s="20" t="e">
        <f t="shared" si="32"/>
        <v>#DIV/0!</v>
      </c>
      <c r="P186" s="20" t="e">
        <f t="shared" si="34"/>
        <v>#DIV/0!</v>
      </c>
      <c r="Q186" s="20" t="e">
        <f t="shared" si="34"/>
        <v>#DIV/0!</v>
      </c>
      <c r="R186" s="20" t="e">
        <f t="shared" si="35"/>
        <v>#DIV/0!</v>
      </c>
      <c r="S186" s="20" t="e">
        <f t="shared" si="21"/>
        <v>#DIV/0!</v>
      </c>
      <c r="T186" s="20" t="e">
        <f t="shared" si="36"/>
        <v>#DIV/0!</v>
      </c>
      <c r="U186" s="4"/>
      <c r="V186" s="4"/>
      <c r="W186" s="4"/>
      <c r="X186" s="4"/>
      <c r="Y186" s="4"/>
      <c r="Z186" s="4"/>
      <c r="AA186" s="4"/>
      <c r="AB186" s="4"/>
      <c r="AC186" s="4"/>
      <c r="AD186" s="4"/>
      <c r="AE186" s="5" t="e">
        <f t="shared" si="37"/>
        <v>#DIV/0!</v>
      </c>
      <c r="AF186" s="6"/>
      <c r="AG186" s="4" t="e">
        <f t="shared" ref="AG186:AL186" si="163">AG59-$BJ59</f>
        <v>#DIV/0!</v>
      </c>
      <c r="AH186" s="4" t="e">
        <f t="shared" si="163"/>
        <v>#DIV/0!</v>
      </c>
      <c r="AI186" s="4" t="e">
        <f t="shared" si="163"/>
        <v>#DIV/0!</v>
      </c>
      <c r="AJ186" s="4" t="e">
        <f t="shared" si="163"/>
        <v>#DIV/0!</v>
      </c>
      <c r="AK186" s="4" t="e">
        <f t="shared" si="163"/>
        <v>#DIV/0!</v>
      </c>
      <c r="AL186" s="4" t="e">
        <f t="shared" si="163"/>
        <v>#DIV/0!</v>
      </c>
      <c r="AM186" s="20" t="e">
        <f t="shared" si="39"/>
        <v>#DIV/0!</v>
      </c>
      <c r="AN186" s="4" t="e">
        <f t="shared" si="23"/>
        <v>#DIV/0!</v>
      </c>
      <c r="AO186" s="20" t="e">
        <f t="shared" si="40"/>
        <v>#DIV/0!</v>
      </c>
      <c r="AP186" s="20" t="e">
        <f t="shared" si="41"/>
        <v>#DIV/0!</v>
      </c>
      <c r="AQ186" s="20" t="e">
        <f t="shared" si="42"/>
        <v>#DIV/0!</v>
      </c>
      <c r="AR186" s="20" t="e">
        <f t="shared" si="43"/>
        <v>#DIV/0!</v>
      </c>
      <c r="AS186" s="20" t="e">
        <f t="shared" si="44"/>
        <v>#DIV/0!</v>
      </c>
      <c r="AT186" s="20" t="e">
        <f t="shared" si="44"/>
        <v>#DIV/0!</v>
      </c>
      <c r="AU186" s="20" t="e">
        <f t="shared" si="44"/>
        <v>#DIV/0!</v>
      </c>
      <c r="AV186" s="20" t="e">
        <f t="shared" ref="AV186" si="164">AV59-$BJ59</f>
        <v>#DIV/0!</v>
      </c>
      <c r="AW186" s="20" t="e">
        <f t="shared" si="52"/>
        <v>#DIV/0!</v>
      </c>
      <c r="AX186" s="20" t="e">
        <f t="shared" si="45"/>
        <v>#DIV/0!</v>
      </c>
      <c r="AY186" s="20" t="e">
        <f t="shared" si="46"/>
        <v>#DIV/0!</v>
      </c>
      <c r="AZ186" s="4"/>
      <c r="BA186" s="4"/>
      <c r="BB186" s="4"/>
      <c r="BC186" s="4"/>
      <c r="BD186" s="4"/>
      <c r="BE186" s="4"/>
      <c r="BF186" s="4"/>
      <c r="BG186" s="4"/>
      <c r="BH186" s="4"/>
      <c r="BI186" s="4"/>
      <c r="BJ186" s="5" t="e">
        <f t="shared" si="47"/>
        <v>#DIV/0!</v>
      </c>
      <c r="BK186" s="6"/>
    </row>
    <row r="187" spans="1:63">
      <c r="A187">
        <v>32</v>
      </c>
      <c r="B187" s="4" t="e">
        <f t="shared" ref="B187:C187" si="165">B60-$AE60</f>
        <v>#DIV/0!</v>
      </c>
      <c r="C187" s="4" t="e">
        <f t="shared" si="165"/>
        <v>#DIV/0!</v>
      </c>
      <c r="D187" s="4" t="e">
        <f t="shared" ref="D187:G187" si="166">D60-$AE60</f>
        <v>#DIV/0!</v>
      </c>
      <c r="E187" s="4" t="e">
        <f t="shared" si="166"/>
        <v>#DIV/0!</v>
      </c>
      <c r="F187" s="4" t="e">
        <f t="shared" si="166"/>
        <v>#DIV/0!</v>
      </c>
      <c r="G187" s="4" t="e">
        <f t="shared" si="166"/>
        <v>#DIV/0!</v>
      </c>
      <c r="H187" s="20" t="e">
        <f t="shared" si="26"/>
        <v>#DIV/0!</v>
      </c>
      <c r="I187" s="19" t="e">
        <f t="shared" si="27"/>
        <v>#DIV/0!</v>
      </c>
      <c r="J187" s="20" t="e">
        <f t="shared" si="28"/>
        <v>#DIV/0!</v>
      </c>
      <c r="K187" s="20" t="e">
        <f t="shared" si="29"/>
        <v>#DIV/0!</v>
      </c>
      <c r="L187" s="20" t="e">
        <f t="shared" si="30"/>
        <v>#DIV/0!</v>
      </c>
      <c r="M187" s="20" t="e">
        <f t="shared" si="31"/>
        <v>#DIV/0!</v>
      </c>
      <c r="N187" s="20" t="e">
        <f t="shared" si="32"/>
        <v>#DIV/0!</v>
      </c>
      <c r="O187" s="20" t="e">
        <f t="shared" si="32"/>
        <v>#DIV/0!</v>
      </c>
      <c r="P187" s="20" t="e">
        <f t="shared" si="34"/>
        <v>#DIV/0!</v>
      </c>
      <c r="Q187" s="20" t="e">
        <f t="shared" si="34"/>
        <v>#DIV/0!</v>
      </c>
      <c r="R187" s="20" t="e">
        <f t="shared" si="35"/>
        <v>#DIV/0!</v>
      </c>
      <c r="S187" s="20" t="e">
        <f t="shared" si="21"/>
        <v>#DIV/0!</v>
      </c>
      <c r="T187" s="20" t="e">
        <f t="shared" si="36"/>
        <v>#DIV/0!</v>
      </c>
      <c r="U187" s="4"/>
      <c r="V187" s="4"/>
      <c r="W187" s="4"/>
      <c r="X187" s="4"/>
      <c r="Y187" s="4"/>
      <c r="Z187" s="4"/>
      <c r="AA187" s="4"/>
      <c r="AB187" s="4"/>
      <c r="AC187" s="4"/>
      <c r="AD187" s="4"/>
      <c r="AE187" s="5" t="e">
        <f t="shared" si="37"/>
        <v>#DIV/0!</v>
      </c>
      <c r="AF187" s="6"/>
      <c r="AG187" s="4" t="e">
        <f t="shared" ref="AG187:AL187" si="167">AG60-$BJ60</f>
        <v>#DIV/0!</v>
      </c>
      <c r="AH187" s="4" t="e">
        <f t="shared" si="167"/>
        <v>#DIV/0!</v>
      </c>
      <c r="AI187" s="4" t="e">
        <f t="shared" si="167"/>
        <v>#DIV/0!</v>
      </c>
      <c r="AJ187" s="4" t="e">
        <f t="shared" si="167"/>
        <v>#DIV/0!</v>
      </c>
      <c r="AK187" s="4" t="e">
        <f t="shared" si="167"/>
        <v>#DIV/0!</v>
      </c>
      <c r="AL187" s="4" t="e">
        <f t="shared" si="167"/>
        <v>#DIV/0!</v>
      </c>
      <c r="AM187" s="20" t="e">
        <f t="shared" si="39"/>
        <v>#DIV/0!</v>
      </c>
      <c r="AN187" s="4" t="e">
        <f t="shared" si="23"/>
        <v>#DIV/0!</v>
      </c>
      <c r="AO187" s="20" t="e">
        <f t="shared" si="40"/>
        <v>#DIV/0!</v>
      </c>
      <c r="AP187" s="20" t="e">
        <f t="shared" si="41"/>
        <v>#DIV/0!</v>
      </c>
      <c r="AQ187" s="20" t="e">
        <f t="shared" si="42"/>
        <v>#DIV/0!</v>
      </c>
      <c r="AR187" s="20" t="e">
        <f t="shared" si="43"/>
        <v>#DIV/0!</v>
      </c>
      <c r="AS187" s="20" t="e">
        <f t="shared" si="44"/>
        <v>#DIV/0!</v>
      </c>
      <c r="AT187" s="20" t="e">
        <f t="shared" si="44"/>
        <v>#DIV/0!</v>
      </c>
      <c r="AU187" s="20" t="e">
        <f t="shared" si="44"/>
        <v>#DIV/0!</v>
      </c>
      <c r="AV187" s="20" t="e">
        <f t="shared" ref="AV187" si="168">AV60-$BJ60</f>
        <v>#DIV/0!</v>
      </c>
      <c r="AW187" s="20" t="e">
        <f t="shared" si="52"/>
        <v>#DIV/0!</v>
      </c>
      <c r="AX187" s="20" t="e">
        <f t="shared" si="45"/>
        <v>#DIV/0!</v>
      </c>
      <c r="AY187" s="20" t="e">
        <f t="shared" si="46"/>
        <v>#DIV/0!</v>
      </c>
      <c r="AZ187" s="4"/>
      <c r="BA187" s="4"/>
      <c r="BB187" s="4"/>
      <c r="BC187" s="4"/>
      <c r="BD187" s="4"/>
      <c r="BE187" s="4"/>
      <c r="BF187" s="4"/>
      <c r="BG187" s="4"/>
      <c r="BH187" s="4"/>
      <c r="BI187" s="4"/>
      <c r="BJ187" s="5" t="e">
        <f t="shared" si="47"/>
        <v>#DIV/0!</v>
      </c>
      <c r="BK187" s="6"/>
    </row>
    <row r="188" spans="1:63">
      <c r="A188">
        <v>33</v>
      </c>
      <c r="B188" s="4" t="e">
        <f t="shared" ref="B188:C188" si="169">B61-$AE61</f>
        <v>#DIV/0!</v>
      </c>
      <c r="C188" s="4" t="e">
        <f t="shared" si="169"/>
        <v>#DIV/0!</v>
      </c>
      <c r="D188" s="4" t="e">
        <f t="shared" ref="D188:G188" si="170">D61-$AE61</f>
        <v>#DIV/0!</v>
      </c>
      <c r="E188" s="4" t="e">
        <f t="shared" si="170"/>
        <v>#DIV/0!</v>
      </c>
      <c r="F188" s="4" t="e">
        <f t="shared" si="170"/>
        <v>#DIV/0!</v>
      </c>
      <c r="G188" s="4" t="e">
        <f t="shared" si="170"/>
        <v>#DIV/0!</v>
      </c>
      <c r="H188" s="20" t="e">
        <f t="shared" si="26"/>
        <v>#DIV/0!</v>
      </c>
      <c r="I188" s="19" t="e">
        <f t="shared" si="27"/>
        <v>#DIV/0!</v>
      </c>
      <c r="J188" s="20" t="e">
        <f t="shared" si="28"/>
        <v>#DIV/0!</v>
      </c>
      <c r="K188" s="20" t="e">
        <f t="shared" si="29"/>
        <v>#DIV/0!</v>
      </c>
      <c r="L188" s="20" t="e">
        <f t="shared" si="30"/>
        <v>#DIV/0!</v>
      </c>
      <c r="M188" s="20" t="e">
        <f t="shared" si="31"/>
        <v>#DIV/0!</v>
      </c>
      <c r="N188" s="20" t="e">
        <f t="shared" si="32"/>
        <v>#DIV/0!</v>
      </c>
      <c r="O188" s="20" t="e">
        <f t="shared" si="32"/>
        <v>#DIV/0!</v>
      </c>
      <c r="P188" s="20" t="e">
        <f t="shared" si="34"/>
        <v>#DIV/0!</v>
      </c>
      <c r="Q188" s="20" t="e">
        <f t="shared" si="34"/>
        <v>#DIV/0!</v>
      </c>
      <c r="R188" s="20" t="e">
        <f t="shared" si="35"/>
        <v>#DIV/0!</v>
      </c>
      <c r="S188" s="20" t="e">
        <f t="shared" ref="S188:S219" si="171">S61-$AE61</f>
        <v>#DIV/0!</v>
      </c>
      <c r="T188" s="20" t="e">
        <f t="shared" si="36"/>
        <v>#DIV/0!</v>
      </c>
      <c r="U188" s="4"/>
      <c r="V188" s="4"/>
      <c r="W188" s="4"/>
      <c r="X188" s="4"/>
      <c r="Y188" s="4"/>
      <c r="Z188" s="4"/>
      <c r="AA188" s="4"/>
      <c r="AB188" s="4"/>
      <c r="AC188" s="4"/>
      <c r="AD188" s="4"/>
      <c r="AE188" s="5" t="e">
        <f t="shared" si="37"/>
        <v>#DIV/0!</v>
      </c>
      <c r="AF188" s="6"/>
      <c r="AG188" s="4" t="e">
        <f t="shared" ref="AG188:AL188" si="172">AG61-$BJ61</f>
        <v>#DIV/0!</v>
      </c>
      <c r="AH188" s="4" t="e">
        <f t="shared" si="172"/>
        <v>#DIV/0!</v>
      </c>
      <c r="AI188" s="4" t="e">
        <f t="shared" si="172"/>
        <v>#DIV/0!</v>
      </c>
      <c r="AJ188" s="4" t="e">
        <f t="shared" si="172"/>
        <v>#DIV/0!</v>
      </c>
      <c r="AK188" s="4" t="e">
        <f t="shared" si="172"/>
        <v>#DIV/0!</v>
      </c>
      <c r="AL188" s="4" t="e">
        <f t="shared" si="172"/>
        <v>#DIV/0!</v>
      </c>
      <c r="AM188" s="20" t="e">
        <f t="shared" si="39"/>
        <v>#DIV/0!</v>
      </c>
      <c r="AN188" s="4" t="e">
        <f t="shared" si="23"/>
        <v>#DIV/0!</v>
      </c>
      <c r="AO188" s="20" t="e">
        <f t="shared" si="40"/>
        <v>#DIV/0!</v>
      </c>
      <c r="AP188" s="20" t="e">
        <f t="shared" si="41"/>
        <v>#DIV/0!</v>
      </c>
      <c r="AQ188" s="20" t="e">
        <f t="shared" si="42"/>
        <v>#DIV/0!</v>
      </c>
      <c r="AR188" s="20" t="e">
        <f t="shared" si="43"/>
        <v>#DIV/0!</v>
      </c>
      <c r="AS188" s="20" t="e">
        <f t="shared" si="44"/>
        <v>#DIV/0!</v>
      </c>
      <c r="AT188" s="20" t="e">
        <f t="shared" si="44"/>
        <v>#DIV/0!</v>
      </c>
      <c r="AU188" s="20" t="e">
        <f t="shared" si="44"/>
        <v>#DIV/0!</v>
      </c>
      <c r="AV188" s="20" t="e">
        <f t="shared" ref="AV188" si="173">AV61-$BJ61</f>
        <v>#DIV/0!</v>
      </c>
      <c r="AW188" s="20" t="e">
        <f t="shared" si="52"/>
        <v>#DIV/0!</v>
      </c>
      <c r="AX188" s="20" t="e">
        <f t="shared" si="45"/>
        <v>#DIV/0!</v>
      </c>
      <c r="AY188" s="20" t="e">
        <f t="shared" si="46"/>
        <v>#DIV/0!</v>
      </c>
      <c r="AZ188" s="4"/>
      <c r="BA188" s="4"/>
      <c r="BB188" s="4"/>
      <c r="BC188" s="4"/>
      <c r="BD188" s="4"/>
      <c r="BE188" s="4"/>
      <c r="BF188" s="4"/>
      <c r="BG188" s="4"/>
      <c r="BH188" s="4"/>
      <c r="BI188" s="4"/>
      <c r="BJ188" s="5" t="e">
        <f t="shared" si="47"/>
        <v>#DIV/0!</v>
      </c>
      <c r="BK188" s="6"/>
    </row>
    <row r="189" spans="1:63">
      <c r="A189">
        <v>34</v>
      </c>
      <c r="B189" s="4" t="e">
        <f t="shared" ref="B189:C189" si="174">B62-$AE62</f>
        <v>#DIV/0!</v>
      </c>
      <c r="C189" s="4" t="e">
        <f t="shared" si="174"/>
        <v>#DIV/0!</v>
      </c>
      <c r="D189" s="4" t="e">
        <f t="shared" ref="D189:G189" si="175">D62-$AE62</f>
        <v>#DIV/0!</v>
      </c>
      <c r="E189" s="4" t="e">
        <f t="shared" si="175"/>
        <v>#DIV/0!</v>
      </c>
      <c r="F189" s="4" t="e">
        <f t="shared" si="175"/>
        <v>#DIV/0!</v>
      </c>
      <c r="G189" s="4" t="e">
        <f t="shared" si="175"/>
        <v>#DIV/0!</v>
      </c>
      <c r="H189" s="20" t="e">
        <f t="shared" si="26"/>
        <v>#DIV/0!</v>
      </c>
      <c r="I189" s="19" t="e">
        <f t="shared" si="27"/>
        <v>#DIV/0!</v>
      </c>
      <c r="J189" s="20" t="e">
        <f t="shared" si="28"/>
        <v>#DIV/0!</v>
      </c>
      <c r="K189" s="20" t="e">
        <f t="shared" si="29"/>
        <v>#DIV/0!</v>
      </c>
      <c r="L189" s="20" t="e">
        <f t="shared" si="30"/>
        <v>#DIV/0!</v>
      </c>
      <c r="M189" s="20" t="e">
        <f t="shared" si="31"/>
        <v>#DIV/0!</v>
      </c>
      <c r="N189" s="20" t="e">
        <f t="shared" si="32"/>
        <v>#DIV/0!</v>
      </c>
      <c r="O189" s="20" t="e">
        <f t="shared" si="32"/>
        <v>#DIV/0!</v>
      </c>
      <c r="P189" s="20" t="e">
        <f t="shared" ref="P189:Q220" si="176">P62-$AE62</f>
        <v>#DIV/0!</v>
      </c>
      <c r="Q189" s="20" t="e">
        <f t="shared" si="176"/>
        <v>#DIV/0!</v>
      </c>
      <c r="R189" s="20" t="e">
        <f t="shared" si="35"/>
        <v>#DIV/0!</v>
      </c>
      <c r="S189" s="20" t="e">
        <f t="shared" si="171"/>
        <v>#DIV/0!</v>
      </c>
      <c r="T189" s="20" t="e">
        <f t="shared" si="36"/>
        <v>#DIV/0!</v>
      </c>
      <c r="U189" s="4"/>
      <c r="V189" s="4"/>
      <c r="W189" s="4"/>
      <c r="X189" s="4"/>
      <c r="Y189" s="4"/>
      <c r="Z189" s="4"/>
      <c r="AA189" s="4"/>
      <c r="AB189" s="4"/>
      <c r="AC189" s="4"/>
      <c r="AD189" s="4"/>
      <c r="AE189" s="5" t="e">
        <f t="shared" si="37"/>
        <v>#DIV/0!</v>
      </c>
      <c r="AF189" s="6"/>
      <c r="AG189" s="4" t="e">
        <f t="shared" ref="AG189:AL189" si="177">AG62-$BJ62</f>
        <v>#DIV/0!</v>
      </c>
      <c r="AH189" s="4" t="e">
        <f t="shared" si="177"/>
        <v>#DIV/0!</v>
      </c>
      <c r="AI189" s="4" t="e">
        <f t="shared" si="177"/>
        <v>#DIV/0!</v>
      </c>
      <c r="AJ189" s="4" t="e">
        <f t="shared" si="177"/>
        <v>#DIV/0!</v>
      </c>
      <c r="AK189" s="4" t="e">
        <f t="shared" si="177"/>
        <v>#DIV/0!</v>
      </c>
      <c r="AL189" s="4" t="e">
        <f t="shared" si="177"/>
        <v>#DIV/0!</v>
      </c>
      <c r="AM189" s="20" t="e">
        <f t="shared" si="39"/>
        <v>#DIV/0!</v>
      </c>
      <c r="AN189" s="4" t="e">
        <f t="shared" si="23"/>
        <v>#DIV/0!</v>
      </c>
      <c r="AO189" s="20" t="e">
        <f t="shared" si="40"/>
        <v>#DIV/0!</v>
      </c>
      <c r="AP189" s="20" t="e">
        <f t="shared" si="41"/>
        <v>#DIV/0!</v>
      </c>
      <c r="AQ189" s="20" t="e">
        <f t="shared" si="42"/>
        <v>#DIV/0!</v>
      </c>
      <c r="AR189" s="20" t="e">
        <f t="shared" si="43"/>
        <v>#DIV/0!</v>
      </c>
      <c r="AS189" s="20" t="e">
        <f t="shared" si="44"/>
        <v>#DIV/0!</v>
      </c>
      <c r="AT189" s="20" t="e">
        <f t="shared" si="44"/>
        <v>#DIV/0!</v>
      </c>
      <c r="AU189" s="20" t="e">
        <f t="shared" si="44"/>
        <v>#DIV/0!</v>
      </c>
      <c r="AV189" s="20" t="e">
        <f t="shared" ref="AV189" si="178">AV62-$BJ62</f>
        <v>#DIV/0!</v>
      </c>
      <c r="AW189" s="20" t="e">
        <f t="shared" si="52"/>
        <v>#DIV/0!</v>
      </c>
      <c r="AX189" s="20" t="e">
        <f t="shared" si="45"/>
        <v>#DIV/0!</v>
      </c>
      <c r="AY189" s="20" t="e">
        <f t="shared" si="46"/>
        <v>#DIV/0!</v>
      </c>
      <c r="AZ189" s="4"/>
      <c r="BA189" s="4"/>
      <c r="BB189" s="4"/>
      <c r="BC189" s="4"/>
      <c r="BD189" s="4"/>
      <c r="BE189" s="4"/>
      <c r="BF189" s="4"/>
      <c r="BG189" s="4"/>
      <c r="BH189" s="4"/>
      <c r="BI189" s="4"/>
      <c r="BJ189" s="5" t="e">
        <f t="shared" si="47"/>
        <v>#DIV/0!</v>
      </c>
      <c r="BK189" s="6"/>
    </row>
    <row r="190" spans="1:63">
      <c r="A190">
        <v>35</v>
      </c>
      <c r="B190" s="4" t="e">
        <f t="shared" ref="B190:C190" si="179">B63-$AE63</f>
        <v>#DIV/0!</v>
      </c>
      <c r="C190" s="4" t="e">
        <f t="shared" si="179"/>
        <v>#DIV/0!</v>
      </c>
      <c r="D190" s="4" t="e">
        <f t="shared" ref="D190:G190" si="180">D63-$AE63</f>
        <v>#DIV/0!</v>
      </c>
      <c r="E190" s="4" t="e">
        <f t="shared" si="180"/>
        <v>#DIV/0!</v>
      </c>
      <c r="F190" s="4" t="e">
        <f t="shared" si="180"/>
        <v>#DIV/0!</v>
      </c>
      <c r="G190" s="4" t="e">
        <f t="shared" si="180"/>
        <v>#DIV/0!</v>
      </c>
      <c r="H190" s="20" t="e">
        <f t="shared" si="26"/>
        <v>#DIV/0!</v>
      </c>
      <c r="I190" s="19" t="e">
        <f t="shared" si="27"/>
        <v>#DIV/0!</v>
      </c>
      <c r="J190" s="20" t="e">
        <f t="shared" si="28"/>
        <v>#DIV/0!</v>
      </c>
      <c r="K190" s="20" t="e">
        <f t="shared" si="29"/>
        <v>#DIV/0!</v>
      </c>
      <c r="L190" s="20" t="e">
        <f t="shared" si="30"/>
        <v>#DIV/0!</v>
      </c>
      <c r="M190" s="20" t="e">
        <f t="shared" si="31"/>
        <v>#DIV/0!</v>
      </c>
      <c r="N190" s="20" t="e">
        <f t="shared" si="32"/>
        <v>#DIV/0!</v>
      </c>
      <c r="O190" s="20" t="e">
        <f t="shared" si="32"/>
        <v>#DIV/0!</v>
      </c>
      <c r="P190" s="20" t="e">
        <f t="shared" si="176"/>
        <v>#DIV/0!</v>
      </c>
      <c r="Q190" s="20" t="e">
        <f t="shared" si="176"/>
        <v>#DIV/0!</v>
      </c>
      <c r="R190" s="20" t="e">
        <f t="shared" si="35"/>
        <v>#DIV/0!</v>
      </c>
      <c r="S190" s="20" t="e">
        <f t="shared" si="171"/>
        <v>#DIV/0!</v>
      </c>
      <c r="T190" s="20" t="e">
        <f t="shared" si="36"/>
        <v>#DIV/0!</v>
      </c>
      <c r="U190" s="4"/>
      <c r="V190" s="4"/>
      <c r="W190" s="4"/>
      <c r="X190" s="4"/>
      <c r="Y190" s="4"/>
      <c r="Z190" s="4"/>
      <c r="AA190" s="4"/>
      <c r="AB190" s="4"/>
      <c r="AC190" s="4"/>
      <c r="AD190" s="4"/>
      <c r="AE190" s="5" t="e">
        <f t="shared" si="37"/>
        <v>#DIV/0!</v>
      </c>
      <c r="AF190" s="6"/>
      <c r="AG190" s="4" t="e">
        <f t="shared" ref="AG190:AL190" si="181">AG63-$BJ63</f>
        <v>#DIV/0!</v>
      </c>
      <c r="AH190" s="4" t="e">
        <f t="shared" si="181"/>
        <v>#DIV/0!</v>
      </c>
      <c r="AI190" s="4" t="e">
        <f t="shared" si="181"/>
        <v>#DIV/0!</v>
      </c>
      <c r="AJ190" s="4" t="e">
        <f t="shared" si="181"/>
        <v>#DIV/0!</v>
      </c>
      <c r="AK190" s="4" t="e">
        <f t="shared" si="181"/>
        <v>#DIV/0!</v>
      </c>
      <c r="AL190" s="4" t="e">
        <f t="shared" si="181"/>
        <v>#DIV/0!</v>
      </c>
      <c r="AM190" s="20" t="e">
        <f t="shared" si="39"/>
        <v>#DIV/0!</v>
      </c>
      <c r="AN190" s="4" t="e">
        <f t="shared" si="23"/>
        <v>#DIV/0!</v>
      </c>
      <c r="AO190" s="20" t="e">
        <f t="shared" si="40"/>
        <v>#DIV/0!</v>
      </c>
      <c r="AP190" s="20" t="e">
        <f t="shared" si="41"/>
        <v>#DIV/0!</v>
      </c>
      <c r="AQ190" s="20" t="e">
        <f t="shared" si="42"/>
        <v>#DIV/0!</v>
      </c>
      <c r="AR190" s="20" t="e">
        <f t="shared" si="43"/>
        <v>#DIV/0!</v>
      </c>
      <c r="AS190" s="20" t="e">
        <f t="shared" si="44"/>
        <v>#DIV/0!</v>
      </c>
      <c r="AT190" s="20" t="e">
        <f t="shared" si="44"/>
        <v>#DIV/0!</v>
      </c>
      <c r="AU190" s="20" t="e">
        <f t="shared" si="44"/>
        <v>#DIV/0!</v>
      </c>
      <c r="AV190" s="20" t="e">
        <f t="shared" ref="AV190" si="182">AV63-$BJ63</f>
        <v>#DIV/0!</v>
      </c>
      <c r="AW190" s="20" t="e">
        <f t="shared" si="52"/>
        <v>#DIV/0!</v>
      </c>
      <c r="AX190" s="20" t="e">
        <f t="shared" si="45"/>
        <v>#DIV/0!</v>
      </c>
      <c r="AY190" s="20" t="e">
        <f t="shared" si="46"/>
        <v>#DIV/0!</v>
      </c>
      <c r="AZ190" s="4"/>
      <c r="BA190" s="4"/>
      <c r="BB190" s="4"/>
      <c r="BC190" s="4"/>
      <c r="BD190" s="4"/>
      <c r="BE190" s="4"/>
      <c r="BF190" s="4"/>
      <c r="BG190" s="4"/>
      <c r="BH190" s="4"/>
      <c r="BI190" s="4"/>
      <c r="BJ190" s="5" t="e">
        <f t="shared" si="47"/>
        <v>#DIV/0!</v>
      </c>
      <c r="BK190" s="6"/>
    </row>
    <row r="191" spans="1:63">
      <c r="A191">
        <v>36</v>
      </c>
      <c r="B191" s="4" t="e">
        <f t="shared" ref="B191:C191" si="183">B64-$AE64</f>
        <v>#DIV/0!</v>
      </c>
      <c r="C191" s="4" t="e">
        <f t="shared" si="183"/>
        <v>#DIV/0!</v>
      </c>
      <c r="D191" s="4" t="e">
        <f t="shared" ref="D191:G191" si="184">D64-$AE64</f>
        <v>#DIV/0!</v>
      </c>
      <c r="E191" s="4" t="e">
        <f t="shared" si="184"/>
        <v>#DIV/0!</v>
      </c>
      <c r="F191" s="4" t="e">
        <f t="shared" si="184"/>
        <v>#DIV/0!</v>
      </c>
      <c r="G191" s="4" t="e">
        <f t="shared" si="184"/>
        <v>#DIV/0!</v>
      </c>
      <c r="H191" s="20" t="e">
        <f t="shared" si="26"/>
        <v>#DIV/0!</v>
      </c>
      <c r="I191" s="19" t="e">
        <f t="shared" si="27"/>
        <v>#DIV/0!</v>
      </c>
      <c r="J191" s="20" t="e">
        <f t="shared" si="28"/>
        <v>#DIV/0!</v>
      </c>
      <c r="K191" s="20" t="e">
        <f t="shared" si="29"/>
        <v>#DIV/0!</v>
      </c>
      <c r="L191" s="20" t="e">
        <f t="shared" si="30"/>
        <v>#DIV/0!</v>
      </c>
      <c r="M191" s="20" t="e">
        <f t="shared" si="31"/>
        <v>#DIV/0!</v>
      </c>
      <c r="N191" s="20" t="e">
        <f t="shared" si="32"/>
        <v>#DIV/0!</v>
      </c>
      <c r="O191" s="20" t="e">
        <f t="shared" si="32"/>
        <v>#DIV/0!</v>
      </c>
      <c r="P191" s="20" t="e">
        <f t="shared" si="176"/>
        <v>#DIV/0!</v>
      </c>
      <c r="Q191" s="20" t="e">
        <f t="shared" si="176"/>
        <v>#DIV/0!</v>
      </c>
      <c r="R191" s="20" t="e">
        <f t="shared" si="35"/>
        <v>#DIV/0!</v>
      </c>
      <c r="S191" s="20" t="e">
        <f t="shared" si="171"/>
        <v>#DIV/0!</v>
      </c>
      <c r="T191" s="20" t="e">
        <f t="shared" si="36"/>
        <v>#DIV/0!</v>
      </c>
      <c r="U191" s="4"/>
      <c r="V191" s="4"/>
      <c r="W191" s="4"/>
      <c r="X191" s="4"/>
      <c r="Y191" s="4"/>
      <c r="Z191" s="4"/>
      <c r="AA191" s="4"/>
      <c r="AB191" s="4"/>
      <c r="AC191" s="4"/>
      <c r="AD191" s="4"/>
      <c r="AE191" s="5" t="e">
        <f t="shared" si="37"/>
        <v>#DIV/0!</v>
      </c>
      <c r="AF191" s="6"/>
      <c r="AG191" s="4" t="e">
        <f t="shared" ref="AG191:AL191" si="185">AG64-$BJ64</f>
        <v>#DIV/0!</v>
      </c>
      <c r="AH191" s="4" t="e">
        <f t="shared" si="185"/>
        <v>#DIV/0!</v>
      </c>
      <c r="AI191" s="4" t="e">
        <f t="shared" si="185"/>
        <v>#DIV/0!</v>
      </c>
      <c r="AJ191" s="4" t="e">
        <f t="shared" si="185"/>
        <v>#DIV/0!</v>
      </c>
      <c r="AK191" s="4" t="e">
        <f t="shared" si="185"/>
        <v>#DIV/0!</v>
      </c>
      <c r="AL191" s="4" t="e">
        <f t="shared" si="185"/>
        <v>#DIV/0!</v>
      </c>
      <c r="AM191" s="20" t="e">
        <f t="shared" si="39"/>
        <v>#DIV/0!</v>
      </c>
      <c r="AN191" s="4" t="e">
        <f t="shared" si="23"/>
        <v>#DIV/0!</v>
      </c>
      <c r="AO191" s="20" t="e">
        <f t="shared" si="40"/>
        <v>#DIV/0!</v>
      </c>
      <c r="AP191" s="20" t="e">
        <f t="shared" si="41"/>
        <v>#DIV/0!</v>
      </c>
      <c r="AQ191" s="20" t="e">
        <f t="shared" si="42"/>
        <v>#DIV/0!</v>
      </c>
      <c r="AR191" s="20" t="e">
        <f t="shared" si="43"/>
        <v>#DIV/0!</v>
      </c>
      <c r="AS191" s="20" t="e">
        <f t="shared" si="44"/>
        <v>#DIV/0!</v>
      </c>
      <c r="AT191" s="20" t="e">
        <f t="shared" si="44"/>
        <v>#DIV/0!</v>
      </c>
      <c r="AU191" s="20" t="e">
        <f t="shared" si="44"/>
        <v>#DIV/0!</v>
      </c>
      <c r="AV191" s="20" t="e">
        <f t="shared" ref="AV191" si="186">AV64-$BJ64</f>
        <v>#DIV/0!</v>
      </c>
      <c r="AW191" s="20" t="e">
        <f t="shared" si="52"/>
        <v>#DIV/0!</v>
      </c>
      <c r="AX191" s="20" t="e">
        <f t="shared" si="45"/>
        <v>#DIV/0!</v>
      </c>
      <c r="AY191" s="20" t="e">
        <f t="shared" si="46"/>
        <v>#DIV/0!</v>
      </c>
      <c r="AZ191" s="4"/>
      <c r="BA191" s="4"/>
      <c r="BB191" s="4"/>
      <c r="BC191" s="4"/>
      <c r="BD191" s="4"/>
      <c r="BE191" s="4"/>
      <c r="BF191" s="4"/>
      <c r="BG191" s="4"/>
      <c r="BH191" s="4"/>
      <c r="BI191" s="4"/>
      <c r="BJ191" s="5" t="e">
        <f t="shared" si="47"/>
        <v>#DIV/0!</v>
      </c>
      <c r="BK191" s="6"/>
    </row>
    <row r="192" spans="1:63">
      <c r="A192">
        <v>37</v>
      </c>
      <c r="B192" s="4" t="e">
        <f t="shared" ref="B192:C192" si="187">B65-$AE65</f>
        <v>#DIV/0!</v>
      </c>
      <c r="C192" s="4" t="e">
        <f t="shared" si="187"/>
        <v>#DIV/0!</v>
      </c>
      <c r="D192" s="4" t="e">
        <f t="shared" ref="D192:G192" si="188">D65-$AE65</f>
        <v>#DIV/0!</v>
      </c>
      <c r="E192" s="4" t="e">
        <f t="shared" si="188"/>
        <v>#DIV/0!</v>
      </c>
      <c r="F192" s="4" t="e">
        <f t="shared" si="188"/>
        <v>#DIV/0!</v>
      </c>
      <c r="G192" s="4" t="e">
        <f t="shared" si="188"/>
        <v>#DIV/0!</v>
      </c>
      <c r="H192" s="20" t="e">
        <f t="shared" si="26"/>
        <v>#DIV/0!</v>
      </c>
      <c r="I192" s="19" t="e">
        <f t="shared" si="27"/>
        <v>#DIV/0!</v>
      </c>
      <c r="J192" s="20" t="e">
        <f t="shared" si="28"/>
        <v>#DIV/0!</v>
      </c>
      <c r="K192" s="20" t="e">
        <f t="shared" si="29"/>
        <v>#DIV/0!</v>
      </c>
      <c r="L192" s="20" t="e">
        <f t="shared" si="30"/>
        <v>#DIV/0!</v>
      </c>
      <c r="M192" s="20" t="e">
        <f t="shared" si="31"/>
        <v>#DIV/0!</v>
      </c>
      <c r="N192" s="20" t="e">
        <f t="shared" si="32"/>
        <v>#DIV/0!</v>
      </c>
      <c r="O192" s="20" t="e">
        <f t="shared" si="32"/>
        <v>#DIV/0!</v>
      </c>
      <c r="P192" s="20" t="e">
        <f t="shared" si="176"/>
        <v>#DIV/0!</v>
      </c>
      <c r="Q192" s="20" t="e">
        <f t="shared" si="176"/>
        <v>#DIV/0!</v>
      </c>
      <c r="R192" s="20" t="e">
        <f t="shared" si="35"/>
        <v>#DIV/0!</v>
      </c>
      <c r="S192" s="20" t="e">
        <f t="shared" si="171"/>
        <v>#DIV/0!</v>
      </c>
      <c r="T192" s="20" t="e">
        <f t="shared" si="36"/>
        <v>#DIV/0!</v>
      </c>
      <c r="U192" s="4"/>
      <c r="V192" s="4"/>
      <c r="W192" s="4"/>
      <c r="X192" s="4"/>
      <c r="Y192" s="4"/>
      <c r="Z192" s="4"/>
      <c r="AA192" s="4"/>
      <c r="AB192" s="4"/>
      <c r="AC192" s="4"/>
      <c r="AD192" s="4"/>
      <c r="AE192" s="5" t="e">
        <f t="shared" si="37"/>
        <v>#DIV/0!</v>
      </c>
      <c r="AF192" s="6"/>
      <c r="AG192" s="4" t="e">
        <f t="shared" ref="AG192:AL192" si="189">AG65-$BJ65</f>
        <v>#DIV/0!</v>
      </c>
      <c r="AH192" s="4" t="e">
        <f t="shared" si="189"/>
        <v>#DIV/0!</v>
      </c>
      <c r="AI192" s="4" t="e">
        <f t="shared" si="189"/>
        <v>#DIV/0!</v>
      </c>
      <c r="AJ192" s="4" t="e">
        <f t="shared" si="189"/>
        <v>#DIV/0!</v>
      </c>
      <c r="AK192" s="4" t="e">
        <f t="shared" si="189"/>
        <v>#DIV/0!</v>
      </c>
      <c r="AL192" s="4" t="e">
        <f t="shared" si="189"/>
        <v>#DIV/0!</v>
      </c>
      <c r="AM192" s="20" t="e">
        <f t="shared" si="39"/>
        <v>#DIV/0!</v>
      </c>
      <c r="AN192" s="4" t="e">
        <f t="shared" si="23"/>
        <v>#DIV/0!</v>
      </c>
      <c r="AO192" s="20" t="e">
        <f t="shared" si="40"/>
        <v>#DIV/0!</v>
      </c>
      <c r="AP192" s="20" t="e">
        <f t="shared" si="41"/>
        <v>#DIV/0!</v>
      </c>
      <c r="AQ192" s="20" t="e">
        <f t="shared" si="42"/>
        <v>#DIV/0!</v>
      </c>
      <c r="AR192" s="20" t="e">
        <f t="shared" si="43"/>
        <v>#DIV/0!</v>
      </c>
      <c r="AS192" s="20" t="e">
        <f t="shared" si="44"/>
        <v>#DIV/0!</v>
      </c>
      <c r="AT192" s="20" t="e">
        <f t="shared" si="44"/>
        <v>#DIV/0!</v>
      </c>
      <c r="AU192" s="20" t="e">
        <f t="shared" si="44"/>
        <v>#DIV/0!</v>
      </c>
      <c r="AV192" s="20" t="e">
        <f t="shared" ref="AV192" si="190">AV65-$BJ65</f>
        <v>#DIV/0!</v>
      </c>
      <c r="AW192" s="20" t="e">
        <f t="shared" si="52"/>
        <v>#DIV/0!</v>
      </c>
      <c r="AX192" s="20" t="e">
        <f t="shared" si="45"/>
        <v>#DIV/0!</v>
      </c>
      <c r="AY192" s="20" t="e">
        <f t="shared" si="46"/>
        <v>#DIV/0!</v>
      </c>
      <c r="AZ192" s="4"/>
      <c r="BA192" s="4"/>
      <c r="BB192" s="4"/>
      <c r="BC192" s="4"/>
      <c r="BD192" s="4"/>
      <c r="BE192" s="4"/>
      <c r="BF192" s="4"/>
      <c r="BG192" s="4"/>
      <c r="BH192" s="4"/>
      <c r="BI192" s="4"/>
      <c r="BJ192" s="5" t="e">
        <f t="shared" si="47"/>
        <v>#DIV/0!</v>
      </c>
      <c r="BK192" s="6"/>
    </row>
    <row r="193" spans="1:63">
      <c r="A193">
        <v>38</v>
      </c>
      <c r="B193" s="4" t="e">
        <f t="shared" ref="B193:C193" si="191">B66-$AE66</f>
        <v>#DIV/0!</v>
      </c>
      <c r="C193" s="4" t="e">
        <f t="shared" si="191"/>
        <v>#DIV/0!</v>
      </c>
      <c r="D193" s="4" t="e">
        <f t="shared" ref="D193:G193" si="192">D66-$AE66</f>
        <v>#DIV/0!</v>
      </c>
      <c r="E193" s="4" t="e">
        <f t="shared" si="192"/>
        <v>#DIV/0!</v>
      </c>
      <c r="F193" s="4" t="e">
        <f t="shared" si="192"/>
        <v>#DIV/0!</v>
      </c>
      <c r="G193" s="4" t="e">
        <f t="shared" si="192"/>
        <v>#DIV/0!</v>
      </c>
      <c r="H193" s="20" t="e">
        <f t="shared" si="26"/>
        <v>#DIV/0!</v>
      </c>
      <c r="I193" s="19" t="e">
        <f t="shared" si="27"/>
        <v>#DIV/0!</v>
      </c>
      <c r="J193" s="20" t="e">
        <f t="shared" si="28"/>
        <v>#DIV/0!</v>
      </c>
      <c r="K193" s="20" t="e">
        <f t="shared" si="29"/>
        <v>#DIV/0!</v>
      </c>
      <c r="L193" s="20" t="e">
        <f t="shared" si="30"/>
        <v>#DIV/0!</v>
      </c>
      <c r="M193" s="20" t="e">
        <f t="shared" si="31"/>
        <v>#DIV/0!</v>
      </c>
      <c r="N193" s="20" t="e">
        <f t="shared" si="32"/>
        <v>#DIV/0!</v>
      </c>
      <c r="O193" s="20" t="e">
        <f t="shared" si="32"/>
        <v>#DIV/0!</v>
      </c>
      <c r="P193" s="20" t="e">
        <f t="shared" si="176"/>
        <v>#DIV/0!</v>
      </c>
      <c r="Q193" s="20" t="e">
        <f t="shared" si="176"/>
        <v>#DIV/0!</v>
      </c>
      <c r="R193" s="20" t="e">
        <f t="shared" si="35"/>
        <v>#DIV/0!</v>
      </c>
      <c r="S193" s="20" t="e">
        <f t="shared" si="171"/>
        <v>#DIV/0!</v>
      </c>
      <c r="T193" s="20" t="e">
        <f t="shared" si="36"/>
        <v>#DIV/0!</v>
      </c>
      <c r="U193" s="4"/>
      <c r="V193" s="4"/>
      <c r="W193" s="4"/>
      <c r="X193" s="4"/>
      <c r="Y193" s="4"/>
      <c r="Z193" s="4"/>
      <c r="AA193" s="4"/>
      <c r="AB193" s="4"/>
      <c r="AC193" s="4"/>
      <c r="AD193" s="4"/>
      <c r="AE193" s="5" t="e">
        <f t="shared" si="37"/>
        <v>#DIV/0!</v>
      </c>
      <c r="AF193" s="6"/>
      <c r="AG193" s="4" t="e">
        <f t="shared" ref="AG193:AL193" si="193">AG66-$BJ66</f>
        <v>#DIV/0!</v>
      </c>
      <c r="AH193" s="4" t="e">
        <f t="shared" si="193"/>
        <v>#DIV/0!</v>
      </c>
      <c r="AI193" s="4" t="e">
        <f t="shared" si="193"/>
        <v>#DIV/0!</v>
      </c>
      <c r="AJ193" s="4" t="e">
        <f t="shared" si="193"/>
        <v>#DIV/0!</v>
      </c>
      <c r="AK193" s="4" t="e">
        <f t="shared" si="193"/>
        <v>#DIV/0!</v>
      </c>
      <c r="AL193" s="4" t="e">
        <f t="shared" si="193"/>
        <v>#DIV/0!</v>
      </c>
      <c r="AM193" s="20" t="e">
        <f t="shared" si="39"/>
        <v>#DIV/0!</v>
      </c>
      <c r="AN193" s="4" t="e">
        <f t="shared" si="23"/>
        <v>#DIV/0!</v>
      </c>
      <c r="AO193" s="20" t="e">
        <f t="shared" si="40"/>
        <v>#DIV/0!</v>
      </c>
      <c r="AP193" s="20" t="e">
        <f t="shared" si="41"/>
        <v>#DIV/0!</v>
      </c>
      <c r="AQ193" s="20" t="e">
        <f t="shared" si="42"/>
        <v>#DIV/0!</v>
      </c>
      <c r="AR193" s="20" t="e">
        <f t="shared" si="43"/>
        <v>#DIV/0!</v>
      </c>
      <c r="AS193" s="20" t="e">
        <f t="shared" si="44"/>
        <v>#DIV/0!</v>
      </c>
      <c r="AT193" s="20" t="e">
        <f t="shared" si="44"/>
        <v>#DIV/0!</v>
      </c>
      <c r="AU193" s="20" t="e">
        <f t="shared" si="44"/>
        <v>#DIV/0!</v>
      </c>
      <c r="AV193" s="20" t="e">
        <f t="shared" ref="AV193" si="194">AV66-$BJ66</f>
        <v>#DIV/0!</v>
      </c>
      <c r="AW193" s="20" t="e">
        <f t="shared" si="52"/>
        <v>#DIV/0!</v>
      </c>
      <c r="AX193" s="20" t="e">
        <f t="shared" si="45"/>
        <v>#DIV/0!</v>
      </c>
      <c r="AY193" s="20" t="e">
        <f t="shared" si="46"/>
        <v>#DIV/0!</v>
      </c>
      <c r="AZ193" s="4"/>
      <c r="BA193" s="4"/>
      <c r="BB193" s="4"/>
      <c r="BC193" s="4"/>
      <c r="BD193" s="4"/>
      <c r="BE193" s="4"/>
      <c r="BF193" s="4"/>
      <c r="BG193" s="4"/>
      <c r="BH193" s="4"/>
      <c r="BI193" s="4"/>
      <c r="BJ193" s="5" t="e">
        <f t="shared" si="47"/>
        <v>#DIV/0!</v>
      </c>
      <c r="BK193" s="6"/>
    </row>
    <row r="194" spans="1:63">
      <c r="A194">
        <v>39</v>
      </c>
      <c r="B194" s="4" t="e">
        <f t="shared" ref="B194:C194" si="195">B67-$AE67</f>
        <v>#DIV/0!</v>
      </c>
      <c r="C194" s="4" t="e">
        <f t="shared" si="195"/>
        <v>#DIV/0!</v>
      </c>
      <c r="D194" s="4" t="e">
        <f t="shared" ref="D194:G194" si="196">D67-$AE67</f>
        <v>#DIV/0!</v>
      </c>
      <c r="E194" s="4" t="e">
        <f t="shared" si="196"/>
        <v>#DIV/0!</v>
      </c>
      <c r="F194" s="4" t="e">
        <f t="shared" si="196"/>
        <v>#DIV/0!</v>
      </c>
      <c r="G194" s="4" t="e">
        <f t="shared" si="196"/>
        <v>#DIV/0!</v>
      </c>
      <c r="H194" s="20" t="e">
        <f t="shared" si="26"/>
        <v>#DIV/0!</v>
      </c>
      <c r="I194" s="19" t="e">
        <f t="shared" si="27"/>
        <v>#DIV/0!</v>
      </c>
      <c r="J194" s="20" t="e">
        <f t="shared" si="28"/>
        <v>#DIV/0!</v>
      </c>
      <c r="K194" s="20" t="e">
        <f t="shared" si="29"/>
        <v>#DIV/0!</v>
      </c>
      <c r="L194" s="20" t="e">
        <f t="shared" si="30"/>
        <v>#DIV/0!</v>
      </c>
      <c r="M194" s="20" t="e">
        <f t="shared" si="31"/>
        <v>#DIV/0!</v>
      </c>
      <c r="N194" s="20" t="e">
        <f t="shared" si="32"/>
        <v>#DIV/0!</v>
      </c>
      <c r="O194" s="20" t="e">
        <f t="shared" si="32"/>
        <v>#DIV/0!</v>
      </c>
      <c r="P194" s="20" t="e">
        <f t="shared" si="176"/>
        <v>#DIV/0!</v>
      </c>
      <c r="Q194" s="20" t="e">
        <f t="shared" si="176"/>
        <v>#DIV/0!</v>
      </c>
      <c r="R194" s="20" t="e">
        <f t="shared" si="35"/>
        <v>#DIV/0!</v>
      </c>
      <c r="S194" s="20" t="e">
        <f t="shared" si="171"/>
        <v>#DIV/0!</v>
      </c>
      <c r="T194" s="20" t="e">
        <f t="shared" si="36"/>
        <v>#DIV/0!</v>
      </c>
      <c r="U194" s="4"/>
      <c r="V194" s="4"/>
      <c r="W194" s="4"/>
      <c r="X194" s="4"/>
      <c r="Y194" s="4"/>
      <c r="Z194" s="4"/>
      <c r="AA194" s="4"/>
      <c r="AB194" s="4"/>
      <c r="AC194" s="4"/>
      <c r="AD194" s="4"/>
      <c r="AE194" s="5" t="e">
        <f t="shared" si="37"/>
        <v>#DIV/0!</v>
      </c>
      <c r="AF194" s="6"/>
      <c r="AG194" s="4" t="e">
        <f t="shared" ref="AG194:AL194" si="197">AG67-$BJ67</f>
        <v>#DIV/0!</v>
      </c>
      <c r="AH194" s="4" t="e">
        <f t="shared" si="197"/>
        <v>#DIV/0!</v>
      </c>
      <c r="AI194" s="4" t="e">
        <f t="shared" si="197"/>
        <v>#DIV/0!</v>
      </c>
      <c r="AJ194" s="4" t="e">
        <f t="shared" si="197"/>
        <v>#DIV/0!</v>
      </c>
      <c r="AK194" s="4" t="e">
        <f t="shared" si="197"/>
        <v>#DIV/0!</v>
      </c>
      <c r="AL194" s="4" t="e">
        <f t="shared" si="197"/>
        <v>#DIV/0!</v>
      </c>
      <c r="AM194" s="20" t="e">
        <f t="shared" si="39"/>
        <v>#DIV/0!</v>
      </c>
      <c r="AN194" s="4" t="e">
        <f t="shared" si="23"/>
        <v>#DIV/0!</v>
      </c>
      <c r="AO194" s="20" t="e">
        <f t="shared" si="40"/>
        <v>#DIV/0!</v>
      </c>
      <c r="AP194" s="20" t="e">
        <f t="shared" si="41"/>
        <v>#DIV/0!</v>
      </c>
      <c r="AQ194" s="20" t="e">
        <f t="shared" si="42"/>
        <v>#DIV/0!</v>
      </c>
      <c r="AR194" s="20" t="e">
        <f t="shared" si="43"/>
        <v>#DIV/0!</v>
      </c>
      <c r="AS194" s="20" t="e">
        <f t="shared" si="44"/>
        <v>#DIV/0!</v>
      </c>
      <c r="AT194" s="20" t="e">
        <f t="shared" si="44"/>
        <v>#DIV/0!</v>
      </c>
      <c r="AU194" s="20" t="e">
        <f t="shared" si="44"/>
        <v>#DIV/0!</v>
      </c>
      <c r="AV194" s="20" t="e">
        <f t="shared" ref="AV194" si="198">AV67-$BJ67</f>
        <v>#DIV/0!</v>
      </c>
      <c r="AW194" s="20" t="e">
        <f t="shared" si="52"/>
        <v>#DIV/0!</v>
      </c>
      <c r="AX194" s="20" t="e">
        <f t="shared" si="45"/>
        <v>#DIV/0!</v>
      </c>
      <c r="AY194" s="20" t="e">
        <f t="shared" si="46"/>
        <v>#DIV/0!</v>
      </c>
      <c r="AZ194" s="4"/>
      <c r="BA194" s="4"/>
      <c r="BB194" s="4"/>
      <c r="BC194" s="4"/>
      <c r="BD194" s="4"/>
      <c r="BE194" s="4"/>
      <c r="BF194" s="4"/>
      <c r="BG194" s="4"/>
      <c r="BH194" s="4"/>
      <c r="BI194" s="4"/>
      <c r="BJ194" s="5" t="e">
        <f t="shared" si="47"/>
        <v>#DIV/0!</v>
      </c>
      <c r="BK194" s="6"/>
    </row>
    <row r="195" spans="1:63">
      <c r="A195">
        <v>40</v>
      </c>
      <c r="B195" s="4" t="e">
        <f t="shared" ref="B195:C195" si="199">B68-$AE68</f>
        <v>#DIV/0!</v>
      </c>
      <c r="C195" s="4" t="e">
        <f t="shared" si="199"/>
        <v>#DIV/0!</v>
      </c>
      <c r="D195" s="4" t="e">
        <f t="shared" ref="D195:G195" si="200">D68-$AE68</f>
        <v>#DIV/0!</v>
      </c>
      <c r="E195" s="4" t="e">
        <f t="shared" si="200"/>
        <v>#DIV/0!</v>
      </c>
      <c r="F195" s="4" t="e">
        <f t="shared" si="200"/>
        <v>#DIV/0!</v>
      </c>
      <c r="G195" s="4" t="e">
        <f t="shared" si="200"/>
        <v>#DIV/0!</v>
      </c>
      <c r="H195" s="20" t="e">
        <f t="shared" si="26"/>
        <v>#DIV/0!</v>
      </c>
      <c r="I195" s="19" t="e">
        <f t="shared" si="27"/>
        <v>#DIV/0!</v>
      </c>
      <c r="J195" s="20" t="e">
        <f t="shared" si="28"/>
        <v>#DIV/0!</v>
      </c>
      <c r="K195" s="20" t="e">
        <f t="shared" si="29"/>
        <v>#DIV/0!</v>
      </c>
      <c r="L195" s="20" t="e">
        <f t="shared" si="30"/>
        <v>#DIV/0!</v>
      </c>
      <c r="M195" s="20" t="e">
        <f t="shared" si="31"/>
        <v>#DIV/0!</v>
      </c>
      <c r="N195" s="20" t="e">
        <f t="shared" si="32"/>
        <v>#DIV/0!</v>
      </c>
      <c r="O195" s="20" t="e">
        <f t="shared" si="32"/>
        <v>#DIV/0!</v>
      </c>
      <c r="P195" s="20" t="e">
        <f t="shared" si="176"/>
        <v>#DIV/0!</v>
      </c>
      <c r="Q195" s="20" t="e">
        <f t="shared" si="176"/>
        <v>#DIV/0!</v>
      </c>
      <c r="R195" s="20" t="e">
        <f t="shared" si="35"/>
        <v>#DIV/0!</v>
      </c>
      <c r="S195" s="20" t="e">
        <f t="shared" si="171"/>
        <v>#DIV/0!</v>
      </c>
      <c r="T195" s="20" t="e">
        <f t="shared" si="36"/>
        <v>#DIV/0!</v>
      </c>
      <c r="U195" s="4"/>
      <c r="V195" s="4"/>
      <c r="W195" s="4"/>
      <c r="X195" s="4"/>
      <c r="Y195" s="4"/>
      <c r="Z195" s="4"/>
      <c r="AA195" s="4"/>
      <c r="AB195" s="4"/>
      <c r="AC195" s="4"/>
      <c r="AD195" s="4"/>
      <c r="AE195" s="5" t="e">
        <f t="shared" si="37"/>
        <v>#DIV/0!</v>
      </c>
      <c r="AF195" s="6"/>
      <c r="AG195" s="4" t="e">
        <f t="shared" ref="AG195:AL195" si="201">AG68-$BJ68</f>
        <v>#DIV/0!</v>
      </c>
      <c r="AH195" s="4" t="e">
        <f t="shared" si="201"/>
        <v>#DIV/0!</v>
      </c>
      <c r="AI195" s="4" t="e">
        <f t="shared" si="201"/>
        <v>#DIV/0!</v>
      </c>
      <c r="AJ195" s="4" t="e">
        <f t="shared" si="201"/>
        <v>#DIV/0!</v>
      </c>
      <c r="AK195" s="4" t="e">
        <f t="shared" si="201"/>
        <v>#DIV/0!</v>
      </c>
      <c r="AL195" s="4" t="e">
        <f t="shared" si="201"/>
        <v>#DIV/0!</v>
      </c>
      <c r="AM195" s="20" t="e">
        <f t="shared" si="39"/>
        <v>#DIV/0!</v>
      </c>
      <c r="AN195" s="4" t="e">
        <f t="shared" si="23"/>
        <v>#DIV/0!</v>
      </c>
      <c r="AO195" s="20" t="e">
        <f t="shared" si="40"/>
        <v>#DIV/0!</v>
      </c>
      <c r="AP195" s="20" t="e">
        <f t="shared" si="41"/>
        <v>#DIV/0!</v>
      </c>
      <c r="AQ195" s="20" t="e">
        <f t="shared" si="42"/>
        <v>#DIV/0!</v>
      </c>
      <c r="AR195" s="20" t="e">
        <f t="shared" si="43"/>
        <v>#DIV/0!</v>
      </c>
      <c r="AS195" s="20" t="e">
        <f t="shared" si="44"/>
        <v>#DIV/0!</v>
      </c>
      <c r="AT195" s="20" t="e">
        <f t="shared" si="44"/>
        <v>#DIV/0!</v>
      </c>
      <c r="AU195" s="20" t="e">
        <f t="shared" si="44"/>
        <v>#DIV/0!</v>
      </c>
      <c r="AV195" s="20" t="e">
        <f t="shared" ref="AV195" si="202">AV68-$BJ68</f>
        <v>#DIV/0!</v>
      </c>
      <c r="AW195" s="20" t="e">
        <f t="shared" si="52"/>
        <v>#DIV/0!</v>
      </c>
      <c r="AX195" s="20" t="e">
        <f t="shared" si="45"/>
        <v>#DIV/0!</v>
      </c>
      <c r="AY195" s="20" t="e">
        <f t="shared" si="46"/>
        <v>#DIV/0!</v>
      </c>
      <c r="AZ195" s="4"/>
      <c r="BA195" s="4"/>
      <c r="BB195" s="4"/>
      <c r="BC195" s="4"/>
      <c r="BD195" s="4"/>
      <c r="BE195" s="4"/>
      <c r="BF195" s="4"/>
      <c r="BG195" s="4"/>
      <c r="BH195" s="4"/>
      <c r="BI195" s="4"/>
      <c r="BJ195" s="5" t="e">
        <f t="shared" si="47"/>
        <v>#DIV/0!</v>
      </c>
      <c r="BK195" s="6"/>
    </row>
    <row r="196" spans="1:63">
      <c r="A196">
        <v>41</v>
      </c>
      <c r="B196" s="4" t="e">
        <f t="shared" ref="B196:C196" si="203">B69-$AE69</f>
        <v>#DIV/0!</v>
      </c>
      <c r="C196" s="4" t="e">
        <f t="shared" si="203"/>
        <v>#DIV/0!</v>
      </c>
      <c r="D196" s="4" t="e">
        <f t="shared" ref="D196:G196" si="204">D69-$AE69</f>
        <v>#DIV/0!</v>
      </c>
      <c r="E196" s="4" t="e">
        <f t="shared" si="204"/>
        <v>#DIV/0!</v>
      </c>
      <c r="F196" s="4" t="e">
        <f t="shared" si="204"/>
        <v>#DIV/0!</v>
      </c>
      <c r="G196" s="4" t="e">
        <f t="shared" si="204"/>
        <v>#DIV/0!</v>
      </c>
      <c r="H196" s="20" t="e">
        <f t="shared" si="26"/>
        <v>#DIV/0!</v>
      </c>
      <c r="I196" s="19" t="e">
        <f t="shared" si="27"/>
        <v>#DIV/0!</v>
      </c>
      <c r="J196" s="20" t="e">
        <f t="shared" si="28"/>
        <v>#DIV/0!</v>
      </c>
      <c r="K196" s="20" t="e">
        <f t="shared" si="29"/>
        <v>#DIV/0!</v>
      </c>
      <c r="L196" s="20" t="e">
        <f t="shared" si="30"/>
        <v>#DIV/0!</v>
      </c>
      <c r="M196" s="20" t="e">
        <f t="shared" si="31"/>
        <v>#DIV/0!</v>
      </c>
      <c r="N196" s="20" t="e">
        <f t="shared" si="32"/>
        <v>#DIV/0!</v>
      </c>
      <c r="O196" s="20" t="e">
        <f t="shared" si="32"/>
        <v>#DIV/0!</v>
      </c>
      <c r="P196" s="20" t="e">
        <f t="shared" si="176"/>
        <v>#DIV/0!</v>
      </c>
      <c r="Q196" s="20" t="e">
        <f t="shared" si="176"/>
        <v>#DIV/0!</v>
      </c>
      <c r="R196" s="20" t="e">
        <f t="shared" si="35"/>
        <v>#DIV/0!</v>
      </c>
      <c r="S196" s="20" t="e">
        <f t="shared" si="171"/>
        <v>#DIV/0!</v>
      </c>
      <c r="T196" s="20" t="e">
        <f t="shared" si="36"/>
        <v>#DIV/0!</v>
      </c>
      <c r="U196" s="4"/>
      <c r="V196" s="4"/>
      <c r="W196" s="4"/>
      <c r="X196" s="4"/>
      <c r="Y196" s="4"/>
      <c r="Z196" s="4"/>
      <c r="AA196" s="4"/>
      <c r="AB196" s="4"/>
      <c r="AC196" s="4"/>
      <c r="AD196" s="4"/>
      <c r="AE196" s="5" t="e">
        <f t="shared" si="37"/>
        <v>#DIV/0!</v>
      </c>
      <c r="AF196" s="6"/>
      <c r="AG196" s="4" t="e">
        <f t="shared" ref="AG196:AL196" si="205">AG69-$BJ69</f>
        <v>#DIV/0!</v>
      </c>
      <c r="AH196" s="4" t="e">
        <f t="shared" si="205"/>
        <v>#DIV/0!</v>
      </c>
      <c r="AI196" s="4" t="e">
        <f t="shared" si="205"/>
        <v>#DIV/0!</v>
      </c>
      <c r="AJ196" s="4" t="e">
        <f t="shared" si="205"/>
        <v>#DIV/0!</v>
      </c>
      <c r="AK196" s="4" t="e">
        <f t="shared" si="205"/>
        <v>#DIV/0!</v>
      </c>
      <c r="AL196" s="4" t="e">
        <f t="shared" si="205"/>
        <v>#DIV/0!</v>
      </c>
      <c r="AM196" s="20" t="e">
        <f t="shared" si="39"/>
        <v>#DIV/0!</v>
      </c>
      <c r="AN196" s="4" t="e">
        <f t="shared" si="23"/>
        <v>#DIV/0!</v>
      </c>
      <c r="AO196" s="20" t="e">
        <f t="shared" si="40"/>
        <v>#DIV/0!</v>
      </c>
      <c r="AP196" s="20" t="e">
        <f t="shared" si="41"/>
        <v>#DIV/0!</v>
      </c>
      <c r="AQ196" s="20" t="e">
        <f t="shared" si="42"/>
        <v>#DIV/0!</v>
      </c>
      <c r="AR196" s="20" t="e">
        <f t="shared" si="43"/>
        <v>#DIV/0!</v>
      </c>
      <c r="AS196" s="20" t="e">
        <f t="shared" si="44"/>
        <v>#DIV/0!</v>
      </c>
      <c r="AT196" s="20" t="e">
        <f t="shared" si="44"/>
        <v>#DIV/0!</v>
      </c>
      <c r="AU196" s="20" t="e">
        <f t="shared" si="44"/>
        <v>#DIV/0!</v>
      </c>
      <c r="AV196" s="20" t="e">
        <f t="shared" ref="AV196" si="206">AV69-$BJ69</f>
        <v>#DIV/0!</v>
      </c>
      <c r="AW196" s="20" t="e">
        <f t="shared" si="52"/>
        <v>#DIV/0!</v>
      </c>
      <c r="AX196" s="20" t="e">
        <f t="shared" si="45"/>
        <v>#DIV/0!</v>
      </c>
      <c r="AY196" s="20" t="e">
        <f t="shared" si="46"/>
        <v>#DIV/0!</v>
      </c>
      <c r="AZ196" s="4"/>
      <c r="BA196" s="4"/>
      <c r="BB196" s="4"/>
      <c r="BC196" s="4"/>
      <c r="BD196" s="4"/>
      <c r="BE196" s="4"/>
      <c r="BF196" s="4"/>
      <c r="BG196" s="4"/>
      <c r="BH196" s="4"/>
      <c r="BI196" s="4"/>
      <c r="BJ196" s="5" t="e">
        <f t="shared" si="47"/>
        <v>#DIV/0!</v>
      </c>
      <c r="BK196" s="6"/>
    </row>
    <row r="197" spans="1:63">
      <c r="A197">
        <v>42</v>
      </c>
      <c r="B197" s="4" t="e">
        <f t="shared" ref="B197:C197" si="207">B70-$AE70</f>
        <v>#DIV/0!</v>
      </c>
      <c r="C197" s="4" t="e">
        <f t="shared" si="207"/>
        <v>#DIV/0!</v>
      </c>
      <c r="D197" s="4" t="e">
        <f t="shared" ref="D197:G197" si="208">D70-$AE70</f>
        <v>#DIV/0!</v>
      </c>
      <c r="E197" s="4" t="e">
        <f t="shared" si="208"/>
        <v>#DIV/0!</v>
      </c>
      <c r="F197" s="4" t="e">
        <f t="shared" si="208"/>
        <v>#DIV/0!</v>
      </c>
      <c r="G197" s="4" t="e">
        <f t="shared" si="208"/>
        <v>#DIV/0!</v>
      </c>
      <c r="H197" s="20" t="e">
        <f t="shared" si="26"/>
        <v>#DIV/0!</v>
      </c>
      <c r="I197" s="19" t="e">
        <f t="shared" si="27"/>
        <v>#DIV/0!</v>
      </c>
      <c r="J197" s="20" t="e">
        <f t="shared" si="28"/>
        <v>#DIV/0!</v>
      </c>
      <c r="K197" s="20" t="e">
        <f t="shared" si="29"/>
        <v>#DIV/0!</v>
      </c>
      <c r="L197" s="20" t="e">
        <f t="shared" si="30"/>
        <v>#DIV/0!</v>
      </c>
      <c r="M197" s="20" t="e">
        <f t="shared" si="31"/>
        <v>#DIV/0!</v>
      </c>
      <c r="N197" s="20" t="e">
        <f t="shared" si="32"/>
        <v>#DIV/0!</v>
      </c>
      <c r="O197" s="20" t="e">
        <f t="shared" si="32"/>
        <v>#DIV/0!</v>
      </c>
      <c r="P197" s="20" t="e">
        <f t="shared" si="176"/>
        <v>#DIV/0!</v>
      </c>
      <c r="Q197" s="20" t="e">
        <f t="shared" si="176"/>
        <v>#DIV/0!</v>
      </c>
      <c r="R197" s="20" t="e">
        <f t="shared" si="35"/>
        <v>#DIV/0!</v>
      </c>
      <c r="S197" s="20" t="e">
        <f t="shared" si="171"/>
        <v>#DIV/0!</v>
      </c>
      <c r="T197" s="20" t="e">
        <f t="shared" si="36"/>
        <v>#DIV/0!</v>
      </c>
      <c r="U197" s="4"/>
      <c r="V197" s="4"/>
      <c r="W197" s="4"/>
      <c r="X197" s="4"/>
      <c r="Y197" s="4"/>
      <c r="Z197" s="4"/>
      <c r="AA197" s="4"/>
      <c r="AB197" s="4"/>
      <c r="AC197" s="4"/>
      <c r="AD197" s="4"/>
      <c r="AE197" s="5" t="e">
        <f t="shared" si="37"/>
        <v>#DIV/0!</v>
      </c>
      <c r="AF197" s="6"/>
      <c r="AG197" s="4" t="e">
        <f t="shared" ref="AG197:AL197" si="209">AG70-$BJ70</f>
        <v>#DIV/0!</v>
      </c>
      <c r="AH197" s="4" t="e">
        <f t="shared" si="209"/>
        <v>#DIV/0!</v>
      </c>
      <c r="AI197" s="4" t="e">
        <f t="shared" si="209"/>
        <v>#DIV/0!</v>
      </c>
      <c r="AJ197" s="4" t="e">
        <f t="shared" si="209"/>
        <v>#DIV/0!</v>
      </c>
      <c r="AK197" s="4" t="e">
        <f t="shared" si="209"/>
        <v>#DIV/0!</v>
      </c>
      <c r="AL197" s="4" t="e">
        <f t="shared" si="209"/>
        <v>#DIV/0!</v>
      </c>
      <c r="AM197" s="20" t="e">
        <f t="shared" si="39"/>
        <v>#DIV/0!</v>
      </c>
      <c r="AN197" s="4" t="e">
        <f t="shared" si="23"/>
        <v>#DIV/0!</v>
      </c>
      <c r="AO197" s="20" t="e">
        <f t="shared" si="40"/>
        <v>#DIV/0!</v>
      </c>
      <c r="AP197" s="20" t="e">
        <f t="shared" si="41"/>
        <v>#DIV/0!</v>
      </c>
      <c r="AQ197" s="20" t="e">
        <f t="shared" si="42"/>
        <v>#DIV/0!</v>
      </c>
      <c r="AR197" s="20" t="e">
        <f t="shared" si="43"/>
        <v>#DIV/0!</v>
      </c>
      <c r="AS197" s="20" t="e">
        <f t="shared" si="44"/>
        <v>#DIV/0!</v>
      </c>
      <c r="AT197" s="20" t="e">
        <f t="shared" si="44"/>
        <v>#DIV/0!</v>
      </c>
      <c r="AU197" s="20" t="e">
        <f t="shared" si="44"/>
        <v>#DIV/0!</v>
      </c>
      <c r="AV197" s="20" t="e">
        <f t="shared" ref="AV197" si="210">AV70-$BJ70</f>
        <v>#DIV/0!</v>
      </c>
      <c r="AW197" s="20" t="e">
        <f t="shared" si="52"/>
        <v>#DIV/0!</v>
      </c>
      <c r="AX197" s="20" t="e">
        <f t="shared" si="45"/>
        <v>#DIV/0!</v>
      </c>
      <c r="AY197" s="20" t="e">
        <f t="shared" si="46"/>
        <v>#DIV/0!</v>
      </c>
      <c r="AZ197" s="4"/>
      <c r="BA197" s="4"/>
      <c r="BB197" s="4"/>
      <c r="BC197" s="4"/>
      <c r="BD197" s="4"/>
      <c r="BE197" s="4"/>
      <c r="BF197" s="4"/>
      <c r="BG197" s="4"/>
      <c r="BH197" s="4"/>
      <c r="BI197" s="4"/>
      <c r="BJ197" s="5" t="e">
        <f t="shared" si="47"/>
        <v>#DIV/0!</v>
      </c>
      <c r="BK197" s="6"/>
    </row>
    <row r="198" spans="1:63">
      <c r="A198">
        <v>43</v>
      </c>
      <c r="B198" s="4" t="e">
        <f t="shared" ref="B198:C198" si="211">B71-$AE71</f>
        <v>#DIV/0!</v>
      </c>
      <c r="C198" s="4" t="e">
        <f t="shared" si="211"/>
        <v>#DIV/0!</v>
      </c>
      <c r="D198" s="4" t="e">
        <f t="shared" ref="D198:G198" si="212">D71-$AE71</f>
        <v>#DIV/0!</v>
      </c>
      <c r="E198" s="4" t="e">
        <f t="shared" si="212"/>
        <v>#DIV/0!</v>
      </c>
      <c r="F198" s="4" t="e">
        <f t="shared" si="212"/>
        <v>#DIV/0!</v>
      </c>
      <c r="G198" s="4" t="e">
        <f t="shared" si="212"/>
        <v>#DIV/0!</v>
      </c>
      <c r="H198" s="20" t="e">
        <f t="shared" si="26"/>
        <v>#DIV/0!</v>
      </c>
      <c r="I198" s="19" t="e">
        <f t="shared" si="27"/>
        <v>#DIV/0!</v>
      </c>
      <c r="J198" s="20" t="e">
        <f t="shared" si="28"/>
        <v>#DIV/0!</v>
      </c>
      <c r="K198" s="20" t="e">
        <f t="shared" si="29"/>
        <v>#DIV/0!</v>
      </c>
      <c r="L198" s="20" t="e">
        <f t="shared" si="30"/>
        <v>#DIV/0!</v>
      </c>
      <c r="M198" s="20" t="e">
        <f t="shared" si="31"/>
        <v>#DIV/0!</v>
      </c>
      <c r="N198" s="20" t="e">
        <f t="shared" si="32"/>
        <v>#DIV/0!</v>
      </c>
      <c r="O198" s="20" t="e">
        <f t="shared" si="32"/>
        <v>#DIV/0!</v>
      </c>
      <c r="P198" s="20" t="e">
        <f t="shared" si="176"/>
        <v>#DIV/0!</v>
      </c>
      <c r="Q198" s="20" t="e">
        <f t="shared" si="176"/>
        <v>#DIV/0!</v>
      </c>
      <c r="R198" s="20" t="e">
        <f t="shared" si="35"/>
        <v>#DIV/0!</v>
      </c>
      <c r="S198" s="20" t="e">
        <f t="shared" si="171"/>
        <v>#DIV/0!</v>
      </c>
      <c r="T198" s="20" t="e">
        <f t="shared" si="36"/>
        <v>#DIV/0!</v>
      </c>
      <c r="U198" s="4"/>
      <c r="V198" s="4"/>
      <c r="W198" s="4"/>
      <c r="X198" s="4"/>
      <c r="Y198" s="4"/>
      <c r="Z198" s="4"/>
      <c r="AA198" s="4"/>
      <c r="AB198" s="4"/>
      <c r="AC198" s="4"/>
      <c r="AD198" s="4"/>
      <c r="AE198" s="5" t="e">
        <f t="shared" si="37"/>
        <v>#DIV/0!</v>
      </c>
      <c r="AF198" s="6"/>
      <c r="AG198" s="4" t="e">
        <f t="shared" ref="AG198:AL198" si="213">AG71-$BJ71</f>
        <v>#DIV/0!</v>
      </c>
      <c r="AH198" s="4" t="e">
        <f t="shared" si="213"/>
        <v>#DIV/0!</v>
      </c>
      <c r="AI198" s="4" t="e">
        <f t="shared" si="213"/>
        <v>#DIV/0!</v>
      </c>
      <c r="AJ198" s="4" t="e">
        <f t="shared" si="213"/>
        <v>#DIV/0!</v>
      </c>
      <c r="AK198" s="4" t="e">
        <f t="shared" si="213"/>
        <v>#DIV/0!</v>
      </c>
      <c r="AL198" s="4" t="e">
        <f t="shared" si="213"/>
        <v>#DIV/0!</v>
      </c>
      <c r="AM198" s="20" t="e">
        <f t="shared" si="39"/>
        <v>#DIV/0!</v>
      </c>
      <c r="AN198" s="4" t="e">
        <f t="shared" si="23"/>
        <v>#DIV/0!</v>
      </c>
      <c r="AO198" s="20" t="e">
        <f t="shared" si="40"/>
        <v>#DIV/0!</v>
      </c>
      <c r="AP198" s="20" t="e">
        <f t="shared" si="41"/>
        <v>#DIV/0!</v>
      </c>
      <c r="AQ198" s="20" t="e">
        <f t="shared" si="42"/>
        <v>#DIV/0!</v>
      </c>
      <c r="AR198" s="20" t="e">
        <f t="shared" si="43"/>
        <v>#DIV/0!</v>
      </c>
      <c r="AS198" s="20" t="e">
        <f t="shared" si="44"/>
        <v>#DIV/0!</v>
      </c>
      <c r="AT198" s="20" t="e">
        <f t="shared" si="44"/>
        <v>#DIV/0!</v>
      </c>
      <c r="AU198" s="20" t="e">
        <f t="shared" si="44"/>
        <v>#DIV/0!</v>
      </c>
      <c r="AV198" s="20" t="e">
        <f t="shared" ref="AV198" si="214">AV71-$BJ71</f>
        <v>#DIV/0!</v>
      </c>
      <c r="AW198" s="20" t="e">
        <f t="shared" si="52"/>
        <v>#DIV/0!</v>
      </c>
      <c r="AX198" s="20" t="e">
        <f t="shared" si="45"/>
        <v>#DIV/0!</v>
      </c>
      <c r="AY198" s="20" t="e">
        <f t="shared" si="46"/>
        <v>#DIV/0!</v>
      </c>
      <c r="AZ198" s="4"/>
      <c r="BA198" s="4"/>
      <c r="BB198" s="4"/>
      <c r="BC198" s="4"/>
      <c r="BD198" s="4"/>
      <c r="BE198" s="4"/>
      <c r="BF198" s="4"/>
      <c r="BG198" s="4"/>
      <c r="BH198" s="4"/>
      <c r="BI198" s="4"/>
      <c r="BJ198" s="5" t="e">
        <f t="shared" si="47"/>
        <v>#DIV/0!</v>
      </c>
      <c r="BK198" s="6"/>
    </row>
    <row r="199" spans="1:63">
      <c r="A199">
        <v>44</v>
      </c>
      <c r="B199" s="4" t="e">
        <f t="shared" ref="B199:C199" si="215">B72-$AE72</f>
        <v>#DIV/0!</v>
      </c>
      <c r="C199" s="4" t="e">
        <f t="shared" si="215"/>
        <v>#DIV/0!</v>
      </c>
      <c r="D199" s="4" t="e">
        <f t="shared" ref="D199:G199" si="216">D72-$AE72</f>
        <v>#DIV/0!</v>
      </c>
      <c r="E199" s="4" t="e">
        <f t="shared" si="216"/>
        <v>#DIV/0!</v>
      </c>
      <c r="F199" s="4" t="e">
        <f t="shared" si="216"/>
        <v>#DIV/0!</v>
      </c>
      <c r="G199" s="4" t="e">
        <f t="shared" si="216"/>
        <v>#DIV/0!</v>
      </c>
      <c r="H199" s="20" t="e">
        <f t="shared" si="26"/>
        <v>#DIV/0!</v>
      </c>
      <c r="I199" s="19" t="e">
        <f t="shared" si="27"/>
        <v>#DIV/0!</v>
      </c>
      <c r="J199" s="20" t="e">
        <f t="shared" si="28"/>
        <v>#DIV/0!</v>
      </c>
      <c r="K199" s="20" t="e">
        <f t="shared" si="29"/>
        <v>#DIV/0!</v>
      </c>
      <c r="L199" s="20" t="e">
        <f t="shared" si="30"/>
        <v>#DIV/0!</v>
      </c>
      <c r="M199" s="20" t="e">
        <f t="shared" si="31"/>
        <v>#DIV/0!</v>
      </c>
      <c r="N199" s="20" t="e">
        <f t="shared" si="32"/>
        <v>#DIV/0!</v>
      </c>
      <c r="O199" s="20" t="e">
        <f t="shared" si="32"/>
        <v>#DIV/0!</v>
      </c>
      <c r="P199" s="20" t="e">
        <f t="shared" si="176"/>
        <v>#DIV/0!</v>
      </c>
      <c r="Q199" s="20" t="e">
        <f t="shared" si="176"/>
        <v>#DIV/0!</v>
      </c>
      <c r="R199" s="20" t="e">
        <f t="shared" si="35"/>
        <v>#DIV/0!</v>
      </c>
      <c r="S199" s="20" t="e">
        <f t="shared" si="171"/>
        <v>#DIV/0!</v>
      </c>
      <c r="T199" s="20" t="e">
        <f t="shared" si="36"/>
        <v>#DIV/0!</v>
      </c>
      <c r="U199" s="4"/>
      <c r="V199" s="4"/>
      <c r="W199" s="4"/>
      <c r="X199" s="4"/>
      <c r="Y199" s="4"/>
      <c r="Z199" s="4"/>
      <c r="AA199" s="4"/>
      <c r="AB199" s="4"/>
      <c r="AC199" s="4"/>
      <c r="AD199" s="4"/>
      <c r="AE199" s="5" t="e">
        <f t="shared" si="37"/>
        <v>#DIV/0!</v>
      </c>
      <c r="AF199" s="6"/>
      <c r="AG199" s="4" t="e">
        <f t="shared" ref="AG199:AL199" si="217">AG72-$BJ72</f>
        <v>#DIV/0!</v>
      </c>
      <c r="AH199" s="4" t="e">
        <f t="shared" si="217"/>
        <v>#DIV/0!</v>
      </c>
      <c r="AI199" s="4" t="e">
        <f t="shared" si="217"/>
        <v>#DIV/0!</v>
      </c>
      <c r="AJ199" s="4" t="e">
        <f t="shared" si="217"/>
        <v>#DIV/0!</v>
      </c>
      <c r="AK199" s="4" t="e">
        <f t="shared" si="217"/>
        <v>#DIV/0!</v>
      </c>
      <c r="AL199" s="4" t="e">
        <f t="shared" si="217"/>
        <v>#DIV/0!</v>
      </c>
      <c r="AM199" s="20" t="e">
        <f t="shared" si="39"/>
        <v>#DIV/0!</v>
      </c>
      <c r="AN199" s="4" t="e">
        <f t="shared" si="23"/>
        <v>#DIV/0!</v>
      </c>
      <c r="AO199" s="20" t="e">
        <f t="shared" si="40"/>
        <v>#DIV/0!</v>
      </c>
      <c r="AP199" s="20" t="e">
        <f t="shared" si="41"/>
        <v>#DIV/0!</v>
      </c>
      <c r="AQ199" s="20" t="e">
        <f t="shared" si="42"/>
        <v>#DIV/0!</v>
      </c>
      <c r="AR199" s="20" t="e">
        <f t="shared" si="43"/>
        <v>#DIV/0!</v>
      </c>
      <c r="AS199" s="20" t="e">
        <f t="shared" si="44"/>
        <v>#DIV/0!</v>
      </c>
      <c r="AT199" s="20" t="e">
        <f t="shared" si="44"/>
        <v>#DIV/0!</v>
      </c>
      <c r="AU199" s="20" t="e">
        <f t="shared" si="44"/>
        <v>#DIV/0!</v>
      </c>
      <c r="AV199" s="20" t="e">
        <f t="shared" ref="AV199" si="218">AV72-$BJ72</f>
        <v>#DIV/0!</v>
      </c>
      <c r="AW199" s="20" t="e">
        <f t="shared" si="52"/>
        <v>#DIV/0!</v>
      </c>
      <c r="AX199" s="20" t="e">
        <f t="shared" si="45"/>
        <v>#DIV/0!</v>
      </c>
      <c r="AY199" s="20" t="e">
        <f t="shared" si="46"/>
        <v>#DIV/0!</v>
      </c>
      <c r="AZ199" s="4"/>
      <c r="BA199" s="4"/>
      <c r="BB199" s="4"/>
      <c r="BC199" s="4"/>
      <c r="BD199" s="4"/>
      <c r="BE199" s="4"/>
      <c r="BF199" s="4"/>
      <c r="BG199" s="4"/>
      <c r="BH199" s="4"/>
      <c r="BI199" s="4"/>
      <c r="BJ199" s="5" t="e">
        <f t="shared" si="47"/>
        <v>#DIV/0!</v>
      </c>
      <c r="BK199" s="6"/>
    </row>
    <row r="200" spans="1:63">
      <c r="A200">
        <v>45</v>
      </c>
      <c r="B200" s="4" t="e">
        <f t="shared" ref="B200:C200" si="219">B73-$AE73</f>
        <v>#DIV/0!</v>
      </c>
      <c r="C200" s="4" t="e">
        <f t="shared" si="219"/>
        <v>#DIV/0!</v>
      </c>
      <c r="D200" s="4" t="e">
        <f t="shared" ref="D200:G200" si="220">D73-$AE73</f>
        <v>#DIV/0!</v>
      </c>
      <c r="E200" s="4" t="e">
        <f t="shared" si="220"/>
        <v>#DIV/0!</v>
      </c>
      <c r="F200" s="4" t="e">
        <f t="shared" si="220"/>
        <v>#DIV/0!</v>
      </c>
      <c r="G200" s="4" t="e">
        <f t="shared" si="220"/>
        <v>#DIV/0!</v>
      </c>
      <c r="H200" s="20" t="e">
        <f t="shared" si="26"/>
        <v>#DIV/0!</v>
      </c>
      <c r="I200" s="19" t="e">
        <f t="shared" si="27"/>
        <v>#DIV/0!</v>
      </c>
      <c r="J200" s="20" t="e">
        <f t="shared" si="28"/>
        <v>#DIV/0!</v>
      </c>
      <c r="K200" s="20" t="e">
        <f t="shared" si="29"/>
        <v>#DIV/0!</v>
      </c>
      <c r="L200" s="20" t="e">
        <f t="shared" si="30"/>
        <v>#DIV/0!</v>
      </c>
      <c r="M200" s="20" t="e">
        <f t="shared" si="31"/>
        <v>#DIV/0!</v>
      </c>
      <c r="N200" s="20" t="e">
        <f t="shared" si="32"/>
        <v>#DIV/0!</v>
      </c>
      <c r="O200" s="20" t="e">
        <f t="shared" si="32"/>
        <v>#DIV/0!</v>
      </c>
      <c r="P200" s="20" t="e">
        <f t="shared" si="176"/>
        <v>#DIV/0!</v>
      </c>
      <c r="Q200" s="20" t="e">
        <f t="shared" si="176"/>
        <v>#DIV/0!</v>
      </c>
      <c r="R200" s="20" t="e">
        <f t="shared" si="35"/>
        <v>#DIV/0!</v>
      </c>
      <c r="S200" s="20" t="e">
        <f t="shared" si="171"/>
        <v>#DIV/0!</v>
      </c>
      <c r="T200" s="20" t="e">
        <f t="shared" si="36"/>
        <v>#DIV/0!</v>
      </c>
      <c r="U200" s="4"/>
      <c r="V200" s="4"/>
      <c r="W200" s="4"/>
      <c r="X200" s="4"/>
      <c r="Y200" s="4"/>
      <c r="Z200" s="4"/>
      <c r="AA200" s="4"/>
      <c r="AB200" s="4"/>
      <c r="AC200" s="4"/>
      <c r="AD200" s="4"/>
      <c r="AE200" s="5" t="e">
        <f t="shared" si="37"/>
        <v>#DIV/0!</v>
      </c>
      <c r="AF200" s="6"/>
      <c r="AG200" s="4" t="e">
        <f t="shared" ref="AG200:AL200" si="221">AG73-$BJ73</f>
        <v>#DIV/0!</v>
      </c>
      <c r="AH200" s="4" t="e">
        <f t="shared" si="221"/>
        <v>#DIV/0!</v>
      </c>
      <c r="AI200" s="4" t="e">
        <f t="shared" si="221"/>
        <v>#DIV/0!</v>
      </c>
      <c r="AJ200" s="4" t="e">
        <f t="shared" si="221"/>
        <v>#DIV/0!</v>
      </c>
      <c r="AK200" s="4" t="e">
        <f t="shared" si="221"/>
        <v>#DIV/0!</v>
      </c>
      <c r="AL200" s="4" t="e">
        <f t="shared" si="221"/>
        <v>#DIV/0!</v>
      </c>
      <c r="AM200" s="20" t="e">
        <f t="shared" si="39"/>
        <v>#DIV/0!</v>
      </c>
      <c r="AN200" s="4" t="e">
        <f t="shared" si="23"/>
        <v>#DIV/0!</v>
      </c>
      <c r="AO200" s="20" t="e">
        <f t="shared" si="40"/>
        <v>#DIV/0!</v>
      </c>
      <c r="AP200" s="20" t="e">
        <f t="shared" si="41"/>
        <v>#DIV/0!</v>
      </c>
      <c r="AQ200" s="20" t="e">
        <f t="shared" si="42"/>
        <v>#DIV/0!</v>
      </c>
      <c r="AR200" s="20" t="e">
        <f t="shared" si="43"/>
        <v>#DIV/0!</v>
      </c>
      <c r="AS200" s="20" t="e">
        <f t="shared" si="44"/>
        <v>#DIV/0!</v>
      </c>
      <c r="AT200" s="20" t="e">
        <f t="shared" si="44"/>
        <v>#DIV/0!</v>
      </c>
      <c r="AU200" s="20" t="e">
        <f t="shared" si="44"/>
        <v>#DIV/0!</v>
      </c>
      <c r="AV200" s="20" t="e">
        <f t="shared" ref="AV200" si="222">AV73-$BJ73</f>
        <v>#DIV/0!</v>
      </c>
      <c r="AW200" s="20" t="e">
        <f t="shared" si="52"/>
        <v>#DIV/0!</v>
      </c>
      <c r="AX200" s="20" t="e">
        <f t="shared" si="45"/>
        <v>#DIV/0!</v>
      </c>
      <c r="AY200" s="20" t="e">
        <f t="shared" si="46"/>
        <v>#DIV/0!</v>
      </c>
      <c r="AZ200" s="4"/>
      <c r="BA200" s="4"/>
      <c r="BB200" s="4"/>
      <c r="BC200" s="4"/>
      <c r="BD200" s="4"/>
      <c r="BE200" s="4"/>
      <c r="BF200" s="4"/>
      <c r="BG200" s="4"/>
      <c r="BH200" s="4"/>
      <c r="BI200" s="4"/>
      <c r="BJ200" s="5" t="e">
        <f t="shared" si="47"/>
        <v>#DIV/0!</v>
      </c>
      <c r="BK200" s="6"/>
    </row>
    <row r="201" spans="1:63">
      <c r="A201">
        <v>46</v>
      </c>
      <c r="B201" s="4" t="e">
        <f t="shared" ref="B201:C201" si="223">B74-$AE74</f>
        <v>#DIV/0!</v>
      </c>
      <c r="C201" s="4" t="e">
        <f t="shared" si="223"/>
        <v>#DIV/0!</v>
      </c>
      <c r="D201" s="4" t="e">
        <f t="shared" ref="D201:G201" si="224">D74-$AE74</f>
        <v>#DIV/0!</v>
      </c>
      <c r="E201" s="4" t="e">
        <f t="shared" si="224"/>
        <v>#DIV/0!</v>
      </c>
      <c r="F201" s="4" t="e">
        <f t="shared" si="224"/>
        <v>#DIV/0!</v>
      </c>
      <c r="G201" s="4" t="e">
        <f t="shared" si="224"/>
        <v>#DIV/0!</v>
      </c>
      <c r="H201" s="20" t="e">
        <f t="shared" si="26"/>
        <v>#DIV/0!</v>
      </c>
      <c r="I201" s="19" t="e">
        <f t="shared" si="27"/>
        <v>#DIV/0!</v>
      </c>
      <c r="J201" s="20" t="e">
        <f t="shared" si="28"/>
        <v>#DIV/0!</v>
      </c>
      <c r="K201" s="20" t="e">
        <f t="shared" si="29"/>
        <v>#DIV/0!</v>
      </c>
      <c r="L201" s="20" t="e">
        <f t="shared" si="30"/>
        <v>#DIV/0!</v>
      </c>
      <c r="M201" s="20" t="e">
        <f t="shared" si="31"/>
        <v>#DIV/0!</v>
      </c>
      <c r="N201" s="20" t="e">
        <f t="shared" si="32"/>
        <v>#DIV/0!</v>
      </c>
      <c r="O201" s="20" t="e">
        <f t="shared" si="32"/>
        <v>#DIV/0!</v>
      </c>
      <c r="P201" s="20" t="e">
        <f t="shared" si="176"/>
        <v>#DIV/0!</v>
      </c>
      <c r="Q201" s="20" t="e">
        <f t="shared" si="176"/>
        <v>#DIV/0!</v>
      </c>
      <c r="R201" s="20" t="e">
        <f t="shared" si="35"/>
        <v>#DIV/0!</v>
      </c>
      <c r="S201" s="20" t="e">
        <f t="shared" si="171"/>
        <v>#DIV/0!</v>
      </c>
      <c r="T201" s="20" t="e">
        <f t="shared" si="36"/>
        <v>#DIV/0!</v>
      </c>
      <c r="U201" s="4"/>
      <c r="V201" s="4"/>
      <c r="W201" s="4"/>
      <c r="X201" s="4"/>
      <c r="Y201" s="4"/>
      <c r="Z201" s="4"/>
      <c r="AA201" s="4"/>
      <c r="AB201" s="4"/>
      <c r="AC201" s="4"/>
      <c r="AD201" s="4"/>
      <c r="AE201" s="5" t="e">
        <f t="shared" si="37"/>
        <v>#DIV/0!</v>
      </c>
      <c r="AF201" s="6"/>
      <c r="AG201" s="4" t="e">
        <f t="shared" ref="AG201:AL201" si="225">AG74-$BJ74</f>
        <v>#DIV/0!</v>
      </c>
      <c r="AH201" s="4" t="e">
        <f t="shared" si="225"/>
        <v>#DIV/0!</v>
      </c>
      <c r="AI201" s="4" t="e">
        <f t="shared" si="225"/>
        <v>#DIV/0!</v>
      </c>
      <c r="AJ201" s="4" t="e">
        <f t="shared" si="225"/>
        <v>#DIV/0!</v>
      </c>
      <c r="AK201" s="4" t="e">
        <f t="shared" si="225"/>
        <v>#DIV/0!</v>
      </c>
      <c r="AL201" s="4" t="e">
        <f t="shared" si="225"/>
        <v>#DIV/0!</v>
      </c>
      <c r="AM201" s="20" t="e">
        <f t="shared" si="39"/>
        <v>#DIV/0!</v>
      </c>
      <c r="AN201" s="4" t="e">
        <f t="shared" si="23"/>
        <v>#DIV/0!</v>
      </c>
      <c r="AO201" s="20" t="e">
        <f t="shared" si="40"/>
        <v>#DIV/0!</v>
      </c>
      <c r="AP201" s="20" t="e">
        <f t="shared" si="41"/>
        <v>#DIV/0!</v>
      </c>
      <c r="AQ201" s="20" t="e">
        <f t="shared" si="42"/>
        <v>#DIV/0!</v>
      </c>
      <c r="AR201" s="20" t="e">
        <f t="shared" si="43"/>
        <v>#DIV/0!</v>
      </c>
      <c r="AS201" s="20" t="e">
        <f t="shared" si="44"/>
        <v>#DIV/0!</v>
      </c>
      <c r="AT201" s="20" t="e">
        <f t="shared" si="44"/>
        <v>#DIV/0!</v>
      </c>
      <c r="AU201" s="20" t="e">
        <f t="shared" si="44"/>
        <v>#DIV/0!</v>
      </c>
      <c r="AV201" s="20" t="e">
        <f t="shared" ref="AV201" si="226">AV74-$BJ74</f>
        <v>#DIV/0!</v>
      </c>
      <c r="AW201" s="20" t="e">
        <f t="shared" si="52"/>
        <v>#DIV/0!</v>
      </c>
      <c r="AX201" s="20" t="e">
        <f t="shared" si="45"/>
        <v>#DIV/0!</v>
      </c>
      <c r="AY201" s="20" t="e">
        <f t="shared" si="46"/>
        <v>#DIV/0!</v>
      </c>
      <c r="AZ201" s="4"/>
      <c r="BA201" s="4"/>
      <c r="BB201" s="4"/>
      <c r="BC201" s="4"/>
      <c r="BD201" s="4"/>
      <c r="BE201" s="4"/>
      <c r="BF201" s="4"/>
      <c r="BG201" s="4"/>
      <c r="BH201" s="4"/>
      <c r="BI201" s="4"/>
      <c r="BJ201" s="5" t="e">
        <f t="shared" si="47"/>
        <v>#DIV/0!</v>
      </c>
      <c r="BK201" s="6"/>
    </row>
    <row r="202" spans="1:63">
      <c r="A202">
        <v>47</v>
      </c>
      <c r="B202" s="4" t="e">
        <f t="shared" ref="B202:C202" si="227">B75-$AE75</f>
        <v>#DIV/0!</v>
      </c>
      <c r="C202" s="4" t="e">
        <f t="shared" si="227"/>
        <v>#DIV/0!</v>
      </c>
      <c r="D202" s="4" t="e">
        <f t="shared" ref="D202:G202" si="228">D75-$AE75</f>
        <v>#DIV/0!</v>
      </c>
      <c r="E202" s="4" t="e">
        <f t="shared" si="228"/>
        <v>#DIV/0!</v>
      </c>
      <c r="F202" s="4" t="e">
        <f t="shared" si="228"/>
        <v>#DIV/0!</v>
      </c>
      <c r="G202" s="4" t="e">
        <f t="shared" si="228"/>
        <v>#DIV/0!</v>
      </c>
      <c r="H202" s="20" t="e">
        <f t="shared" si="26"/>
        <v>#DIV/0!</v>
      </c>
      <c r="I202" s="19" t="e">
        <f t="shared" si="27"/>
        <v>#DIV/0!</v>
      </c>
      <c r="J202" s="20" t="e">
        <f t="shared" si="28"/>
        <v>#DIV/0!</v>
      </c>
      <c r="K202" s="20" t="e">
        <f t="shared" si="29"/>
        <v>#DIV/0!</v>
      </c>
      <c r="L202" s="20" t="e">
        <f t="shared" si="30"/>
        <v>#DIV/0!</v>
      </c>
      <c r="M202" s="20" t="e">
        <f t="shared" si="31"/>
        <v>#DIV/0!</v>
      </c>
      <c r="N202" s="20" t="e">
        <f t="shared" si="32"/>
        <v>#DIV/0!</v>
      </c>
      <c r="O202" s="20" t="e">
        <f t="shared" si="32"/>
        <v>#DIV/0!</v>
      </c>
      <c r="P202" s="20" t="e">
        <f t="shared" si="176"/>
        <v>#DIV/0!</v>
      </c>
      <c r="Q202" s="20" t="e">
        <f t="shared" si="176"/>
        <v>#DIV/0!</v>
      </c>
      <c r="R202" s="20" t="e">
        <f t="shared" si="35"/>
        <v>#DIV/0!</v>
      </c>
      <c r="S202" s="20" t="e">
        <f t="shared" si="171"/>
        <v>#DIV/0!</v>
      </c>
      <c r="T202" s="20" t="e">
        <f t="shared" si="36"/>
        <v>#DIV/0!</v>
      </c>
      <c r="U202" s="4"/>
      <c r="V202" s="4"/>
      <c r="W202" s="4"/>
      <c r="X202" s="4"/>
      <c r="Y202" s="4"/>
      <c r="Z202" s="4"/>
      <c r="AA202" s="4"/>
      <c r="AB202" s="4"/>
      <c r="AC202" s="4"/>
      <c r="AD202" s="4"/>
      <c r="AE202" s="5" t="e">
        <f t="shared" si="37"/>
        <v>#DIV/0!</v>
      </c>
      <c r="AF202" s="6"/>
      <c r="AG202" s="4" t="e">
        <f t="shared" ref="AG202:AL202" si="229">AG75-$BJ75</f>
        <v>#DIV/0!</v>
      </c>
      <c r="AH202" s="4" t="e">
        <f t="shared" si="229"/>
        <v>#DIV/0!</v>
      </c>
      <c r="AI202" s="4" t="e">
        <f t="shared" si="229"/>
        <v>#DIV/0!</v>
      </c>
      <c r="AJ202" s="4" t="e">
        <f t="shared" si="229"/>
        <v>#DIV/0!</v>
      </c>
      <c r="AK202" s="4" t="e">
        <f t="shared" si="229"/>
        <v>#DIV/0!</v>
      </c>
      <c r="AL202" s="4" t="e">
        <f t="shared" si="229"/>
        <v>#DIV/0!</v>
      </c>
      <c r="AM202" s="20" t="e">
        <f t="shared" si="39"/>
        <v>#DIV/0!</v>
      </c>
      <c r="AN202" s="4" t="e">
        <f t="shared" si="23"/>
        <v>#DIV/0!</v>
      </c>
      <c r="AO202" s="20" t="e">
        <f t="shared" si="40"/>
        <v>#DIV/0!</v>
      </c>
      <c r="AP202" s="20" t="e">
        <f t="shared" si="41"/>
        <v>#DIV/0!</v>
      </c>
      <c r="AQ202" s="20" t="e">
        <f t="shared" si="42"/>
        <v>#DIV/0!</v>
      </c>
      <c r="AR202" s="20" t="e">
        <f t="shared" si="43"/>
        <v>#DIV/0!</v>
      </c>
      <c r="AS202" s="20" t="e">
        <f t="shared" si="44"/>
        <v>#DIV/0!</v>
      </c>
      <c r="AT202" s="20" t="e">
        <f t="shared" si="44"/>
        <v>#DIV/0!</v>
      </c>
      <c r="AU202" s="20" t="e">
        <f t="shared" si="44"/>
        <v>#DIV/0!</v>
      </c>
      <c r="AV202" s="20" t="e">
        <f t="shared" ref="AV202" si="230">AV75-$BJ75</f>
        <v>#DIV/0!</v>
      </c>
      <c r="AW202" s="20" t="e">
        <f t="shared" si="52"/>
        <v>#DIV/0!</v>
      </c>
      <c r="AX202" s="20" t="e">
        <f t="shared" si="45"/>
        <v>#DIV/0!</v>
      </c>
      <c r="AY202" s="20" t="e">
        <f t="shared" si="46"/>
        <v>#DIV/0!</v>
      </c>
      <c r="AZ202" s="4"/>
      <c r="BA202" s="4"/>
      <c r="BB202" s="4"/>
      <c r="BC202" s="4"/>
      <c r="BD202" s="4"/>
      <c r="BE202" s="4"/>
      <c r="BF202" s="4"/>
      <c r="BG202" s="4"/>
      <c r="BH202" s="4"/>
      <c r="BI202" s="4"/>
      <c r="BJ202" s="5" t="e">
        <f t="shared" si="47"/>
        <v>#DIV/0!</v>
      </c>
      <c r="BK202" s="6"/>
    </row>
    <row r="203" spans="1:63">
      <c r="A203">
        <v>48</v>
      </c>
      <c r="B203" s="4" t="e">
        <f t="shared" ref="B203:C203" si="231">B76-$AE76</f>
        <v>#DIV/0!</v>
      </c>
      <c r="C203" s="4" t="e">
        <f t="shared" si="231"/>
        <v>#DIV/0!</v>
      </c>
      <c r="D203" s="4" t="e">
        <f t="shared" ref="D203:G203" si="232">D76-$AE76</f>
        <v>#DIV/0!</v>
      </c>
      <c r="E203" s="4" t="e">
        <f t="shared" si="232"/>
        <v>#DIV/0!</v>
      </c>
      <c r="F203" s="4" t="e">
        <f t="shared" si="232"/>
        <v>#DIV/0!</v>
      </c>
      <c r="G203" s="4" t="e">
        <f t="shared" si="232"/>
        <v>#DIV/0!</v>
      </c>
      <c r="H203" s="20" t="e">
        <f t="shared" si="26"/>
        <v>#DIV/0!</v>
      </c>
      <c r="I203" s="19" t="e">
        <f t="shared" si="27"/>
        <v>#DIV/0!</v>
      </c>
      <c r="J203" s="20" t="e">
        <f t="shared" si="28"/>
        <v>#DIV/0!</v>
      </c>
      <c r="K203" s="20" t="e">
        <f t="shared" si="29"/>
        <v>#DIV/0!</v>
      </c>
      <c r="L203" s="20" t="e">
        <f t="shared" si="30"/>
        <v>#DIV/0!</v>
      </c>
      <c r="M203" s="20" t="e">
        <f t="shared" si="31"/>
        <v>#DIV/0!</v>
      </c>
      <c r="N203" s="20" t="e">
        <f t="shared" si="32"/>
        <v>#DIV/0!</v>
      </c>
      <c r="O203" s="20" t="e">
        <f t="shared" si="32"/>
        <v>#DIV/0!</v>
      </c>
      <c r="P203" s="20" t="e">
        <f t="shared" si="176"/>
        <v>#DIV/0!</v>
      </c>
      <c r="Q203" s="20" t="e">
        <f t="shared" si="176"/>
        <v>#DIV/0!</v>
      </c>
      <c r="R203" s="20" t="e">
        <f t="shared" si="35"/>
        <v>#DIV/0!</v>
      </c>
      <c r="S203" s="20" t="e">
        <f t="shared" si="171"/>
        <v>#DIV/0!</v>
      </c>
      <c r="T203" s="20" t="e">
        <f t="shared" si="36"/>
        <v>#DIV/0!</v>
      </c>
      <c r="U203" s="4"/>
      <c r="V203" s="4"/>
      <c r="W203" s="4"/>
      <c r="X203" s="4"/>
      <c r="Y203" s="4"/>
      <c r="Z203" s="4"/>
      <c r="AA203" s="4"/>
      <c r="AB203" s="4"/>
      <c r="AC203" s="4"/>
      <c r="AD203" s="4"/>
      <c r="AE203" s="5" t="e">
        <f t="shared" si="37"/>
        <v>#DIV/0!</v>
      </c>
      <c r="AF203" s="6"/>
      <c r="AG203" s="4" t="e">
        <f t="shared" ref="AG203:AL203" si="233">AG76-$BJ76</f>
        <v>#DIV/0!</v>
      </c>
      <c r="AH203" s="4" t="e">
        <f t="shared" si="233"/>
        <v>#DIV/0!</v>
      </c>
      <c r="AI203" s="4" t="e">
        <f t="shared" si="233"/>
        <v>#DIV/0!</v>
      </c>
      <c r="AJ203" s="4" t="e">
        <f t="shared" si="233"/>
        <v>#DIV/0!</v>
      </c>
      <c r="AK203" s="4" t="e">
        <f t="shared" si="233"/>
        <v>#DIV/0!</v>
      </c>
      <c r="AL203" s="4" t="e">
        <f t="shared" si="233"/>
        <v>#DIV/0!</v>
      </c>
      <c r="AM203" s="20" t="e">
        <f t="shared" si="39"/>
        <v>#DIV/0!</v>
      </c>
      <c r="AN203" s="4" t="e">
        <f t="shared" si="23"/>
        <v>#DIV/0!</v>
      </c>
      <c r="AO203" s="20" t="e">
        <f t="shared" si="40"/>
        <v>#DIV/0!</v>
      </c>
      <c r="AP203" s="20" t="e">
        <f t="shared" si="41"/>
        <v>#DIV/0!</v>
      </c>
      <c r="AQ203" s="20" t="e">
        <f t="shared" si="42"/>
        <v>#DIV/0!</v>
      </c>
      <c r="AR203" s="20" t="e">
        <f t="shared" si="43"/>
        <v>#DIV/0!</v>
      </c>
      <c r="AS203" s="20" t="e">
        <f t="shared" si="44"/>
        <v>#DIV/0!</v>
      </c>
      <c r="AT203" s="20" t="e">
        <f t="shared" si="44"/>
        <v>#DIV/0!</v>
      </c>
      <c r="AU203" s="20" t="e">
        <f t="shared" si="44"/>
        <v>#DIV/0!</v>
      </c>
      <c r="AV203" s="20" t="e">
        <f t="shared" ref="AV203" si="234">AV76-$BJ76</f>
        <v>#DIV/0!</v>
      </c>
      <c r="AW203" s="20" t="e">
        <f t="shared" si="52"/>
        <v>#DIV/0!</v>
      </c>
      <c r="AX203" s="20" t="e">
        <f t="shared" si="45"/>
        <v>#DIV/0!</v>
      </c>
      <c r="AY203" s="20" t="e">
        <f t="shared" si="46"/>
        <v>#DIV/0!</v>
      </c>
      <c r="AZ203" s="4"/>
      <c r="BA203" s="4"/>
      <c r="BB203" s="4"/>
      <c r="BC203" s="4"/>
      <c r="BD203" s="4"/>
      <c r="BE203" s="4"/>
      <c r="BF203" s="4"/>
      <c r="BG203" s="4"/>
      <c r="BH203" s="4"/>
      <c r="BI203" s="4"/>
      <c r="BJ203" s="5" t="e">
        <f t="shared" si="47"/>
        <v>#DIV/0!</v>
      </c>
      <c r="BK203" s="6"/>
    </row>
    <row r="204" spans="1:63">
      <c r="A204">
        <v>49</v>
      </c>
      <c r="B204" s="4" t="e">
        <f t="shared" ref="B204:C204" si="235">B77-$AE77</f>
        <v>#DIV/0!</v>
      </c>
      <c r="C204" s="4" t="e">
        <f t="shared" si="235"/>
        <v>#DIV/0!</v>
      </c>
      <c r="D204" s="4" t="e">
        <f t="shared" ref="D204:G204" si="236">D77-$AE77</f>
        <v>#DIV/0!</v>
      </c>
      <c r="E204" s="4" t="e">
        <f t="shared" si="236"/>
        <v>#DIV/0!</v>
      </c>
      <c r="F204" s="4" t="e">
        <f t="shared" si="236"/>
        <v>#DIV/0!</v>
      </c>
      <c r="G204" s="4" t="e">
        <f t="shared" si="236"/>
        <v>#DIV/0!</v>
      </c>
      <c r="H204" s="20" t="e">
        <f t="shared" si="26"/>
        <v>#DIV/0!</v>
      </c>
      <c r="I204" s="19" t="e">
        <f t="shared" si="27"/>
        <v>#DIV/0!</v>
      </c>
      <c r="J204" s="20" t="e">
        <f t="shared" si="28"/>
        <v>#DIV/0!</v>
      </c>
      <c r="K204" s="20" t="e">
        <f t="shared" si="29"/>
        <v>#DIV/0!</v>
      </c>
      <c r="L204" s="20" t="e">
        <f t="shared" si="30"/>
        <v>#DIV/0!</v>
      </c>
      <c r="M204" s="20" t="e">
        <f t="shared" si="31"/>
        <v>#DIV/0!</v>
      </c>
      <c r="N204" s="20" t="e">
        <f t="shared" si="32"/>
        <v>#DIV/0!</v>
      </c>
      <c r="O204" s="20" t="e">
        <f t="shared" si="32"/>
        <v>#DIV/0!</v>
      </c>
      <c r="P204" s="20" t="e">
        <f t="shared" si="176"/>
        <v>#DIV/0!</v>
      </c>
      <c r="Q204" s="20" t="e">
        <f t="shared" si="176"/>
        <v>#DIV/0!</v>
      </c>
      <c r="R204" s="20" t="e">
        <f t="shared" si="35"/>
        <v>#DIV/0!</v>
      </c>
      <c r="S204" s="20" t="e">
        <f t="shared" si="171"/>
        <v>#DIV/0!</v>
      </c>
      <c r="T204" s="20" t="e">
        <f t="shared" si="36"/>
        <v>#DIV/0!</v>
      </c>
      <c r="U204" s="4"/>
      <c r="V204" s="4"/>
      <c r="W204" s="4"/>
      <c r="X204" s="4"/>
      <c r="Y204" s="4"/>
      <c r="Z204" s="4"/>
      <c r="AA204" s="4"/>
      <c r="AB204" s="4"/>
      <c r="AC204" s="4"/>
      <c r="AD204" s="4"/>
      <c r="AE204" s="5" t="e">
        <f t="shared" si="37"/>
        <v>#DIV/0!</v>
      </c>
      <c r="AF204" s="6"/>
      <c r="AG204" s="4" t="e">
        <f t="shared" ref="AG204:AL204" si="237">AG77-$BJ77</f>
        <v>#DIV/0!</v>
      </c>
      <c r="AH204" s="4" t="e">
        <f t="shared" si="237"/>
        <v>#DIV/0!</v>
      </c>
      <c r="AI204" s="4" t="e">
        <f t="shared" si="237"/>
        <v>#DIV/0!</v>
      </c>
      <c r="AJ204" s="4" t="e">
        <f t="shared" si="237"/>
        <v>#DIV/0!</v>
      </c>
      <c r="AK204" s="4" t="e">
        <f t="shared" si="237"/>
        <v>#DIV/0!</v>
      </c>
      <c r="AL204" s="4" t="e">
        <f t="shared" si="237"/>
        <v>#DIV/0!</v>
      </c>
      <c r="AM204" s="20" t="e">
        <f t="shared" si="39"/>
        <v>#DIV/0!</v>
      </c>
      <c r="AN204" s="4" t="e">
        <f t="shared" si="23"/>
        <v>#DIV/0!</v>
      </c>
      <c r="AO204" s="20" t="e">
        <f t="shared" si="40"/>
        <v>#DIV/0!</v>
      </c>
      <c r="AP204" s="20" t="e">
        <f t="shared" si="41"/>
        <v>#DIV/0!</v>
      </c>
      <c r="AQ204" s="20" t="e">
        <f t="shared" si="42"/>
        <v>#DIV/0!</v>
      </c>
      <c r="AR204" s="20" t="e">
        <f t="shared" si="43"/>
        <v>#DIV/0!</v>
      </c>
      <c r="AS204" s="20" t="e">
        <f t="shared" si="44"/>
        <v>#DIV/0!</v>
      </c>
      <c r="AT204" s="20" t="e">
        <f t="shared" si="44"/>
        <v>#DIV/0!</v>
      </c>
      <c r="AU204" s="20" t="e">
        <f t="shared" si="44"/>
        <v>#DIV/0!</v>
      </c>
      <c r="AV204" s="20" t="e">
        <f t="shared" ref="AV204" si="238">AV77-$BJ77</f>
        <v>#DIV/0!</v>
      </c>
      <c r="AW204" s="20" t="e">
        <f t="shared" si="52"/>
        <v>#DIV/0!</v>
      </c>
      <c r="AX204" s="20" t="e">
        <f t="shared" si="45"/>
        <v>#DIV/0!</v>
      </c>
      <c r="AY204" s="20" t="e">
        <f t="shared" si="46"/>
        <v>#DIV/0!</v>
      </c>
      <c r="AZ204" s="4"/>
      <c r="BA204" s="4"/>
      <c r="BB204" s="4"/>
      <c r="BC204" s="4"/>
      <c r="BD204" s="4"/>
      <c r="BE204" s="4"/>
      <c r="BF204" s="4"/>
      <c r="BG204" s="4"/>
      <c r="BH204" s="4"/>
      <c r="BI204" s="4"/>
      <c r="BJ204" s="5" t="e">
        <f t="shared" si="47"/>
        <v>#DIV/0!</v>
      </c>
      <c r="BK204" s="6"/>
    </row>
    <row r="205" spans="1:63">
      <c r="A205">
        <v>50</v>
      </c>
      <c r="B205" s="4" t="e">
        <f t="shared" ref="B205:C205" si="239">B78-$AE78</f>
        <v>#DIV/0!</v>
      </c>
      <c r="C205" s="4" t="e">
        <f t="shared" si="239"/>
        <v>#DIV/0!</v>
      </c>
      <c r="D205" s="4" t="e">
        <f t="shared" ref="D205:G205" si="240">D78-$AE78</f>
        <v>#DIV/0!</v>
      </c>
      <c r="E205" s="4" t="e">
        <f t="shared" si="240"/>
        <v>#DIV/0!</v>
      </c>
      <c r="F205" s="4" t="e">
        <f t="shared" si="240"/>
        <v>#DIV/0!</v>
      </c>
      <c r="G205" s="4" t="e">
        <f t="shared" si="240"/>
        <v>#DIV/0!</v>
      </c>
      <c r="H205" s="20" t="e">
        <f t="shared" si="26"/>
        <v>#DIV/0!</v>
      </c>
      <c r="I205" s="19" t="e">
        <f t="shared" si="27"/>
        <v>#DIV/0!</v>
      </c>
      <c r="J205" s="20" t="e">
        <f t="shared" si="28"/>
        <v>#DIV/0!</v>
      </c>
      <c r="K205" s="20" t="e">
        <f t="shared" si="29"/>
        <v>#DIV/0!</v>
      </c>
      <c r="L205" s="20" t="e">
        <f t="shared" si="30"/>
        <v>#DIV/0!</v>
      </c>
      <c r="M205" s="20" t="e">
        <f t="shared" si="31"/>
        <v>#DIV/0!</v>
      </c>
      <c r="N205" s="20" t="e">
        <f t="shared" si="32"/>
        <v>#DIV/0!</v>
      </c>
      <c r="O205" s="20" t="e">
        <f t="shared" si="32"/>
        <v>#DIV/0!</v>
      </c>
      <c r="P205" s="20" t="e">
        <f t="shared" si="176"/>
        <v>#DIV/0!</v>
      </c>
      <c r="Q205" s="20" t="e">
        <f t="shared" si="176"/>
        <v>#DIV/0!</v>
      </c>
      <c r="R205" s="20" t="e">
        <f t="shared" si="35"/>
        <v>#DIV/0!</v>
      </c>
      <c r="S205" s="20" t="e">
        <f t="shared" si="171"/>
        <v>#DIV/0!</v>
      </c>
      <c r="T205" s="20" t="e">
        <f t="shared" si="36"/>
        <v>#DIV/0!</v>
      </c>
      <c r="U205" s="4"/>
      <c r="V205" s="4"/>
      <c r="W205" s="4"/>
      <c r="X205" s="4"/>
      <c r="Y205" s="4"/>
      <c r="Z205" s="4"/>
      <c r="AA205" s="4"/>
      <c r="AB205" s="4"/>
      <c r="AC205" s="4"/>
      <c r="AD205" s="4"/>
      <c r="AE205" s="5" t="e">
        <f t="shared" si="37"/>
        <v>#DIV/0!</v>
      </c>
      <c r="AF205" s="6"/>
      <c r="AG205" s="4" t="e">
        <f t="shared" ref="AG205:AL205" si="241">AG78-$BJ78</f>
        <v>#DIV/0!</v>
      </c>
      <c r="AH205" s="4" t="e">
        <f t="shared" si="241"/>
        <v>#DIV/0!</v>
      </c>
      <c r="AI205" s="4" t="e">
        <f t="shared" si="241"/>
        <v>#DIV/0!</v>
      </c>
      <c r="AJ205" s="4" t="e">
        <f t="shared" si="241"/>
        <v>#DIV/0!</v>
      </c>
      <c r="AK205" s="4" t="e">
        <f t="shared" si="241"/>
        <v>#DIV/0!</v>
      </c>
      <c r="AL205" s="4" t="e">
        <f t="shared" si="241"/>
        <v>#DIV/0!</v>
      </c>
      <c r="AM205" s="20" t="e">
        <f t="shared" si="39"/>
        <v>#DIV/0!</v>
      </c>
      <c r="AN205" s="4" t="e">
        <f t="shared" si="23"/>
        <v>#DIV/0!</v>
      </c>
      <c r="AO205" s="20" t="e">
        <f t="shared" si="40"/>
        <v>#DIV/0!</v>
      </c>
      <c r="AP205" s="20" t="e">
        <f t="shared" si="41"/>
        <v>#DIV/0!</v>
      </c>
      <c r="AQ205" s="20" t="e">
        <f t="shared" si="42"/>
        <v>#DIV/0!</v>
      </c>
      <c r="AR205" s="20" t="e">
        <f t="shared" si="43"/>
        <v>#DIV/0!</v>
      </c>
      <c r="AS205" s="20" t="e">
        <f t="shared" si="44"/>
        <v>#DIV/0!</v>
      </c>
      <c r="AT205" s="20" t="e">
        <f t="shared" si="44"/>
        <v>#DIV/0!</v>
      </c>
      <c r="AU205" s="20" t="e">
        <f t="shared" si="44"/>
        <v>#DIV/0!</v>
      </c>
      <c r="AV205" s="20" t="e">
        <f t="shared" ref="AV205" si="242">AV78-$BJ78</f>
        <v>#DIV/0!</v>
      </c>
      <c r="AW205" s="20" t="e">
        <f t="shared" si="52"/>
        <v>#DIV/0!</v>
      </c>
      <c r="AX205" s="20" t="e">
        <f t="shared" si="45"/>
        <v>#DIV/0!</v>
      </c>
      <c r="AY205" s="20" t="e">
        <f t="shared" si="46"/>
        <v>#DIV/0!</v>
      </c>
      <c r="AZ205" s="4"/>
      <c r="BA205" s="4"/>
      <c r="BB205" s="4"/>
      <c r="BC205" s="4"/>
      <c r="BD205" s="4"/>
      <c r="BE205" s="4"/>
      <c r="BF205" s="4"/>
      <c r="BG205" s="4"/>
      <c r="BH205" s="4"/>
      <c r="BI205" s="4"/>
      <c r="BJ205" s="5" t="e">
        <f t="shared" si="47"/>
        <v>#DIV/0!</v>
      </c>
      <c r="BK205" s="6"/>
    </row>
    <row r="206" spans="1:63">
      <c r="A206">
        <v>51</v>
      </c>
      <c r="B206" s="4" t="e">
        <f t="shared" ref="B206:C206" si="243">B79-$AE79</f>
        <v>#DIV/0!</v>
      </c>
      <c r="C206" s="4" t="e">
        <f t="shared" si="243"/>
        <v>#DIV/0!</v>
      </c>
      <c r="D206" s="4" t="e">
        <f t="shared" ref="D206:G206" si="244">D79-$AE79</f>
        <v>#DIV/0!</v>
      </c>
      <c r="E206" s="4" t="e">
        <f t="shared" si="244"/>
        <v>#DIV/0!</v>
      </c>
      <c r="F206" s="4" t="e">
        <f t="shared" si="244"/>
        <v>#DIV/0!</v>
      </c>
      <c r="G206" s="4" t="e">
        <f t="shared" si="244"/>
        <v>#DIV/0!</v>
      </c>
      <c r="H206" s="20" t="e">
        <f t="shared" si="26"/>
        <v>#DIV/0!</v>
      </c>
      <c r="I206" s="19" t="e">
        <f t="shared" si="27"/>
        <v>#DIV/0!</v>
      </c>
      <c r="J206" s="20" t="e">
        <f t="shared" si="28"/>
        <v>#DIV/0!</v>
      </c>
      <c r="K206" s="20" t="e">
        <f t="shared" si="29"/>
        <v>#DIV/0!</v>
      </c>
      <c r="L206" s="20" t="e">
        <f t="shared" si="30"/>
        <v>#DIV/0!</v>
      </c>
      <c r="M206" s="20" t="e">
        <f t="shared" si="31"/>
        <v>#DIV/0!</v>
      </c>
      <c r="N206" s="20" t="e">
        <f t="shared" si="32"/>
        <v>#DIV/0!</v>
      </c>
      <c r="O206" s="20" t="e">
        <f t="shared" si="32"/>
        <v>#DIV/0!</v>
      </c>
      <c r="P206" s="20" t="e">
        <f t="shared" si="176"/>
        <v>#DIV/0!</v>
      </c>
      <c r="Q206" s="20" t="e">
        <f t="shared" si="176"/>
        <v>#DIV/0!</v>
      </c>
      <c r="R206" s="20" t="e">
        <f t="shared" si="35"/>
        <v>#DIV/0!</v>
      </c>
      <c r="S206" s="20" t="e">
        <f t="shared" si="171"/>
        <v>#DIV/0!</v>
      </c>
      <c r="T206" s="20" t="e">
        <f t="shared" si="36"/>
        <v>#DIV/0!</v>
      </c>
      <c r="U206" s="4"/>
      <c r="V206" s="4"/>
      <c r="W206" s="4"/>
      <c r="X206" s="4"/>
      <c r="Y206" s="4"/>
      <c r="Z206" s="4"/>
      <c r="AA206" s="4"/>
      <c r="AB206" s="4"/>
      <c r="AC206" s="4"/>
      <c r="AD206" s="4"/>
      <c r="AE206" s="5" t="e">
        <f t="shared" si="37"/>
        <v>#DIV/0!</v>
      </c>
      <c r="AF206" s="6"/>
      <c r="AG206" s="4" t="e">
        <f t="shared" ref="AG206:AL206" si="245">AG79-$BJ79</f>
        <v>#DIV/0!</v>
      </c>
      <c r="AH206" s="4" t="e">
        <f t="shared" si="245"/>
        <v>#DIV/0!</v>
      </c>
      <c r="AI206" s="4" t="e">
        <f t="shared" si="245"/>
        <v>#DIV/0!</v>
      </c>
      <c r="AJ206" s="4" t="e">
        <f t="shared" si="245"/>
        <v>#DIV/0!</v>
      </c>
      <c r="AK206" s="4" t="e">
        <f t="shared" si="245"/>
        <v>#DIV/0!</v>
      </c>
      <c r="AL206" s="4" t="e">
        <f t="shared" si="245"/>
        <v>#DIV/0!</v>
      </c>
      <c r="AM206" s="20" t="e">
        <f t="shared" si="39"/>
        <v>#DIV/0!</v>
      </c>
      <c r="AN206" s="4" t="e">
        <f t="shared" si="23"/>
        <v>#DIV/0!</v>
      </c>
      <c r="AO206" s="20" t="e">
        <f t="shared" si="40"/>
        <v>#DIV/0!</v>
      </c>
      <c r="AP206" s="20" t="e">
        <f t="shared" si="41"/>
        <v>#DIV/0!</v>
      </c>
      <c r="AQ206" s="20" t="e">
        <f t="shared" si="42"/>
        <v>#DIV/0!</v>
      </c>
      <c r="AR206" s="20" t="e">
        <f t="shared" si="43"/>
        <v>#DIV/0!</v>
      </c>
      <c r="AS206" s="20" t="e">
        <f t="shared" si="44"/>
        <v>#DIV/0!</v>
      </c>
      <c r="AT206" s="20" t="e">
        <f t="shared" si="44"/>
        <v>#DIV/0!</v>
      </c>
      <c r="AU206" s="20" t="e">
        <f t="shared" si="44"/>
        <v>#DIV/0!</v>
      </c>
      <c r="AV206" s="20" t="e">
        <f t="shared" ref="AV206" si="246">AV79-$BJ79</f>
        <v>#DIV/0!</v>
      </c>
      <c r="AW206" s="20" t="e">
        <f t="shared" si="52"/>
        <v>#DIV/0!</v>
      </c>
      <c r="AX206" s="20" t="e">
        <f t="shared" si="45"/>
        <v>#DIV/0!</v>
      </c>
      <c r="AY206" s="20" t="e">
        <f t="shared" si="46"/>
        <v>#DIV/0!</v>
      </c>
      <c r="AZ206" s="4"/>
      <c r="BA206" s="4"/>
      <c r="BB206" s="4"/>
      <c r="BC206" s="4"/>
      <c r="BD206" s="4"/>
      <c r="BE206" s="4"/>
      <c r="BF206" s="4"/>
      <c r="BG206" s="4"/>
      <c r="BH206" s="4"/>
      <c r="BI206" s="4"/>
      <c r="BJ206" s="5" t="e">
        <f t="shared" si="47"/>
        <v>#DIV/0!</v>
      </c>
      <c r="BK206" s="6"/>
    </row>
    <row r="207" spans="1:63">
      <c r="A207">
        <v>52</v>
      </c>
      <c r="B207" s="4" t="e">
        <f t="shared" ref="B207:C207" si="247">B80-$AE80</f>
        <v>#DIV/0!</v>
      </c>
      <c r="C207" s="4" t="e">
        <f t="shared" si="247"/>
        <v>#DIV/0!</v>
      </c>
      <c r="D207" s="4" t="e">
        <f t="shared" ref="D207:G207" si="248">D80-$AE80</f>
        <v>#DIV/0!</v>
      </c>
      <c r="E207" s="4" t="e">
        <f t="shared" si="248"/>
        <v>#DIV/0!</v>
      </c>
      <c r="F207" s="4" t="e">
        <f t="shared" si="248"/>
        <v>#DIV/0!</v>
      </c>
      <c r="G207" s="4" t="e">
        <f t="shared" si="248"/>
        <v>#DIV/0!</v>
      </c>
      <c r="H207" s="20" t="e">
        <f t="shared" si="26"/>
        <v>#DIV/0!</v>
      </c>
      <c r="I207" s="19" t="e">
        <f t="shared" si="27"/>
        <v>#DIV/0!</v>
      </c>
      <c r="J207" s="20" t="e">
        <f t="shared" si="28"/>
        <v>#DIV/0!</v>
      </c>
      <c r="K207" s="20" t="e">
        <f t="shared" si="29"/>
        <v>#DIV/0!</v>
      </c>
      <c r="L207" s="20" t="e">
        <f t="shared" si="30"/>
        <v>#DIV/0!</v>
      </c>
      <c r="M207" s="20" t="e">
        <f t="shared" si="31"/>
        <v>#DIV/0!</v>
      </c>
      <c r="N207" s="20" t="e">
        <f t="shared" si="32"/>
        <v>#DIV/0!</v>
      </c>
      <c r="O207" s="20" t="e">
        <f t="shared" si="32"/>
        <v>#DIV/0!</v>
      </c>
      <c r="P207" s="20" t="e">
        <f t="shared" si="176"/>
        <v>#DIV/0!</v>
      </c>
      <c r="Q207" s="20" t="e">
        <f t="shared" si="176"/>
        <v>#DIV/0!</v>
      </c>
      <c r="R207" s="20" t="e">
        <f t="shared" si="35"/>
        <v>#DIV/0!</v>
      </c>
      <c r="S207" s="20" t="e">
        <f t="shared" si="171"/>
        <v>#DIV/0!</v>
      </c>
      <c r="T207" s="20" t="e">
        <f t="shared" si="36"/>
        <v>#DIV/0!</v>
      </c>
      <c r="U207" s="4"/>
      <c r="V207" s="4"/>
      <c r="W207" s="4"/>
      <c r="X207" s="4"/>
      <c r="Y207" s="4"/>
      <c r="Z207" s="4"/>
      <c r="AA207" s="4"/>
      <c r="AB207" s="4"/>
      <c r="AC207" s="4"/>
      <c r="AD207" s="4"/>
      <c r="AE207" s="5" t="e">
        <f t="shared" si="37"/>
        <v>#DIV/0!</v>
      </c>
      <c r="AF207" s="6"/>
      <c r="AG207" s="4" t="e">
        <f t="shared" ref="AG207:AL207" si="249">AG80-$BJ80</f>
        <v>#DIV/0!</v>
      </c>
      <c r="AH207" s="4" t="e">
        <f t="shared" si="249"/>
        <v>#DIV/0!</v>
      </c>
      <c r="AI207" s="4" t="e">
        <f t="shared" si="249"/>
        <v>#DIV/0!</v>
      </c>
      <c r="AJ207" s="4" t="e">
        <f t="shared" si="249"/>
        <v>#DIV/0!</v>
      </c>
      <c r="AK207" s="4" t="e">
        <f t="shared" si="249"/>
        <v>#DIV/0!</v>
      </c>
      <c r="AL207" s="4" t="e">
        <f t="shared" si="249"/>
        <v>#DIV/0!</v>
      </c>
      <c r="AM207" s="20" t="e">
        <f t="shared" si="39"/>
        <v>#DIV/0!</v>
      </c>
      <c r="AN207" s="4" t="e">
        <f t="shared" si="23"/>
        <v>#DIV/0!</v>
      </c>
      <c r="AO207" s="20" t="e">
        <f t="shared" si="40"/>
        <v>#DIV/0!</v>
      </c>
      <c r="AP207" s="20" t="e">
        <f t="shared" si="41"/>
        <v>#DIV/0!</v>
      </c>
      <c r="AQ207" s="20" t="e">
        <f t="shared" si="42"/>
        <v>#DIV/0!</v>
      </c>
      <c r="AR207" s="20" t="e">
        <f t="shared" si="43"/>
        <v>#DIV/0!</v>
      </c>
      <c r="AS207" s="20" t="e">
        <f t="shared" si="44"/>
        <v>#DIV/0!</v>
      </c>
      <c r="AT207" s="20" t="e">
        <f t="shared" si="44"/>
        <v>#DIV/0!</v>
      </c>
      <c r="AU207" s="20" t="e">
        <f t="shared" si="44"/>
        <v>#DIV/0!</v>
      </c>
      <c r="AV207" s="20" t="e">
        <f t="shared" ref="AV207" si="250">AV80-$BJ80</f>
        <v>#DIV/0!</v>
      </c>
      <c r="AW207" s="20" t="e">
        <f t="shared" si="52"/>
        <v>#DIV/0!</v>
      </c>
      <c r="AX207" s="20" t="e">
        <f t="shared" si="45"/>
        <v>#DIV/0!</v>
      </c>
      <c r="AY207" s="20" t="e">
        <f t="shared" si="46"/>
        <v>#DIV/0!</v>
      </c>
      <c r="AZ207" s="4"/>
      <c r="BA207" s="4"/>
      <c r="BB207" s="4"/>
      <c r="BC207" s="4"/>
      <c r="BD207" s="4"/>
      <c r="BE207" s="4"/>
      <c r="BF207" s="4"/>
      <c r="BG207" s="4"/>
      <c r="BH207" s="4"/>
      <c r="BI207" s="4"/>
      <c r="BJ207" s="5" t="e">
        <f t="shared" si="47"/>
        <v>#DIV/0!</v>
      </c>
      <c r="BK207" s="6"/>
    </row>
    <row r="208" spans="1:63">
      <c r="A208">
        <v>53</v>
      </c>
      <c r="B208" s="4" t="e">
        <f t="shared" ref="B208:C208" si="251">B81-$AE81</f>
        <v>#DIV/0!</v>
      </c>
      <c r="C208" s="4" t="e">
        <f t="shared" si="251"/>
        <v>#DIV/0!</v>
      </c>
      <c r="D208" s="4" t="e">
        <f t="shared" ref="D208:G208" si="252">D81-$AE81</f>
        <v>#DIV/0!</v>
      </c>
      <c r="E208" s="4" t="e">
        <f t="shared" si="252"/>
        <v>#DIV/0!</v>
      </c>
      <c r="F208" s="4" t="e">
        <f t="shared" si="252"/>
        <v>#DIV/0!</v>
      </c>
      <c r="G208" s="4" t="e">
        <f t="shared" si="252"/>
        <v>#DIV/0!</v>
      </c>
      <c r="H208" s="20" t="e">
        <f t="shared" si="26"/>
        <v>#DIV/0!</v>
      </c>
      <c r="I208" s="19" t="e">
        <f t="shared" si="27"/>
        <v>#DIV/0!</v>
      </c>
      <c r="J208" s="20" t="e">
        <f t="shared" si="28"/>
        <v>#DIV/0!</v>
      </c>
      <c r="K208" s="20" t="e">
        <f t="shared" si="29"/>
        <v>#DIV/0!</v>
      </c>
      <c r="L208" s="20" t="e">
        <f t="shared" si="30"/>
        <v>#DIV/0!</v>
      </c>
      <c r="M208" s="20" t="e">
        <f t="shared" si="31"/>
        <v>#DIV/0!</v>
      </c>
      <c r="N208" s="20" t="e">
        <f t="shared" si="32"/>
        <v>#DIV/0!</v>
      </c>
      <c r="O208" s="20" t="e">
        <f t="shared" si="32"/>
        <v>#DIV/0!</v>
      </c>
      <c r="P208" s="20" t="e">
        <f t="shared" si="176"/>
        <v>#DIV/0!</v>
      </c>
      <c r="Q208" s="20" t="e">
        <f t="shared" si="176"/>
        <v>#DIV/0!</v>
      </c>
      <c r="R208" s="20" t="e">
        <f t="shared" si="35"/>
        <v>#DIV/0!</v>
      </c>
      <c r="S208" s="20" t="e">
        <f t="shared" si="171"/>
        <v>#DIV/0!</v>
      </c>
      <c r="T208" s="20" t="e">
        <f t="shared" si="36"/>
        <v>#DIV/0!</v>
      </c>
      <c r="U208" s="4"/>
      <c r="V208" s="4"/>
      <c r="W208" s="4"/>
      <c r="X208" s="4"/>
      <c r="Y208" s="4"/>
      <c r="Z208" s="4"/>
      <c r="AA208" s="4"/>
      <c r="AB208" s="4"/>
      <c r="AC208" s="4"/>
      <c r="AD208" s="4"/>
      <c r="AE208" s="5" t="e">
        <f t="shared" si="37"/>
        <v>#DIV/0!</v>
      </c>
      <c r="AF208" s="6"/>
      <c r="AG208" s="4" t="e">
        <f t="shared" ref="AG208:AL208" si="253">AG81-$BJ81</f>
        <v>#DIV/0!</v>
      </c>
      <c r="AH208" s="4" t="e">
        <f t="shared" si="253"/>
        <v>#DIV/0!</v>
      </c>
      <c r="AI208" s="4" t="e">
        <f t="shared" si="253"/>
        <v>#DIV/0!</v>
      </c>
      <c r="AJ208" s="4" t="e">
        <f t="shared" si="253"/>
        <v>#DIV/0!</v>
      </c>
      <c r="AK208" s="4" t="e">
        <f t="shared" si="253"/>
        <v>#DIV/0!</v>
      </c>
      <c r="AL208" s="4" t="e">
        <f t="shared" si="253"/>
        <v>#DIV/0!</v>
      </c>
      <c r="AM208" s="20" t="e">
        <f t="shared" si="39"/>
        <v>#DIV/0!</v>
      </c>
      <c r="AN208" s="4" t="e">
        <f t="shared" si="23"/>
        <v>#DIV/0!</v>
      </c>
      <c r="AO208" s="20" t="e">
        <f t="shared" si="40"/>
        <v>#DIV/0!</v>
      </c>
      <c r="AP208" s="20" t="e">
        <f t="shared" si="41"/>
        <v>#DIV/0!</v>
      </c>
      <c r="AQ208" s="20" t="e">
        <f t="shared" si="42"/>
        <v>#DIV/0!</v>
      </c>
      <c r="AR208" s="20" t="e">
        <f t="shared" si="43"/>
        <v>#DIV/0!</v>
      </c>
      <c r="AS208" s="20" t="e">
        <f t="shared" si="44"/>
        <v>#DIV/0!</v>
      </c>
      <c r="AT208" s="20" t="e">
        <f t="shared" si="44"/>
        <v>#DIV/0!</v>
      </c>
      <c r="AU208" s="20" t="e">
        <f t="shared" si="44"/>
        <v>#DIV/0!</v>
      </c>
      <c r="AV208" s="20" t="e">
        <f t="shared" ref="AV208" si="254">AV81-$BJ81</f>
        <v>#DIV/0!</v>
      </c>
      <c r="AW208" s="20" t="e">
        <f t="shared" si="52"/>
        <v>#DIV/0!</v>
      </c>
      <c r="AX208" s="20" t="e">
        <f t="shared" si="45"/>
        <v>#DIV/0!</v>
      </c>
      <c r="AY208" s="20" t="e">
        <f t="shared" si="46"/>
        <v>#DIV/0!</v>
      </c>
      <c r="AZ208" s="4"/>
      <c r="BA208" s="4"/>
      <c r="BB208" s="4"/>
      <c r="BC208" s="4"/>
      <c r="BD208" s="4"/>
      <c r="BE208" s="4"/>
      <c r="BF208" s="4"/>
      <c r="BG208" s="4"/>
      <c r="BH208" s="4"/>
      <c r="BI208" s="4"/>
      <c r="BJ208" s="5" t="e">
        <f t="shared" si="47"/>
        <v>#DIV/0!</v>
      </c>
      <c r="BK208" s="6"/>
    </row>
    <row r="209" spans="1:63">
      <c r="A209">
        <v>54</v>
      </c>
      <c r="B209" s="4" t="e">
        <f t="shared" ref="B209:C209" si="255">B82-$AE82</f>
        <v>#DIV/0!</v>
      </c>
      <c r="C209" s="4" t="e">
        <f t="shared" si="255"/>
        <v>#DIV/0!</v>
      </c>
      <c r="D209" s="4" t="e">
        <f t="shared" ref="D209:G209" si="256">D82-$AE82</f>
        <v>#DIV/0!</v>
      </c>
      <c r="E209" s="4" t="e">
        <f t="shared" si="256"/>
        <v>#DIV/0!</v>
      </c>
      <c r="F209" s="4" t="e">
        <f t="shared" si="256"/>
        <v>#DIV/0!</v>
      </c>
      <c r="G209" s="4" t="e">
        <f t="shared" si="256"/>
        <v>#DIV/0!</v>
      </c>
      <c r="H209" s="20" t="e">
        <f t="shared" si="26"/>
        <v>#DIV/0!</v>
      </c>
      <c r="I209" s="19" t="e">
        <f t="shared" si="27"/>
        <v>#DIV/0!</v>
      </c>
      <c r="J209" s="20" t="e">
        <f t="shared" si="28"/>
        <v>#DIV/0!</v>
      </c>
      <c r="K209" s="20" t="e">
        <f t="shared" si="29"/>
        <v>#DIV/0!</v>
      </c>
      <c r="L209" s="20" t="e">
        <f t="shared" si="30"/>
        <v>#DIV/0!</v>
      </c>
      <c r="M209" s="20" t="e">
        <f t="shared" si="31"/>
        <v>#DIV/0!</v>
      </c>
      <c r="N209" s="20" t="e">
        <f t="shared" si="32"/>
        <v>#DIV/0!</v>
      </c>
      <c r="O209" s="20" t="e">
        <f t="shared" si="32"/>
        <v>#DIV/0!</v>
      </c>
      <c r="P209" s="20" t="e">
        <f t="shared" si="176"/>
        <v>#DIV/0!</v>
      </c>
      <c r="Q209" s="20" t="e">
        <f t="shared" si="176"/>
        <v>#DIV/0!</v>
      </c>
      <c r="R209" s="20" t="e">
        <f t="shared" si="35"/>
        <v>#DIV/0!</v>
      </c>
      <c r="S209" s="20" t="e">
        <f t="shared" si="171"/>
        <v>#DIV/0!</v>
      </c>
      <c r="T209" s="20" t="e">
        <f t="shared" si="36"/>
        <v>#DIV/0!</v>
      </c>
      <c r="U209" s="4"/>
      <c r="V209" s="4"/>
      <c r="W209" s="4"/>
      <c r="X209" s="4"/>
      <c r="Y209" s="4"/>
      <c r="Z209" s="4"/>
      <c r="AA209" s="4"/>
      <c r="AB209" s="4"/>
      <c r="AC209" s="4"/>
      <c r="AD209" s="4"/>
      <c r="AE209" s="5" t="e">
        <f t="shared" si="37"/>
        <v>#DIV/0!</v>
      </c>
      <c r="AF209" s="6"/>
      <c r="AG209" s="4" t="e">
        <f t="shared" ref="AG209:AL209" si="257">AG82-$BJ82</f>
        <v>#DIV/0!</v>
      </c>
      <c r="AH209" s="4" t="e">
        <f t="shared" si="257"/>
        <v>#DIV/0!</v>
      </c>
      <c r="AI209" s="4" t="e">
        <f t="shared" si="257"/>
        <v>#DIV/0!</v>
      </c>
      <c r="AJ209" s="4" t="e">
        <f t="shared" si="257"/>
        <v>#DIV/0!</v>
      </c>
      <c r="AK209" s="4" t="e">
        <f t="shared" si="257"/>
        <v>#DIV/0!</v>
      </c>
      <c r="AL209" s="4" t="e">
        <f t="shared" si="257"/>
        <v>#DIV/0!</v>
      </c>
      <c r="AM209" s="20" t="e">
        <f t="shared" si="39"/>
        <v>#DIV/0!</v>
      </c>
      <c r="AN209" s="4" t="e">
        <f t="shared" si="23"/>
        <v>#DIV/0!</v>
      </c>
      <c r="AO209" s="20" t="e">
        <f t="shared" si="40"/>
        <v>#DIV/0!</v>
      </c>
      <c r="AP209" s="20" t="e">
        <f t="shared" si="41"/>
        <v>#DIV/0!</v>
      </c>
      <c r="AQ209" s="20" t="e">
        <f t="shared" si="42"/>
        <v>#DIV/0!</v>
      </c>
      <c r="AR209" s="20" t="e">
        <f t="shared" si="43"/>
        <v>#DIV/0!</v>
      </c>
      <c r="AS209" s="20" t="e">
        <f t="shared" si="44"/>
        <v>#DIV/0!</v>
      </c>
      <c r="AT209" s="20" t="e">
        <f t="shared" si="44"/>
        <v>#DIV/0!</v>
      </c>
      <c r="AU209" s="20" t="e">
        <f t="shared" si="44"/>
        <v>#DIV/0!</v>
      </c>
      <c r="AV209" s="20" t="e">
        <f t="shared" ref="AV209" si="258">AV82-$BJ82</f>
        <v>#DIV/0!</v>
      </c>
      <c r="AW209" s="20" t="e">
        <f t="shared" si="52"/>
        <v>#DIV/0!</v>
      </c>
      <c r="AX209" s="20" t="e">
        <f t="shared" si="45"/>
        <v>#DIV/0!</v>
      </c>
      <c r="AY209" s="20" t="e">
        <f t="shared" si="46"/>
        <v>#DIV/0!</v>
      </c>
      <c r="AZ209" s="4"/>
      <c r="BA209" s="4"/>
      <c r="BB209" s="4"/>
      <c r="BC209" s="4"/>
      <c r="BD209" s="4"/>
      <c r="BE209" s="4"/>
      <c r="BF209" s="4"/>
      <c r="BG209" s="4"/>
      <c r="BH209" s="4"/>
      <c r="BI209" s="4"/>
      <c r="BJ209" s="5" t="e">
        <f t="shared" si="47"/>
        <v>#DIV/0!</v>
      </c>
      <c r="BK209" s="6"/>
    </row>
    <row r="210" spans="1:63">
      <c r="A210">
        <v>55</v>
      </c>
      <c r="B210" s="4" t="e">
        <f t="shared" ref="B210:C210" si="259">B83-$AE83</f>
        <v>#DIV/0!</v>
      </c>
      <c r="C210" s="4" t="e">
        <f t="shared" si="259"/>
        <v>#DIV/0!</v>
      </c>
      <c r="D210" s="4" t="e">
        <f t="shared" ref="D210:G210" si="260">D83-$AE83</f>
        <v>#DIV/0!</v>
      </c>
      <c r="E210" s="4" t="e">
        <f t="shared" si="260"/>
        <v>#DIV/0!</v>
      </c>
      <c r="F210" s="4" t="e">
        <f t="shared" si="260"/>
        <v>#DIV/0!</v>
      </c>
      <c r="G210" s="4" t="e">
        <f t="shared" si="260"/>
        <v>#DIV/0!</v>
      </c>
      <c r="H210" s="20" t="e">
        <f t="shared" si="26"/>
        <v>#DIV/0!</v>
      </c>
      <c r="I210" s="19" t="e">
        <f t="shared" si="27"/>
        <v>#DIV/0!</v>
      </c>
      <c r="J210" s="20" t="e">
        <f t="shared" si="28"/>
        <v>#DIV/0!</v>
      </c>
      <c r="K210" s="20" t="e">
        <f t="shared" si="29"/>
        <v>#DIV/0!</v>
      </c>
      <c r="L210" s="20" t="e">
        <f t="shared" si="30"/>
        <v>#DIV/0!</v>
      </c>
      <c r="M210" s="20" t="e">
        <f t="shared" si="31"/>
        <v>#DIV/0!</v>
      </c>
      <c r="N210" s="20" t="e">
        <f t="shared" si="32"/>
        <v>#DIV/0!</v>
      </c>
      <c r="O210" s="20" t="e">
        <f t="shared" si="32"/>
        <v>#DIV/0!</v>
      </c>
      <c r="P210" s="20" t="e">
        <f t="shared" si="176"/>
        <v>#DIV/0!</v>
      </c>
      <c r="Q210" s="20" t="e">
        <f t="shared" si="176"/>
        <v>#DIV/0!</v>
      </c>
      <c r="R210" s="20" t="e">
        <f t="shared" si="35"/>
        <v>#DIV/0!</v>
      </c>
      <c r="S210" s="20" t="e">
        <f t="shared" si="171"/>
        <v>#DIV/0!</v>
      </c>
      <c r="T210" s="20" t="e">
        <f t="shared" si="36"/>
        <v>#DIV/0!</v>
      </c>
      <c r="U210" s="4"/>
      <c r="V210" s="4"/>
      <c r="W210" s="4"/>
      <c r="X210" s="4"/>
      <c r="Y210" s="4"/>
      <c r="Z210" s="4"/>
      <c r="AA210" s="4"/>
      <c r="AB210" s="4"/>
      <c r="AC210" s="4"/>
      <c r="AD210" s="4"/>
      <c r="AE210" s="5" t="e">
        <f t="shared" si="37"/>
        <v>#DIV/0!</v>
      </c>
      <c r="AF210" s="6"/>
      <c r="AG210" s="4" t="e">
        <f t="shared" ref="AG210:AL210" si="261">AG83-$BJ83</f>
        <v>#DIV/0!</v>
      </c>
      <c r="AH210" s="4" t="e">
        <f t="shared" si="261"/>
        <v>#DIV/0!</v>
      </c>
      <c r="AI210" s="4" t="e">
        <f t="shared" si="261"/>
        <v>#DIV/0!</v>
      </c>
      <c r="AJ210" s="4" t="e">
        <f t="shared" si="261"/>
        <v>#DIV/0!</v>
      </c>
      <c r="AK210" s="4" t="e">
        <f t="shared" si="261"/>
        <v>#DIV/0!</v>
      </c>
      <c r="AL210" s="4" t="e">
        <f t="shared" si="261"/>
        <v>#DIV/0!</v>
      </c>
      <c r="AM210" s="20" t="e">
        <f t="shared" si="39"/>
        <v>#DIV/0!</v>
      </c>
      <c r="AN210" s="4" t="e">
        <f t="shared" si="23"/>
        <v>#DIV/0!</v>
      </c>
      <c r="AO210" s="20" t="e">
        <f t="shared" si="40"/>
        <v>#DIV/0!</v>
      </c>
      <c r="AP210" s="20" t="e">
        <f t="shared" si="41"/>
        <v>#DIV/0!</v>
      </c>
      <c r="AQ210" s="20" t="e">
        <f t="shared" si="42"/>
        <v>#DIV/0!</v>
      </c>
      <c r="AR210" s="20" t="e">
        <f t="shared" si="43"/>
        <v>#DIV/0!</v>
      </c>
      <c r="AS210" s="20" t="e">
        <f t="shared" si="44"/>
        <v>#DIV/0!</v>
      </c>
      <c r="AT210" s="20" t="e">
        <f t="shared" si="44"/>
        <v>#DIV/0!</v>
      </c>
      <c r="AU210" s="20" t="e">
        <f t="shared" si="44"/>
        <v>#DIV/0!</v>
      </c>
      <c r="AV210" s="20" t="e">
        <f t="shared" ref="AV210" si="262">AV83-$BJ83</f>
        <v>#DIV/0!</v>
      </c>
      <c r="AW210" s="20" t="e">
        <f t="shared" si="52"/>
        <v>#DIV/0!</v>
      </c>
      <c r="AX210" s="20" t="e">
        <f t="shared" si="45"/>
        <v>#DIV/0!</v>
      </c>
      <c r="AY210" s="20" t="e">
        <f t="shared" si="46"/>
        <v>#DIV/0!</v>
      </c>
      <c r="AZ210" s="4"/>
      <c r="BA210" s="4"/>
      <c r="BB210" s="4"/>
      <c r="BC210" s="4"/>
      <c r="BD210" s="4"/>
      <c r="BE210" s="4"/>
      <c r="BF210" s="4"/>
      <c r="BG210" s="4"/>
      <c r="BH210" s="4"/>
      <c r="BI210" s="4"/>
      <c r="BJ210" s="5" t="e">
        <f t="shared" si="47"/>
        <v>#DIV/0!</v>
      </c>
      <c r="BK210" s="6"/>
    </row>
    <row r="211" spans="1:63">
      <c r="A211">
        <v>56</v>
      </c>
      <c r="B211" s="4" t="e">
        <f t="shared" ref="B211:C211" si="263">B84-$AE84</f>
        <v>#DIV/0!</v>
      </c>
      <c r="C211" s="4" t="e">
        <f t="shared" si="263"/>
        <v>#DIV/0!</v>
      </c>
      <c r="D211" s="4" t="e">
        <f t="shared" ref="D211:G211" si="264">D84-$AE84</f>
        <v>#DIV/0!</v>
      </c>
      <c r="E211" s="4" t="e">
        <f t="shared" si="264"/>
        <v>#DIV/0!</v>
      </c>
      <c r="F211" s="4" t="e">
        <f t="shared" si="264"/>
        <v>#DIV/0!</v>
      </c>
      <c r="G211" s="4" t="e">
        <f t="shared" si="264"/>
        <v>#DIV/0!</v>
      </c>
      <c r="H211" s="20" t="e">
        <f t="shared" si="26"/>
        <v>#DIV/0!</v>
      </c>
      <c r="I211" s="19" t="e">
        <f t="shared" si="27"/>
        <v>#DIV/0!</v>
      </c>
      <c r="J211" s="20" t="e">
        <f t="shared" si="28"/>
        <v>#DIV/0!</v>
      </c>
      <c r="K211" s="20" t="e">
        <f t="shared" si="29"/>
        <v>#DIV/0!</v>
      </c>
      <c r="L211" s="20" t="e">
        <f t="shared" si="30"/>
        <v>#DIV/0!</v>
      </c>
      <c r="M211" s="20" t="e">
        <f t="shared" si="31"/>
        <v>#DIV/0!</v>
      </c>
      <c r="N211" s="20" t="e">
        <f t="shared" si="32"/>
        <v>#DIV/0!</v>
      </c>
      <c r="O211" s="20" t="e">
        <f t="shared" si="32"/>
        <v>#DIV/0!</v>
      </c>
      <c r="P211" s="20" t="e">
        <f t="shared" si="176"/>
        <v>#DIV/0!</v>
      </c>
      <c r="Q211" s="20" t="e">
        <f t="shared" si="176"/>
        <v>#DIV/0!</v>
      </c>
      <c r="R211" s="20" t="e">
        <f t="shared" si="35"/>
        <v>#DIV/0!</v>
      </c>
      <c r="S211" s="20" t="e">
        <f t="shared" si="171"/>
        <v>#DIV/0!</v>
      </c>
      <c r="T211" s="20" t="e">
        <f t="shared" si="36"/>
        <v>#DIV/0!</v>
      </c>
      <c r="U211" s="4"/>
      <c r="V211" s="4"/>
      <c r="W211" s="4"/>
      <c r="X211" s="4"/>
      <c r="Y211" s="4"/>
      <c r="Z211" s="4"/>
      <c r="AA211" s="4"/>
      <c r="AB211" s="4"/>
      <c r="AC211" s="4"/>
      <c r="AD211" s="4"/>
      <c r="AE211" s="5" t="e">
        <f t="shared" si="37"/>
        <v>#DIV/0!</v>
      </c>
      <c r="AF211" s="6"/>
      <c r="AG211" s="4" t="e">
        <f t="shared" ref="AG211:AL211" si="265">AG84-$BJ84</f>
        <v>#DIV/0!</v>
      </c>
      <c r="AH211" s="4" t="e">
        <f t="shared" si="265"/>
        <v>#DIV/0!</v>
      </c>
      <c r="AI211" s="4" t="e">
        <f t="shared" si="265"/>
        <v>#DIV/0!</v>
      </c>
      <c r="AJ211" s="4" t="e">
        <f t="shared" si="265"/>
        <v>#DIV/0!</v>
      </c>
      <c r="AK211" s="4" t="e">
        <f t="shared" si="265"/>
        <v>#DIV/0!</v>
      </c>
      <c r="AL211" s="4" t="e">
        <f t="shared" si="265"/>
        <v>#DIV/0!</v>
      </c>
      <c r="AM211" s="20" t="e">
        <f t="shared" si="39"/>
        <v>#DIV/0!</v>
      </c>
      <c r="AN211" s="4" t="e">
        <f t="shared" si="23"/>
        <v>#DIV/0!</v>
      </c>
      <c r="AO211" s="20" t="e">
        <f t="shared" si="40"/>
        <v>#DIV/0!</v>
      </c>
      <c r="AP211" s="20" t="e">
        <f t="shared" si="41"/>
        <v>#DIV/0!</v>
      </c>
      <c r="AQ211" s="20" t="e">
        <f t="shared" si="42"/>
        <v>#DIV/0!</v>
      </c>
      <c r="AR211" s="20" t="e">
        <f t="shared" si="43"/>
        <v>#DIV/0!</v>
      </c>
      <c r="AS211" s="20" t="e">
        <f t="shared" si="44"/>
        <v>#DIV/0!</v>
      </c>
      <c r="AT211" s="20" t="e">
        <f t="shared" si="44"/>
        <v>#DIV/0!</v>
      </c>
      <c r="AU211" s="20" t="e">
        <f t="shared" si="44"/>
        <v>#DIV/0!</v>
      </c>
      <c r="AV211" s="20" t="e">
        <f t="shared" ref="AV211" si="266">AV84-$BJ84</f>
        <v>#DIV/0!</v>
      </c>
      <c r="AW211" s="20" t="e">
        <f t="shared" si="52"/>
        <v>#DIV/0!</v>
      </c>
      <c r="AX211" s="20" t="e">
        <f t="shared" si="45"/>
        <v>#DIV/0!</v>
      </c>
      <c r="AY211" s="20" t="e">
        <f t="shared" si="46"/>
        <v>#DIV/0!</v>
      </c>
      <c r="AZ211" s="4"/>
      <c r="BA211" s="4"/>
      <c r="BB211" s="4"/>
      <c r="BC211" s="4"/>
      <c r="BD211" s="4"/>
      <c r="BE211" s="4"/>
      <c r="BF211" s="4"/>
      <c r="BG211" s="4"/>
      <c r="BH211" s="4"/>
      <c r="BI211" s="4"/>
      <c r="BJ211" s="5" t="e">
        <f t="shared" si="47"/>
        <v>#DIV/0!</v>
      </c>
      <c r="BK211" s="6"/>
    </row>
    <row r="212" spans="1:63">
      <c r="A212">
        <v>57</v>
      </c>
      <c r="B212" s="4" t="e">
        <f t="shared" ref="B212:C212" si="267">B85-$AE85</f>
        <v>#DIV/0!</v>
      </c>
      <c r="C212" s="4" t="e">
        <f t="shared" si="267"/>
        <v>#DIV/0!</v>
      </c>
      <c r="D212" s="4" t="e">
        <f t="shared" ref="D212:G212" si="268">D85-$AE85</f>
        <v>#DIV/0!</v>
      </c>
      <c r="E212" s="4" t="e">
        <f t="shared" si="268"/>
        <v>#DIV/0!</v>
      </c>
      <c r="F212" s="4" t="e">
        <f t="shared" si="268"/>
        <v>#DIV/0!</v>
      </c>
      <c r="G212" s="4" t="e">
        <f t="shared" si="268"/>
        <v>#DIV/0!</v>
      </c>
      <c r="H212" s="20" t="e">
        <f t="shared" si="26"/>
        <v>#DIV/0!</v>
      </c>
      <c r="I212" s="19" t="e">
        <f t="shared" si="27"/>
        <v>#DIV/0!</v>
      </c>
      <c r="J212" s="20" t="e">
        <f t="shared" si="28"/>
        <v>#DIV/0!</v>
      </c>
      <c r="K212" s="20" t="e">
        <f t="shared" si="29"/>
        <v>#DIV/0!</v>
      </c>
      <c r="L212" s="20" t="e">
        <f t="shared" si="30"/>
        <v>#DIV/0!</v>
      </c>
      <c r="M212" s="20" t="e">
        <f t="shared" si="31"/>
        <v>#DIV/0!</v>
      </c>
      <c r="N212" s="20" t="e">
        <f t="shared" si="32"/>
        <v>#DIV/0!</v>
      </c>
      <c r="O212" s="20" t="e">
        <f t="shared" si="32"/>
        <v>#DIV/0!</v>
      </c>
      <c r="P212" s="20" t="e">
        <f t="shared" si="176"/>
        <v>#DIV/0!</v>
      </c>
      <c r="Q212" s="20" t="e">
        <f t="shared" si="176"/>
        <v>#DIV/0!</v>
      </c>
      <c r="R212" s="20" t="e">
        <f t="shared" si="35"/>
        <v>#DIV/0!</v>
      </c>
      <c r="S212" s="20" t="e">
        <f t="shared" si="171"/>
        <v>#DIV/0!</v>
      </c>
      <c r="T212" s="20" t="e">
        <f t="shared" si="36"/>
        <v>#DIV/0!</v>
      </c>
      <c r="U212" s="4"/>
      <c r="V212" s="4"/>
      <c r="W212" s="4"/>
      <c r="X212" s="4"/>
      <c r="Y212" s="4"/>
      <c r="Z212" s="4"/>
      <c r="AA212" s="4"/>
      <c r="AB212" s="4"/>
      <c r="AC212" s="4"/>
      <c r="AD212" s="4"/>
      <c r="AE212" s="5" t="e">
        <f t="shared" si="37"/>
        <v>#DIV/0!</v>
      </c>
      <c r="AF212" s="6"/>
      <c r="AG212" s="4" t="e">
        <f t="shared" ref="AG212:AL212" si="269">AG85-$BJ85</f>
        <v>#DIV/0!</v>
      </c>
      <c r="AH212" s="4" t="e">
        <f t="shared" si="269"/>
        <v>#DIV/0!</v>
      </c>
      <c r="AI212" s="4" t="e">
        <f t="shared" si="269"/>
        <v>#DIV/0!</v>
      </c>
      <c r="AJ212" s="4" t="e">
        <f t="shared" si="269"/>
        <v>#DIV/0!</v>
      </c>
      <c r="AK212" s="4" t="e">
        <f t="shared" si="269"/>
        <v>#DIV/0!</v>
      </c>
      <c r="AL212" s="4" t="e">
        <f t="shared" si="269"/>
        <v>#DIV/0!</v>
      </c>
      <c r="AM212" s="20" t="e">
        <f t="shared" si="39"/>
        <v>#DIV/0!</v>
      </c>
      <c r="AN212" s="4" t="e">
        <f t="shared" si="23"/>
        <v>#DIV/0!</v>
      </c>
      <c r="AO212" s="20" t="e">
        <f t="shared" si="40"/>
        <v>#DIV/0!</v>
      </c>
      <c r="AP212" s="20" t="e">
        <f t="shared" si="41"/>
        <v>#DIV/0!</v>
      </c>
      <c r="AQ212" s="20" t="e">
        <f t="shared" si="42"/>
        <v>#DIV/0!</v>
      </c>
      <c r="AR212" s="20" t="e">
        <f t="shared" si="43"/>
        <v>#DIV/0!</v>
      </c>
      <c r="AS212" s="20" t="e">
        <f t="shared" si="44"/>
        <v>#DIV/0!</v>
      </c>
      <c r="AT212" s="20" t="e">
        <f t="shared" si="44"/>
        <v>#DIV/0!</v>
      </c>
      <c r="AU212" s="20" t="e">
        <f t="shared" si="44"/>
        <v>#DIV/0!</v>
      </c>
      <c r="AV212" s="20" t="e">
        <f t="shared" ref="AV212" si="270">AV85-$BJ85</f>
        <v>#DIV/0!</v>
      </c>
      <c r="AW212" s="20" t="e">
        <f t="shared" si="52"/>
        <v>#DIV/0!</v>
      </c>
      <c r="AX212" s="20" t="e">
        <f t="shared" si="45"/>
        <v>#DIV/0!</v>
      </c>
      <c r="AY212" s="20" t="e">
        <f t="shared" si="46"/>
        <v>#DIV/0!</v>
      </c>
      <c r="AZ212" s="4"/>
      <c r="BA212" s="4"/>
      <c r="BB212" s="4"/>
      <c r="BC212" s="4"/>
      <c r="BD212" s="4"/>
      <c r="BE212" s="4"/>
      <c r="BF212" s="4"/>
      <c r="BG212" s="4"/>
      <c r="BH212" s="4"/>
      <c r="BI212" s="4"/>
      <c r="BJ212" s="5" t="e">
        <f t="shared" si="47"/>
        <v>#DIV/0!</v>
      </c>
      <c r="BK212" s="6"/>
    </row>
    <row r="213" spans="1:63">
      <c r="A213">
        <v>58</v>
      </c>
      <c r="B213" s="4" t="e">
        <f t="shared" ref="B213:C213" si="271">B86-$AE86</f>
        <v>#DIV/0!</v>
      </c>
      <c r="C213" s="4" t="e">
        <f t="shared" si="271"/>
        <v>#DIV/0!</v>
      </c>
      <c r="D213" s="4" t="e">
        <f t="shared" ref="D213:G213" si="272">D86-$AE86</f>
        <v>#DIV/0!</v>
      </c>
      <c r="E213" s="4" t="e">
        <f t="shared" si="272"/>
        <v>#DIV/0!</v>
      </c>
      <c r="F213" s="4" t="e">
        <f t="shared" si="272"/>
        <v>#DIV/0!</v>
      </c>
      <c r="G213" s="4" t="e">
        <f t="shared" si="272"/>
        <v>#DIV/0!</v>
      </c>
      <c r="H213" s="20" t="e">
        <f t="shared" si="26"/>
        <v>#DIV/0!</v>
      </c>
      <c r="I213" s="19" t="e">
        <f t="shared" si="27"/>
        <v>#DIV/0!</v>
      </c>
      <c r="J213" s="20" t="e">
        <f t="shared" si="28"/>
        <v>#DIV/0!</v>
      </c>
      <c r="K213" s="20" t="e">
        <f t="shared" si="29"/>
        <v>#DIV/0!</v>
      </c>
      <c r="L213" s="20" t="e">
        <f t="shared" si="30"/>
        <v>#DIV/0!</v>
      </c>
      <c r="M213" s="20" t="e">
        <f t="shared" si="31"/>
        <v>#DIV/0!</v>
      </c>
      <c r="N213" s="20" t="e">
        <f t="shared" si="32"/>
        <v>#DIV/0!</v>
      </c>
      <c r="O213" s="20" t="e">
        <f t="shared" si="32"/>
        <v>#DIV/0!</v>
      </c>
      <c r="P213" s="20" t="e">
        <f t="shared" si="176"/>
        <v>#DIV/0!</v>
      </c>
      <c r="Q213" s="20" t="e">
        <f t="shared" si="176"/>
        <v>#DIV/0!</v>
      </c>
      <c r="R213" s="20" t="e">
        <f t="shared" si="35"/>
        <v>#DIV/0!</v>
      </c>
      <c r="S213" s="20" t="e">
        <f t="shared" si="171"/>
        <v>#DIV/0!</v>
      </c>
      <c r="T213" s="20" t="e">
        <f t="shared" si="36"/>
        <v>#DIV/0!</v>
      </c>
      <c r="U213" s="4"/>
      <c r="V213" s="4"/>
      <c r="W213" s="4"/>
      <c r="X213" s="4"/>
      <c r="Y213" s="4"/>
      <c r="Z213" s="4"/>
      <c r="AA213" s="4"/>
      <c r="AB213" s="4"/>
      <c r="AC213" s="4"/>
      <c r="AD213" s="4"/>
      <c r="AE213" s="5" t="e">
        <f t="shared" si="37"/>
        <v>#DIV/0!</v>
      </c>
      <c r="AF213" s="6"/>
      <c r="AG213" s="4" t="e">
        <f t="shared" ref="AG213:AL213" si="273">AG86-$BJ86</f>
        <v>#DIV/0!</v>
      </c>
      <c r="AH213" s="4" t="e">
        <f t="shared" si="273"/>
        <v>#DIV/0!</v>
      </c>
      <c r="AI213" s="4" t="e">
        <f t="shared" si="273"/>
        <v>#DIV/0!</v>
      </c>
      <c r="AJ213" s="4" t="e">
        <f t="shared" si="273"/>
        <v>#DIV/0!</v>
      </c>
      <c r="AK213" s="4" t="e">
        <f t="shared" si="273"/>
        <v>#DIV/0!</v>
      </c>
      <c r="AL213" s="4" t="e">
        <f t="shared" si="273"/>
        <v>#DIV/0!</v>
      </c>
      <c r="AM213" s="20" t="e">
        <f t="shared" si="39"/>
        <v>#DIV/0!</v>
      </c>
      <c r="AN213" s="4" t="e">
        <f t="shared" si="23"/>
        <v>#DIV/0!</v>
      </c>
      <c r="AO213" s="20" t="e">
        <f t="shared" si="40"/>
        <v>#DIV/0!</v>
      </c>
      <c r="AP213" s="20" t="e">
        <f t="shared" si="41"/>
        <v>#DIV/0!</v>
      </c>
      <c r="AQ213" s="20" t="e">
        <f t="shared" si="42"/>
        <v>#DIV/0!</v>
      </c>
      <c r="AR213" s="20" t="e">
        <f t="shared" si="43"/>
        <v>#DIV/0!</v>
      </c>
      <c r="AS213" s="20" t="e">
        <f t="shared" si="44"/>
        <v>#DIV/0!</v>
      </c>
      <c r="AT213" s="20" t="e">
        <f t="shared" si="44"/>
        <v>#DIV/0!</v>
      </c>
      <c r="AU213" s="20" t="e">
        <f t="shared" si="44"/>
        <v>#DIV/0!</v>
      </c>
      <c r="AV213" s="20" t="e">
        <f t="shared" ref="AV213" si="274">AV86-$BJ86</f>
        <v>#DIV/0!</v>
      </c>
      <c r="AW213" s="20" t="e">
        <f t="shared" si="52"/>
        <v>#DIV/0!</v>
      </c>
      <c r="AX213" s="20" t="e">
        <f t="shared" si="45"/>
        <v>#DIV/0!</v>
      </c>
      <c r="AY213" s="20" t="e">
        <f t="shared" si="46"/>
        <v>#DIV/0!</v>
      </c>
      <c r="AZ213" s="4"/>
      <c r="BA213" s="4"/>
      <c r="BB213" s="4"/>
      <c r="BC213" s="4"/>
      <c r="BD213" s="4"/>
      <c r="BE213" s="4"/>
      <c r="BF213" s="4"/>
      <c r="BG213" s="4"/>
      <c r="BH213" s="4"/>
      <c r="BI213" s="4"/>
      <c r="BJ213" s="5" t="e">
        <f t="shared" si="47"/>
        <v>#DIV/0!</v>
      </c>
      <c r="BK213" s="6"/>
    </row>
    <row r="214" spans="1:63">
      <c r="A214">
        <v>59</v>
      </c>
      <c r="B214" s="4" t="e">
        <f t="shared" ref="B214:C214" si="275">B87-$AE87</f>
        <v>#DIV/0!</v>
      </c>
      <c r="C214" s="4" t="e">
        <f t="shared" si="275"/>
        <v>#DIV/0!</v>
      </c>
      <c r="D214" s="4" t="e">
        <f t="shared" ref="D214:G214" si="276">D87-$AE87</f>
        <v>#DIV/0!</v>
      </c>
      <c r="E214" s="4" t="e">
        <f t="shared" si="276"/>
        <v>#DIV/0!</v>
      </c>
      <c r="F214" s="4" t="e">
        <f t="shared" si="276"/>
        <v>#DIV/0!</v>
      </c>
      <c r="G214" s="4" t="e">
        <f t="shared" si="276"/>
        <v>#DIV/0!</v>
      </c>
      <c r="H214" s="20" t="e">
        <f t="shared" si="26"/>
        <v>#DIV/0!</v>
      </c>
      <c r="I214" s="19" t="e">
        <f t="shared" si="27"/>
        <v>#DIV/0!</v>
      </c>
      <c r="J214" s="20" t="e">
        <f t="shared" si="28"/>
        <v>#DIV/0!</v>
      </c>
      <c r="K214" s="20" t="e">
        <f t="shared" si="29"/>
        <v>#DIV/0!</v>
      </c>
      <c r="L214" s="20" t="e">
        <f t="shared" si="30"/>
        <v>#DIV/0!</v>
      </c>
      <c r="M214" s="20" t="e">
        <f t="shared" si="31"/>
        <v>#DIV/0!</v>
      </c>
      <c r="N214" s="20" t="e">
        <f t="shared" si="32"/>
        <v>#DIV/0!</v>
      </c>
      <c r="O214" s="20" t="e">
        <f t="shared" si="32"/>
        <v>#DIV/0!</v>
      </c>
      <c r="P214" s="20" t="e">
        <f t="shared" si="176"/>
        <v>#DIV/0!</v>
      </c>
      <c r="Q214" s="20" t="e">
        <f t="shared" si="176"/>
        <v>#DIV/0!</v>
      </c>
      <c r="R214" s="20" t="e">
        <f t="shared" si="35"/>
        <v>#DIV/0!</v>
      </c>
      <c r="S214" s="20" t="e">
        <f t="shared" si="171"/>
        <v>#DIV/0!</v>
      </c>
      <c r="T214" s="20" t="e">
        <f t="shared" si="36"/>
        <v>#DIV/0!</v>
      </c>
      <c r="U214" s="4"/>
      <c r="V214" s="4"/>
      <c r="W214" s="4"/>
      <c r="X214" s="4"/>
      <c r="Y214" s="4"/>
      <c r="Z214" s="4"/>
      <c r="AA214" s="4"/>
      <c r="AB214" s="4"/>
      <c r="AC214" s="4"/>
      <c r="AD214" s="4"/>
      <c r="AE214" s="5" t="e">
        <f t="shared" si="37"/>
        <v>#DIV/0!</v>
      </c>
      <c r="AF214" s="6"/>
      <c r="AG214" s="4" t="e">
        <f t="shared" ref="AG214:AL214" si="277">AG87-$BJ87</f>
        <v>#DIV/0!</v>
      </c>
      <c r="AH214" s="4" t="e">
        <f t="shared" si="277"/>
        <v>#DIV/0!</v>
      </c>
      <c r="AI214" s="4" t="e">
        <f t="shared" si="277"/>
        <v>#DIV/0!</v>
      </c>
      <c r="AJ214" s="4" t="e">
        <f t="shared" si="277"/>
        <v>#DIV/0!</v>
      </c>
      <c r="AK214" s="4" t="e">
        <f t="shared" si="277"/>
        <v>#DIV/0!</v>
      </c>
      <c r="AL214" s="4" t="e">
        <f t="shared" si="277"/>
        <v>#DIV/0!</v>
      </c>
      <c r="AM214" s="20" t="e">
        <f t="shared" si="39"/>
        <v>#DIV/0!</v>
      </c>
      <c r="AN214" s="4" t="e">
        <f t="shared" si="23"/>
        <v>#DIV/0!</v>
      </c>
      <c r="AO214" s="20" t="e">
        <f t="shared" si="40"/>
        <v>#DIV/0!</v>
      </c>
      <c r="AP214" s="20" t="e">
        <f t="shared" si="41"/>
        <v>#DIV/0!</v>
      </c>
      <c r="AQ214" s="20" t="e">
        <f t="shared" si="42"/>
        <v>#DIV/0!</v>
      </c>
      <c r="AR214" s="20" t="e">
        <f t="shared" si="43"/>
        <v>#DIV/0!</v>
      </c>
      <c r="AS214" s="20" t="e">
        <f t="shared" si="44"/>
        <v>#DIV/0!</v>
      </c>
      <c r="AT214" s="20" t="e">
        <f t="shared" si="44"/>
        <v>#DIV/0!</v>
      </c>
      <c r="AU214" s="20" t="e">
        <f t="shared" si="44"/>
        <v>#DIV/0!</v>
      </c>
      <c r="AV214" s="20" t="e">
        <f t="shared" ref="AV214" si="278">AV87-$BJ87</f>
        <v>#DIV/0!</v>
      </c>
      <c r="AW214" s="20" t="e">
        <f t="shared" si="52"/>
        <v>#DIV/0!</v>
      </c>
      <c r="AX214" s="20" t="e">
        <f t="shared" si="45"/>
        <v>#DIV/0!</v>
      </c>
      <c r="AY214" s="20" t="e">
        <f t="shared" si="46"/>
        <v>#DIV/0!</v>
      </c>
      <c r="AZ214" s="4"/>
      <c r="BA214" s="4"/>
      <c r="BB214" s="4"/>
      <c r="BC214" s="4"/>
      <c r="BD214" s="4"/>
      <c r="BE214" s="4"/>
      <c r="BF214" s="4"/>
      <c r="BG214" s="4"/>
      <c r="BH214" s="4"/>
      <c r="BI214" s="4"/>
      <c r="BJ214" s="5" t="e">
        <f t="shared" si="47"/>
        <v>#DIV/0!</v>
      </c>
      <c r="BK214" s="6"/>
    </row>
    <row r="215" spans="1:63">
      <c r="A215">
        <v>60</v>
      </c>
      <c r="B215" s="4" t="e">
        <f t="shared" ref="B215:C215" si="279">B88-$AE88</f>
        <v>#DIV/0!</v>
      </c>
      <c r="C215" s="4" t="e">
        <f t="shared" si="279"/>
        <v>#DIV/0!</v>
      </c>
      <c r="D215" s="4" t="e">
        <f t="shared" ref="D215:G215" si="280">D88-$AE88</f>
        <v>#DIV/0!</v>
      </c>
      <c r="E215" s="4" t="e">
        <f t="shared" si="280"/>
        <v>#DIV/0!</v>
      </c>
      <c r="F215" s="4" t="e">
        <f t="shared" si="280"/>
        <v>#DIV/0!</v>
      </c>
      <c r="G215" s="4" t="e">
        <f t="shared" si="280"/>
        <v>#DIV/0!</v>
      </c>
      <c r="H215" s="20" t="e">
        <f t="shared" si="26"/>
        <v>#DIV/0!</v>
      </c>
      <c r="I215" s="19" t="e">
        <f t="shared" si="27"/>
        <v>#DIV/0!</v>
      </c>
      <c r="J215" s="20" t="e">
        <f t="shared" si="28"/>
        <v>#DIV/0!</v>
      </c>
      <c r="K215" s="20" t="e">
        <f t="shared" si="29"/>
        <v>#DIV/0!</v>
      </c>
      <c r="L215" s="20" t="e">
        <f t="shared" si="30"/>
        <v>#DIV/0!</v>
      </c>
      <c r="M215" s="20" t="e">
        <f t="shared" si="31"/>
        <v>#DIV/0!</v>
      </c>
      <c r="N215" s="20" t="e">
        <f t="shared" si="32"/>
        <v>#DIV/0!</v>
      </c>
      <c r="O215" s="20" t="e">
        <f t="shared" si="32"/>
        <v>#DIV/0!</v>
      </c>
      <c r="P215" s="20" t="e">
        <f t="shared" si="176"/>
        <v>#DIV/0!</v>
      </c>
      <c r="Q215" s="20" t="e">
        <f t="shared" si="176"/>
        <v>#DIV/0!</v>
      </c>
      <c r="R215" s="20" t="e">
        <f t="shared" si="35"/>
        <v>#DIV/0!</v>
      </c>
      <c r="S215" s="20" t="e">
        <f t="shared" si="171"/>
        <v>#DIV/0!</v>
      </c>
      <c r="T215" s="20" t="e">
        <f t="shared" si="36"/>
        <v>#DIV/0!</v>
      </c>
      <c r="U215" s="4"/>
      <c r="V215" s="4"/>
      <c r="W215" s="4"/>
      <c r="X215" s="4"/>
      <c r="Y215" s="4"/>
      <c r="Z215" s="4"/>
      <c r="AA215" s="4"/>
      <c r="AB215" s="4"/>
      <c r="AC215" s="4"/>
      <c r="AD215" s="4"/>
      <c r="AE215" s="5" t="e">
        <f t="shared" si="37"/>
        <v>#DIV/0!</v>
      </c>
      <c r="AF215" s="6"/>
      <c r="AG215" s="4" t="e">
        <f t="shared" ref="AG215:AL215" si="281">AG88-$BJ88</f>
        <v>#DIV/0!</v>
      </c>
      <c r="AH215" s="4" t="e">
        <f t="shared" si="281"/>
        <v>#DIV/0!</v>
      </c>
      <c r="AI215" s="4" t="e">
        <f t="shared" si="281"/>
        <v>#DIV/0!</v>
      </c>
      <c r="AJ215" s="4" t="e">
        <f t="shared" si="281"/>
        <v>#DIV/0!</v>
      </c>
      <c r="AK215" s="4" t="e">
        <f t="shared" si="281"/>
        <v>#DIV/0!</v>
      </c>
      <c r="AL215" s="4" t="e">
        <f t="shared" si="281"/>
        <v>#DIV/0!</v>
      </c>
      <c r="AM215" s="20" t="e">
        <f t="shared" si="39"/>
        <v>#DIV/0!</v>
      </c>
      <c r="AN215" s="4" t="e">
        <f t="shared" si="23"/>
        <v>#DIV/0!</v>
      </c>
      <c r="AO215" s="20" t="e">
        <f t="shared" si="40"/>
        <v>#DIV/0!</v>
      </c>
      <c r="AP215" s="20" t="e">
        <f t="shared" si="41"/>
        <v>#DIV/0!</v>
      </c>
      <c r="AQ215" s="20" t="e">
        <f t="shared" si="42"/>
        <v>#DIV/0!</v>
      </c>
      <c r="AR215" s="20" t="e">
        <f t="shared" si="43"/>
        <v>#DIV/0!</v>
      </c>
      <c r="AS215" s="20" t="e">
        <f t="shared" si="44"/>
        <v>#DIV/0!</v>
      </c>
      <c r="AT215" s="20" t="e">
        <f t="shared" si="44"/>
        <v>#DIV/0!</v>
      </c>
      <c r="AU215" s="20" t="e">
        <f t="shared" si="44"/>
        <v>#DIV/0!</v>
      </c>
      <c r="AV215" s="20" t="e">
        <f t="shared" ref="AV215" si="282">AV88-$BJ88</f>
        <v>#DIV/0!</v>
      </c>
      <c r="AW215" s="20" t="e">
        <f t="shared" si="52"/>
        <v>#DIV/0!</v>
      </c>
      <c r="AX215" s="20" t="e">
        <f t="shared" si="45"/>
        <v>#DIV/0!</v>
      </c>
      <c r="AY215" s="20" t="e">
        <f t="shared" si="46"/>
        <v>#DIV/0!</v>
      </c>
      <c r="AZ215" s="4"/>
      <c r="BA215" s="4"/>
      <c r="BB215" s="4"/>
      <c r="BC215" s="4"/>
      <c r="BD215" s="4"/>
      <c r="BE215" s="4"/>
      <c r="BF215" s="4"/>
      <c r="BG215" s="4"/>
      <c r="BH215" s="4"/>
      <c r="BI215" s="4"/>
      <c r="BJ215" s="5" t="e">
        <f t="shared" si="47"/>
        <v>#DIV/0!</v>
      </c>
      <c r="BK215" s="6"/>
    </row>
    <row r="216" spans="1:63">
      <c r="A216">
        <v>61</v>
      </c>
      <c r="B216" s="4" t="e">
        <f t="shared" ref="B216:C216" si="283">B89-$AE89</f>
        <v>#DIV/0!</v>
      </c>
      <c r="C216" s="4" t="e">
        <f t="shared" si="283"/>
        <v>#DIV/0!</v>
      </c>
      <c r="D216" s="4" t="e">
        <f t="shared" ref="D216:G216" si="284">D89-$AE89</f>
        <v>#DIV/0!</v>
      </c>
      <c r="E216" s="4" t="e">
        <f t="shared" si="284"/>
        <v>#DIV/0!</v>
      </c>
      <c r="F216" s="4" t="e">
        <f t="shared" si="284"/>
        <v>#DIV/0!</v>
      </c>
      <c r="G216" s="4" t="e">
        <f t="shared" si="284"/>
        <v>#DIV/0!</v>
      </c>
      <c r="H216" s="20" t="e">
        <f t="shared" si="26"/>
        <v>#DIV/0!</v>
      </c>
      <c r="I216" s="19" t="e">
        <f t="shared" si="27"/>
        <v>#DIV/0!</v>
      </c>
      <c r="J216" s="20" t="e">
        <f t="shared" si="28"/>
        <v>#DIV/0!</v>
      </c>
      <c r="K216" s="20" t="e">
        <f t="shared" si="29"/>
        <v>#DIV/0!</v>
      </c>
      <c r="L216" s="20" t="e">
        <f t="shared" si="30"/>
        <v>#DIV/0!</v>
      </c>
      <c r="M216" s="20" t="e">
        <f t="shared" si="31"/>
        <v>#DIV/0!</v>
      </c>
      <c r="N216" s="20" t="e">
        <f t="shared" si="32"/>
        <v>#DIV/0!</v>
      </c>
      <c r="O216" s="20" t="e">
        <f t="shared" si="32"/>
        <v>#DIV/0!</v>
      </c>
      <c r="P216" s="20" t="e">
        <f t="shared" si="176"/>
        <v>#DIV/0!</v>
      </c>
      <c r="Q216" s="20" t="e">
        <f t="shared" si="176"/>
        <v>#DIV/0!</v>
      </c>
      <c r="R216" s="20" t="e">
        <f t="shared" si="35"/>
        <v>#DIV/0!</v>
      </c>
      <c r="S216" s="20" t="e">
        <f t="shared" si="171"/>
        <v>#DIV/0!</v>
      </c>
      <c r="T216" s="20" t="e">
        <f t="shared" si="36"/>
        <v>#DIV/0!</v>
      </c>
      <c r="U216" s="4"/>
      <c r="V216" s="4"/>
      <c r="W216" s="4"/>
      <c r="X216" s="4"/>
      <c r="Y216" s="4"/>
      <c r="Z216" s="4"/>
      <c r="AA216" s="4"/>
      <c r="AB216" s="4"/>
      <c r="AC216" s="4"/>
      <c r="AD216" s="4"/>
      <c r="AE216" s="5" t="e">
        <f t="shared" si="37"/>
        <v>#DIV/0!</v>
      </c>
      <c r="AF216" s="6"/>
      <c r="AG216" s="4" t="e">
        <f t="shared" ref="AG216:AL216" si="285">AG89-$BJ89</f>
        <v>#DIV/0!</v>
      </c>
      <c r="AH216" s="4" t="e">
        <f t="shared" si="285"/>
        <v>#DIV/0!</v>
      </c>
      <c r="AI216" s="4" t="e">
        <f t="shared" si="285"/>
        <v>#DIV/0!</v>
      </c>
      <c r="AJ216" s="4" t="e">
        <f t="shared" si="285"/>
        <v>#DIV/0!</v>
      </c>
      <c r="AK216" s="4" t="e">
        <f t="shared" si="285"/>
        <v>#DIV/0!</v>
      </c>
      <c r="AL216" s="4" t="e">
        <f t="shared" si="285"/>
        <v>#DIV/0!</v>
      </c>
      <c r="AM216" s="20" t="e">
        <f t="shared" si="39"/>
        <v>#DIV/0!</v>
      </c>
      <c r="AN216" s="4" t="e">
        <f t="shared" si="23"/>
        <v>#DIV/0!</v>
      </c>
      <c r="AO216" s="20" t="e">
        <f t="shared" si="40"/>
        <v>#DIV/0!</v>
      </c>
      <c r="AP216" s="20" t="e">
        <f t="shared" si="41"/>
        <v>#DIV/0!</v>
      </c>
      <c r="AQ216" s="20" t="e">
        <f t="shared" si="42"/>
        <v>#DIV/0!</v>
      </c>
      <c r="AR216" s="20" t="e">
        <f t="shared" si="43"/>
        <v>#DIV/0!</v>
      </c>
      <c r="AS216" s="20" t="e">
        <f t="shared" si="44"/>
        <v>#DIV/0!</v>
      </c>
      <c r="AT216" s="20" t="e">
        <f t="shared" si="44"/>
        <v>#DIV/0!</v>
      </c>
      <c r="AU216" s="20" t="e">
        <f t="shared" si="44"/>
        <v>#DIV/0!</v>
      </c>
      <c r="AV216" s="20" t="e">
        <f t="shared" ref="AV216" si="286">AV89-$BJ89</f>
        <v>#DIV/0!</v>
      </c>
      <c r="AW216" s="20" t="e">
        <f t="shared" si="52"/>
        <v>#DIV/0!</v>
      </c>
      <c r="AX216" s="20" t="e">
        <f t="shared" si="45"/>
        <v>#DIV/0!</v>
      </c>
      <c r="AY216" s="20" t="e">
        <f t="shared" si="46"/>
        <v>#DIV/0!</v>
      </c>
      <c r="AZ216" s="4"/>
      <c r="BA216" s="4"/>
      <c r="BB216" s="4"/>
      <c r="BC216" s="4"/>
      <c r="BD216" s="4"/>
      <c r="BE216" s="4"/>
      <c r="BF216" s="4"/>
      <c r="BG216" s="4"/>
      <c r="BH216" s="4"/>
      <c r="BI216" s="4"/>
      <c r="BJ216" s="5" t="e">
        <f t="shared" si="47"/>
        <v>#DIV/0!</v>
      </c>
      <c r="BK216" s="6"/>
    </row>
    <row r="217" spans="1:63">
      <c r="A217">
        <v>62</v>
      </c>
      <c r="B217" s="4" t="e">
        <f t="shared" ref="B217:C217" si="287">B90-$AE90</f>
        <v>#DIV/0!</v>
      </c>
      <c r="C217" s="4" t="e">
        <f t="shared" si="287"/>
        <v>#DIV/0!</v>
      </c>
      <c r="D217" s="4" t="e">
        <f t="shared" ref="D217:G217" si="288">D90-$AE90</f>
        <v>#DIV/0!</v>
      </c>
      <c r="E217" s="4" t="e">
        <f t="shared" si="288"/>
        <v>#DIV/0!</v>
      </c>
      <c r="F217" s="4" t="e">
        <f t="shared" si="288"/>
        <v>#DIV/0!</v>
      </c>
      <c r="G217" s="4" t="e">
        <f t="shared" si="288"/>
        <v>#DIV/0!</v>
      </c>
      <c r="H217" s="20" t="e">
        <f t="shared" si="26"/>
        <v>#DIV/0!</v>
      </c>
      <c r="I217" s="19" t="e">
        <f t="shared" si="27"/>
        <v>#DIV/0!</v>
      </c>
      <c r="J217" s="20" t="e">
        <f t="shared" si="28"/>
        <v>#DIV/0!</v>
      </c>
      <c r="K217" s="20" t="e">
        <f t="shared" si="29"/>
        <v>#DIV/0!</v>
      </c>
      <c r="L217" s="20" t="e">
        <f t="shared" si="30"/>
        <v>#DIV/0!</v>
      </c>
      <c r="M217" s="20" t="e">
        <f t="shared" si="31"/>
        <v>#DIV/0!</v>
      </c>
      <c r="N217" s="20" t="e">
        <f t="shared" si="32"/>
        <v>#DIV/0!</v>
      </c>
      <c r="O217" s="20" t="e">
        <f t="shared" si="32"/>
        <v>#DIV/0!</v>
      </c>
      <c r="P217" s="20" t="e">
        <f t="shared" si="176"/>
        <v>#DIV/0!</v>
      </c>
      <c r="Q217" s="20" t="e">
        <f t="shared" si="176"/>
        <v>#DIV/0!</v>
      </c>
      <c r="R217" s="20" t="e">
        <f t="shared" si="35"/>
        <v>#DIV/0!</v>
      </c>
      <c r="S217" s="20" t="e">
        <f t="shared" si="171"/>
        <v>#DIV/0!</v>
      </c>
      <c r="T217" s="20" t="e">
        <f t="shared" si="36"/>
        <v>#DIV/0!</v>
      </c>
      <c r="U217" s="4"/>
      <c r="V217" s="4"/>
      <c r="W217" s="4"/>
      <c r="X217" s="4"/>
      <c r="Y217" s="4"/>
      <c r="Z217" s="4"/>
      <c r="AA217" s="4"/>
      <c r="AB217" s="4"/>
      <c r="AC217" s="4"/>
      <c r="AD217" s="4"/>
      <c r="AE217" s="5" t="e">
        <f t="shared" si="37"/>
        <v>#DIV/0!</v>
      </c>
      <c r="AF217" s="6"/>
      <c r="AG217" s="4" t="e">
        <f t="shared" ref="AG217:AL217" si="289">AG90-$BJ90</f>
        <v>#DIV/0!</v>
      </c>
      <c r="AH217" s="4" t="e">
        <f t="shared" si="289"/>
        <v>#DIV/0!</v>
      </c>
      <c r="AI217" s="4" t="e">
        <f t="shared" si="289"/>
        <v>#DIV/0!</v>
      </c>
      <c r="AJ217" s="4" t="e">
        <f t="shared" si="289"/>
        <v>#DIV/0!</v>
      </c>
      <c r="AK217" s="4" t="e">
        <f t="shared" si="289"/>
        <v>#DIV/0!</v>
      </c>
      <c r="AL217" s="4" t="e">
        <f t="shared" si="289"/>
        <v>#DIV/0!</v>
      </c>
      <c r="AM217" s="20" t="e">
        <f t="shared" si="39"/>
        <v>#DIV/0!</v>
      </c>
      <c r="AN217" s="4" t="e">
        <f t="shared" si="23"/>
        <v>#DIV/0!</v>
      </c>
      <c r="AO217" s="20" t="e">
        <f t="shared" si="40"/>
        <v>#DIV/0!</v>
      </c>
      <c r="AP217" s="20" t="e">
        <f t="shared" si="41"/>
        <v>#DIV/0!</v>
      </c>
      <c r="AQ217" s="20" t="e">
        <f t="shared" si="42"/>
        <v>#DIV/0!</v>
      </c>
      <c r="AR217" s="20" t="e">
        <f t="shared" si="43"/>
        <v>#DIV/0!</v>
      </c>
      <c r="AS217" s="20" t="e">
        <f t="shared" si="44"/>
        <v>#DIV/0!</v>
      </c>
      <c r="AT217" s="20" t="e">
        <f t="shared" si="44"/>
        <v>#DIV/0!</v>
      </c>
      <c r="AU217" s="20" t="e">
        <f t="shared" si="44"/>
        <v>#DIV/0!</v>
      </c>
      <c r="AV217" s="20" t="e">
        <f t="shared" ref="AV217" si="290">AV90-$BJ90</f>
        <v>#DIV/0!</v>
      </c>
      <c r="AW217" s="20" t="e">
        <f t="shared" si="52"/>
        <v>#DIV/0!</v>
      </c>
      <c r="AX217" s="20" t="e">
        <f t="shared" si="45"/>
        <v>#DIV/0!</v>
      </c>
      <c r="AY217" s="20" t="e">
        <f t="shared" si="46"/>
        <v>#DIV/0!</v>
      </c>
      <c r="AZ217" s="4"/>
      <c r="BA217" s="4"/>
      <c r="BB217" s="4"/>
      <c r="BC217" s="4"/>
      <c r="BD217" s="4"/>
      <c r="BE217" s="4"/>
      <c r="BF217" s="4"/>
      <c r="BG217" s="4"/>
      <c r="BH217" s="4"/>
      <c r="BI217" s="4"/>
      <c r="BJ217" s="5" t="e">
        <f t="shared" si="47"/>
        <v>#DIV/0!</v>
      </c>
      <c r="BK217" s="6"/>
    </row>
    <row r="218" spans="1:63">
      <c r="A218">
        <v>63</v>
      </c>
      <c r="B218" s="4" t="e">
        <f t="shared" ref="B218:C218" si="291">B91-$AE91</f>
        <v>#DIV/0!</v>
      </c>
      <c r="C218" s="4" t="e">
        <f t="shared" si="291"/>
        <v>#DIV/0!</v>
      </c>
      <c r="D218" s="4" t="e">
        <f t="shared" ref="D218:G218" si="292">D91-$AE91</f>
        <v>#DIV/0!</v>
      </c>
      <c r="E218" s="4" t="e">
        <f t="shared" si="292"/>
        <v>#DIV/0!</v>
      </c>
      <c r="F218" s="4" t="e">
        <f t="shared" si="292"/>
        <v>#DIV/0!</v>
      </c>
      <c r="G218" s="4" t="e">
        <f t="shared" si="292"/>
        <v>#DIV/0!</v>
      </c>
      <c r="H218" s="20" t="e">
        <f t="shared" si="26"/>
        <v>#DIV/0!</v>
      </c>
      <c r="I218" s="19" t="e">
        <f t="shared" si="27"/>
        <v>#DIV/0!</v>
      </c>
      <c r="J218" s="20" t="e">
        <f t="shared" si="28"/>
        <v>#DIV/0!</v>
      </c>
      <c r="K218" s="20" t="e">
        <f t="shared" si="29"/>
        <v>#DIV/0!</v>
      </c>
      <c r="L218" s="20" t="e">
        <f t="shared" si="30"/>
        <v>#DIV/0!</v>
      </c>
      <c r="M218" s="20" t="e">
        <f t="shared" si="31"/>
        <v>#DIV/0!</v>
      </c>
      <c r="N218" s="20" t="e">
        <f t="shared" si="32"/>
        <v>#DIV/0!</v>
      </c>
      <c r="O218" s="20" t="e">
        <f t="shared" si="32"/>
        <v>#DIV/0!</v>
      </c>
      <c r="P218" s="20" t="e">
        <f t="shared" si="176"/>
        <v>#DIV/0!</v>
      </c>
      <c r="Q218" s="20" t="e">
        <f t="shared" si="176"/>
        <v>#DIV/0!</v>
      </c>
      <c r="R218" s="20" t="e">
        <f t="shared" si="35"/>
        <v>#DIV/0!</v>
      </c>
      <c r="S218" s="20" t="e">
        <f t="shared" si="171"/>
        <v>#DIV/0!</v>
      </c>
      <c r="T218" s="20" t="e">
        <f t="shared" si="36"/>
        <v>#DIV/0!</v>
      </c>
      <c r="U218" s="4"/>
      <c r="V218" s="4"/>
      <c r="W218" s="4"/>
      <c r="X218" s="4"/>
      <c r="Y218" s="4"/>
      <c r="Z218" s="4"/>
      <c r="AA218" s="4"/>
      <c r="AB218" s="4"/>
      <c r="AC218" s="4"/>
      <c r="AD218" s="4"/>
      <c r="AE218" s="5" t="e">
        <f t="shared" si="37"/>
        <v>#DIV/0!</v>
      </c>
      <c r="AF218" s="6"/>
      <c r="AG218" s="4" t="e">
        <f t="shared" ref="AG218:AL218" si="293">AG91-$BJ91</f>
        <v>#DIV/0!</v>
      </c>
      <c r="AH218" s="4" t="e">
        <f t="shared" si="293"/>
        <v>#DIV/0!</v>
      </c>
      <c r="AI218" s="4" t="e">
        <f t="shared" si="293"/>
        <v>#DIV/0!</v>
      </c>
      <c r="AJ218" s="4" t="e">
        <f t="shared" si="293"/>
        <v>#DIV/0!</v>
      </c>
      <c r="AK218" s="4" t="e">
        <f t="shared" si="293"/>
        <v>#DIV/0!</v>
      </c>
      <c r="AL218" s="4" t="e">
        <f t="shared" si="293"/>
        <v>#DIV/0!</v>
      </c>
      <c r="AM218" s="20" t="e">
        <f t="shared" si="39"/>
        <v>#DIV/0!</v>
      </c>
      <c r="AN218" s="4" t="e">
        <f t="shared" si="23"/>
        <v>#DIV/0!</v>
      </c>
      <c r="AO218" s="20" t="e">
        <f t="shared" si="40"/>
        <v>#DIV/0!</v>
      </c>
      <c r="AP218" s="20" t="e">
        <f t="shared" si="41"/>
        <v>#DIV/0!</v>
      </c>
      <c r="AQ218" s="20" t="e">
        <f t="shared" si="42"/>
        <v>#DIV/0!</v>
      </c>
      <c r="AR218" s="20" t="e">
        <f t="shared" si="43"/>
        <v>#DIV/0!</v>
      </c>
      <c r="AS218" s="20" t="e">
        <f t="shared" si="44"/>
        <v>#DIV/0!</v>
      </c>
      <c r="AT218" s="20" t="e">
        <f t="shared" si="44"/>
        <v>#DIV/0!</v>
      </c>
      <c r="AU218" s="20" t="e">
        <f t="shared" si="44"/>
        <v>#DIV/0!</v>
      </c>
      <c r="AV218" s="20" t="e">
        <f t="shared" ref="AV218" si="294">AV91-$BJ91</f>
        <v>#DIV/0!</v>
      </c>
      <c r="AW218" s="20" t="e">
        <f t="shared" si="52"/>
        <v>#DIV/0!</v>
      </c>
      <c r="AX218" s="20" t="e">
        <f t="shared" si="45"/>
        <v>#DIV/0!</v>
      </c>
      <c r="AY218" s="20" t="e">
        <f t="shared" si="46"/>
        <v>#DIV/0!</v>
      </c>
      <c r="AZ218" s="4"/>
      <c r="BA218" s="4"/>
      <c r="BB218" s="4"/>
      <c r="BC218" s="4"/>
      <c r="BD218" s="4"/>
      <c r="BE218" s="4"/>
      <c r="BF218" s="4"/>
      <c r="BG218" s="4"/>
      <c r="BH218" s="4"/>
      <c r="BI218" s="4"/>
      <c r="BJ218" s="5" t="e">
        <f t="shared" si="47"/>
        <v>#DIV/0!</v>
      </c>
      <c r="BK218" s="6"/>
    </row>
    <row r="219" spans="1:63">
      <c r="A219">
        <v>64</v>
      </c>
      <c r="B219" s="4" t="e">
        <f t="shared" ref="B219:C219" si="295">B92-$AE92</f>
        <v>#DIV/0!</v>
      </c>
      <c r="C219" s="4" t="e">
        <f t="shared" si="295"/>
        <v>#DIV/0!</v>
      </c>
      <c r="D219" s="4" t="e">
        <f t="shared" ref="D219:G219" si="296">D92-$AE92</f>
        <v>#DIV/0!</v>
      </c>
      <c r="E219" s="4" t="e">
        <f t="shared" si="296"/>
        <v>#DIV/0!</v>
      </c>
      <c r="F219" s="4" t="e">
        <f t="shared" si="296"/>
        <v>#DIV/0!</v>
      </c>
      <c r="G219" s="4" t="e">
        <f t="shared" si="296"/>
        <v>#DIV/0!</v>
      </c>
      <c r="H219" s="20" t="e">
        <f t="shared" si="26"/>
        <v>#DIV/0!</v>
      </c>
      <c r="I219" s="19" t="e">
        <f t="shared" si="27"/>
        <v>#DIV/0!</v>
      </c>
      <c r="J219" s="20" t="e">
        <f t="shared" si="28"/>
        <v>#DIV/0!</v>
      </c>
      <c r="K219" s="20" t="e">
        <f t="shared" si="29"/>
        <v>#DIV/0!</v>
      </c>
      <c r="L219" s="20" t="e">
        <f t="shared" si="30"/>
        <v>#DIV/0!</v>
      </c>
      <c r="M219" s="20" t="e">
        <f t="shared" si="31"/>
        <v>#DIV/0!</v>
      </c>
      <c r="N219" s="20" t="e">
        <f t="shared" si="32"/>
        <v>#DIV/0!</v>
      </c>
      <c r="O219" s="20" t="e">
        <f t="shared" si="32"/>
        <v>#DIV/0!</v>
      </c>
      <c r="P219" s="20" t="e">
        <f t="shared" si="176"/>
        <v>#DIV/0!</v>
      </c>
      <c r="Q219" s="20" t="e">
        <f t="shared" si="176"/>
        <v>#DIV/0!</v>
      </c>
      <c r="R219" s="20" t="e">
        <f t="shared" si="35"/>
        <v>#DIV/0!</v>
      </c>
      <c r="S219" s="20" t="e">
        <f t="shared" si="171"/>
        <v>#DIV/0!</v>
      </c>
      <c r="T219" s="20" t="e">
        <f t="shared" si="36"/>
        <v>#DIV/0!</v>
      </c>
      <c r="U219" s="4"/>
      <c r="V219" s="4"/>
      <c r="W219" s="4"/>
      <c r="X219" s="4"/>
      <c r="Y219" s="4"/>
      <c r="Z219" s="4"/>
      <c r="AA219" s="4"/>
      <c r="AB219" s="4"/>
      <c r="AC219" s="4"/>
      <c r="AD219" s="4"/>
      <c r="AE219" s="5" t="e">
        <f t="shared" si="37"/>
        <v>#DIV/0!</v>
      </c>
      <c r="AF219" s="6"/>
      <c r="AG219" s="4" t="e">
        <f t="shared" ref="AG219:AL219" si="297">AG92-$BJ92</f>
        <v>#DIV/0!</v>
      </c>
      <c r="AH219" s="4" t="e">
        <f t="shared" si="297"/>
        <v>#DIV/0!</v>
      </c>
      <c r="AI219" s="4" t="e">
        <f t="shared" si="297"/>
        <v>#DIV/0!</v>
      </c>
      <c r="AJ219" s="4" t="e">
        <f t="shared" si="297"/>
        <v>#DIV/0!</v>
      </c>
      <c r="AK219" s="4" t="e">
        <f t="shared" si="297"/>
        <v>#DIV/0!</v>
      </c>
      <c r="AL219" s="4" t="e">
        <f t="shared" si="297"/>
        <v>#DIV/0!</v>
      </c>
      <c r="AM219" s="20" t="e">
        <f t="shared" si="39"/>
        <v>#DIV/0!</v>
      </c>
      <c r="AN219" s="4" t="e">
        <f t="shared" si="23"/>
        <v>#DIV/0!</v>
      </c>
      <c r="AO219" s="20" t="e">
        <f t="shared" si="40"/>
        <v>#DIV/0!</v>
      </c>
      <c r="AP219" s="20" t="e">
        <f t="shared" si="41"/>
        <v>#DIV/0!</v>
      </c>
      <c r="AQ219" s="20" t="e">
        <f t="shared" si="42"/>
        <v>#DIV/0!</v>
      </c>
      <c r="AR219" s="20" t="e">
        <f t="shared" si="43"/>
        <v>#DIV/0!</v>
      </c>
      <c r="AS219" s="20" t="e">
        <f t="shared" si="44"/>
        <v>#DIV/0!</v>
      </c>
      <c r="AT219" s="20" t="e">
        <f t="shared" si="44"/>
        <v>#DIV/0!</v>
      </c>
      <c r="AU219" s="20" t="e">
        <f t="shared" si="44"/>
        <v>#DIV/0!</v>
      </c>
      <c r="AV219" s="20" t="e">
        <f t="shared" ref="AV219" si="298">AV92-$BJ92</f>
        <v>#DIV/0!</v>
      </c>
      <c r="AW219" s="20" t="e">
        <f t="shared" si="52"/>
        <v>#DIV/0!</v>
      </c>
      <c r="AX219" s="20" t="e">
        <f t="shared" si="45"/>
        <v>#DIV/0!</v>
      </c>
      <c r="AY219" s="20" t="e">
        <f t="shared" si="46"/>
        <v>#DIV/0!</v>
      </c>
      <c r="AZ219" s="4"/>
      <c r="BA219" s="4"/>
      <c r="BB219" s="4"/>
      <c r="BC219" s="4"/>
      <c r="BD219" s="4"/>
      <c r="BE219" s="4"/>
      <c r="BF219" s="4"/>
      <c r="BG219" s="4"/>
      <c r="BH219" s="4"/>
      <c r="BI219" s="4"/>
      <c r="BJ219" s="5" t="e">
        <f t="shared" si="47"/>
        <v>#DIV/0!</v>
      </c>
      <c r="BK219" s="6"/>
    </row>
    <row r="220" spans="1:63">
      <c r="A220">
        <v>65</v>
      </c>
      <c r="B220" s="4" t="e">
        <f t="shared" ref="B220:C220" si="299">B93-$AE93</f>
        <v>#DIV/0!</v>
      </c>
      <c r="C220" s="4" t="e">
        <f t="shared" si="299"/>
        <v>#DIV/0!</v>
      </c>
      <c r="D220" s="4" t="e">
        <f t="shared" ref="D220:G220" si="300">D93-$AE93</f>
        <v>#DIV/0!</v>
      </c>
      <c r="E220" s="4" t="e">
        <f t="shared" si="300"/>
        <v>#DIV/0!</v>
      </c>
      <c r="F220" s="4" t="e">
        <f t="shared" si="300"/>
        <v>#DIV/0!</v>
      </c>
      <c r="G220" s="4" t="e">
        <f t="shared" si="300"/>
        <v>#DIV/0!</v>
      </c>
      <c r="H220" s="20" t="e">
        <f t="shared" si="26"/>
        <v>#DIV/0!</v>
      </c>
      <c r="I220" s="19" t="e">
        <f t="shared" si="27"/>
        <v>#DIV/0!</v>
      </c>
      <c r="J220" s="20" t="e">
        <f t="shared" si="28"/>
        <v>#DIV/0!</v>
      </c>
      <c r="K220" s="20" t="e">
        <f t="shared" si="29"/>
        <v>#DIV/0!</v>
      </c>
      <c r="L220" s="20" t="e">
        <f t="shared" si="30"/>
        <v>#DIV/0!</v>
      </c>
      <c r="M220" s="20" t="e">
        <f t="shared" si="31"/>
        <v>#DIV/0!</v>
      </c>
      <c r="N220" s="20" t="e">
        <f t="shared" si="32"/>
        <v>#DIV/0!</v>
      </c>
      <c r="O220" s="20" t="e">
        <f t="shared" si="32"/>
        <v>#DIV/0!</v>
      </c>
      <c r="P220" s="20" t="e">
        <f t="shared" si="176"/>
        <v>#DIV/0!</v>
      </c>
      <c r="Q220" s="20" t="e">
        <f t="shared" si="176"/>
        <v>#DIV/0!</v>
      </c>
      <c r="R220" s="20" t="e">
        <f t="shared" si="35"/>
        <v>#DIV/0!</v>
      </c>
      <c r="S220" s="20" t="e">
        <f t="shared" ref="S220:S251" si="301">S93-$AE93</f>
        <v>#DIV/0!</v>
      </c>
      <c r="T220" s="20" t="e">
        <f t="shared" si="36"/>
        <v>#DIV/0!</v>
      </c>
      <c r="U220" s="4"/>
      <c r="V220" s="4"/>
      <c r="W220" s="4"/>
      <c r="X220" s="4"/>
      <c r="Y220" s="4"/>
      <c r="Z220" s="4"/>
      <c r="AA220" s="4"/>
      <c r="AB220" s="4"/>
      <c r="AC220" s="4"/>
      <c r="AD220" s="4"/>
      <c r="AE220" s="5" t="e">
        <f t="shared" si="37"/>
        <v>#DIV/0!</v>
      </c>
      <c r="AF220" s="6"/>
      <c r="AG220" s="4" t="e">
        <f t="shared" ref="AG220:AL220" si="302">AG93-$BJ93</f>
        <v>#DIV/0!</v>
      </c>
      <c r="AH220" s="4" t="e">
        <f t="shared" si="302"/>
        <v>#DIV/0!</v>
      </c>
      <c r="AI220" s="4" t="e">
        <f t="shared" si="302"/>
        <v>#DIV/0!</v>
      </c>
      <c r="AJ220" s="4" t="e">
        <f t="shared" si="302"/>
        <v>#DIV/0!</v>
      </c>
      <c r="AK220" s="4" t="e">
        <f t="shared" si="302"/>
        <v>#DIV/0!</v>
      </c>
      <c r="AL220" s="4" t="e">
        <f t="shared" si="302"/>
        <v>#DIV/0!</v>
      </c>
      <c r="AM220" s="20" t="e">
        <f t="shared" si="39"/>
        <v>#DIV/0!</v>
      </c>
      <c r="AN220" s="4" t="e">
        <f t="shared" si="23"/>
        <v>#DIV/0!</v>
      </c>
      <c r="AO220" s="20" t="e">
        <f t="shared" si="40"/>
        <v>#DIV/0!</v>
      </c>
      <c r="AP220" s="20" t="e">
        <f t="shared" si="41"/>
        <v>#DIV/0!</v>
      </c>
      <c r="AQ220" s="20" t="e">
        <f t="shared" si="42"/>
        <v>#DIV/0!</v>
      </c>
      <c r="AR220" s="20" t="e">
        <f t="shared" si="43"/>
        <v>#DIV/0!</v>
      </c>
      <c r="AS220" s="20" t="e">
        <f t="shared" si="44"/>
        <v>#DIV/0!</v>
      </c>
      <c r="AT220" s="20" t="e">
        <f t="shared" si="44"/>
        <v>#DIV/0!</v>
      </c>
      <c r="AU220" s="20" t="e">
        <f t="shared" si="44"/>
        <v>#DIV/0!</v>
      </c>
      <c r="AV220" s="20" t="e">
        <f t="shared" ref="AV220" si="303">AV93-$BJ93</f>
        <v>#DIV/0!</v>
      </c>
      <c r="AW220" s="20" t="e">
        <f t="shared" si="52"/>
        <v>#DIV/0!</v>
      </c>
      <c r="AX220" s="20" t="e">
        <f t="shared" si="45"/>
        <v>#DIV/0!</v>
      </c>
      <c r="AY220" s="20" t="e">
        <f t="shared" si="46"/>
        <v>#DIV/0!</v>
      </c>
      <c r="AZ220" s="4"/>
      <c r="BA220" s="4"/>
      <c r="BB220" s="4"/>
      <c r="BC220" s="4"/>
      <c r="BD220" s="4"/>
      <c r="BE220" s="4"/>
      <c r="BF220" s="4"/>
      <c r="BG220" s="4"/>
      <c r="BH220" s="4"/>
      <c r="BI220" s="4"/>
      <c r="BJ220" s="5" t="e">
        <f t="shared" si="47"/>
        <v>#DIV/0!</v>
      </c>
      <c r="BK220" s="6"/>
    </row>
    <row r="221" spans="1:63">
      <c r="A221">
        <v>66</v>
      </c>
      <c r="B221" s="4" t="e">
        <f t="shared" ref="B221:C221" si="304">B94-$AE94</f>
        <v>#DIV/0!</v>
      </c>
      <c r="C221" s="4" t="e">
        <f t="shared" si="304"/>
        <v>#DIV/0!</v>
      </c>
      <c r="D221" s="4" t="e">
        <f t="shared" ref="D221:G221" si="305">D94-$AE94</f>
        <v>#DIV/0!</v>
      </c>
      <c r="E221" s="4" t="e">
        <f t="shared" si="305"/>
        <v>#DIV/0!</v>
      </c>
      <c r="F221" s="4" t="e">
        <f t="shared" si="305"/>
        <v>#DIV/0!</v>
      </c>
      <c r="G221" s="4" t="e">
        <f t="shared" si="305"/>
        <v>#DIV/0!</v>
      </c>
      <c r="H221" s="20" t="e">
        <f t="shared" ref="H221:H254" si="306">H94-AE94</f>
        <v>#DIV/0!</v>
      </c>
      <c r="I221" s="19" t="e">
        <f t="shared" ref="I221:I254" si="307">I94-AE94</f>
        <v>#DIV/0!</v>
      </c>
      <c r="J221" s="20" t="e">
        <f t="shared" ref="J221:J254" si="308" xml:space="preserve"> J94-AE94</f>
        <v>#DIV/0!</v>
      </c>
      <c r="K221" s="20" t="e">
        <f t="shared" ref="K221:K254" si="309" xml:space="preserve"> K94-AE94</f>
        <v>#DIV/0!</v>
      </c>
      <c r="L221" s="20" t="e">
        <f t="shared" ref="L221:L254" si="310">L94-$AE94</f>
        <v>#DIV/0!</v>
      </c>
      <c r="M221" s="20" t="e">
        <f t="shared" ref="M221:M254" si="311">M94-AE94</f>
        <v>#DIV/0!</v>
      </c>
      <c r="N221" s="20" t="e">
        <f t="shared" ref="N221:O254" si="312">N94-$AE94</f>
        <v>#DIV/0!</v>
      </c>
      <c r="O221" s="20" t="e">
        <f t="shared" si="312"/>
        <v>#DIV/0!</v>
      </c>
      <c r="P221" s="20" t="e">
        <f t="shared" ref="P221:Q252" si="313">P94-$AE94</f>
        <v>#DIV/0!</v>
      </c>
      <c r="Q221" s="20" t="e">
        <f t="shared" si="313"/>
        <v>#DIV/0!</v>
      </c>
      <c r="R221" s="20" t="e">
        <f t="shared" ref="R221:R254" si="314">R94-AE94</f>
        <v>#DIV/0!</v>
      </c>
      <c r="S221" s="20" t="e">
        <f t="shared" si="301"/>
        <v>#DIV/0!</v>
      </c>
      <c r="T221" s="20" t="e">
        <f t="shared" ref="T221:T254" si="315">T94-AE94</f>
        <v>#DIV/0!</v>
      </c>
      <c r="U221" s="4"/>
      <c r="V221" s="4"/>
      <c r="W221" s="4"/>
      <c r="X221" s="4"/>
      <c r="Y221" s="4"/>
      <c r="Z221" s="4"/>
      <c r="AA221" s="4"/>
      <c r="AB221" s="4"/>
      <c r="AC221" s="4"/>
      <c r="AD221" s="4"/>
      <c r="AE221" s="5" t="e">
        <f t="shared" ref="AE221:AE254" si="316">AE94</f>
        <v>#DIV/0!</v>
      </c>
      <c r="AF221" s="6"/>
      <c r="AG221" s="4" t="e">
        <f t="shared" ref="AG221:AL221" si="317">AG94-$BJ94</f>
        <v>#DIV/0!</v>
      </c>
      <c r="AH221" s="4" t="e">
        <f t="shared" si="317"/>
        <v>#DIV/0!</v>
      </c>
      <c r="AI221" s="4" t="e">
        <f t="shared" si="317"/>
        <v>#DIV/0!</v>
      </c>
      <c r="AJ221" s="4" t="e">
        <f t="shared" si="317"/>
        <v>#DIV/0!</v>
      </c>
      <c r="AK221" s="4" t="e">
        <f t="shared" si="317"/>
        <v>#DIV/0!</v>
      </c>
      <c r="AL221" s="4" t="e">
        <f t="shared" si="317"/>
        <v>#DIV/0!</v>
      </c>
      <c r="AM221" s="20" t="e">
        <f t="shared" ref="AM221:AM254" si="318">AM94-BJ94</f>
        <v>#DIV/0!</v>
      </c>
      <c r="AN221" s="4" t="e">
        <f t="shared" ref="AN221:AN254" si="319">AN94-BJ94</f>
        <v>#DIV/0!</v>
      </c>
      <c r="AO221" s="20" t="e">
        <f t="shared" ref="AO221:AO254" si="320" xml:space="preserve"> AO94 - BJ94</f>
        <v>#DIV/0!</v>
      </c>
      <c r="AP221" s="20" t="e">
        <f t="shared" ref="AP221:AP254" si="321" xml:space="preserve"> AP94 - BJ94</f>
        <v>#DIV/0!</v>
      </c>
      <c r="AQ221" s="20" t="e">
        <f t="shared" ref="AQ221:AQ254" si="322">AQ94-$BJ94</f>
        <v>#DIV/0!</v>
      </c>
      <c r="AR221" s="20" t="e">
        <f t="shared" ref="AR221:AR254" si="323">AR94-BJ94</f>
        <v>#DIV/0!</v>
      </c>
      <c r="AS221" s="20" t="e">
        <f t="shared" ref="AS221:AU254" si="324">AS94-$BJ94</f>
        <v>#DIV/0!</v>
      </c>
      <c r="AT221" s="20" t="e">
        <f t="shared" si="324"/>
        <v>#DIV/0!</v>
      </c>
      <c r="AU221" s="20" t="e">
        <f t="shared" si="324"/>
        <v>#DIV/0!</v>
      </c>
      <c r="AV221" s="20" t="e">
        <f t="shared" ref="AV221" si="325">AV94-$BJ94</f>
        <v>#DIV/0!</v>
      </c>
      <c r="AW221" s="20" t="e">
        <f t="shared" ref="AW221:AW254" si="326">AW94-BJ94</f>
        <v>#DIV/0!</v>
      </c>
      <c r="AX221" s="20" t="e">
        <f t="shared" ref="AX221:AX254" si="327">AX94-$BJ94</f>
        <v>#DIV/0!</v>
      </c>
      <c r="AY221" s="20" t="e">
        <f t="shared" ref="AY221:AY254" si="328">AY94-BJ94</f>
        <v>#DIV/0!</v>
      </c>
      <c r="AZ221" s="4"/>
      <c r="BA221" s="4"/>
      <c r="BB221" s="4"/>
      <c r="BC221" s="4"/>
      <c r="BD221" s="4"/>
      <c r="BE221" s="4"/>
      <c r="BF221" s="4"/>
      <c r="BG221" s="4"/>
      <c r="BH221" s="4"/>
      <c r="BI221" s="4"/>
      <c r="BJ221" s="5" t="e">
        <f t="shared" ref="BJ221:BJ254" si="329">BJ94</f>
        <v>#DIV/0!</v>
      </c>
      <c r="BK221" s="6"/>
    </row>
    <row r="222" spans="1:63">
      <c r="A222">
        <v>67</v>
      </c>
      <c r="B222" s="4" t="e">
        <f t="shared" ref="B222:C222" si="330">B95-$AE95</f>
        <v>#DIV/0!</v>
      </c>
      <c r="C222" s="4" t="e">
        <f t="shared" si="330"/>
        <v>#DIV/0!</v>
      </c>
      <c r="D222" s="4" t="e">
        <f t="shared" ref="D222:G222" si="331">D95-$AE95</f>
        <v>#DIV/0!</v>
      </c>
      <c r="E222" s="4" t="e">
        <f t="shared" si="331"/>
        <v>#DIV/0!</v>
      </c>
      <c r="F222" s="4" t="e">
        <f t="shared" si="331"/>
        <v>#DIV/0!</v>
      </c>
      <c r="G222" s="4" t="e">
        <f t="shared" si="331"/>
        <v>#DIV/0!</v>
      </c>
      <c r="H222" s="20" t="e">
        <f t="shared" si="306"/>
        <v>#DIV/0!</v>
      </c>
      <c r="I222" s="19" t="e">
        <f t="shared" si="307"/>
        <v>#DIV/0!</v>
      </c>
      <c r="J222" s="20" t="e">
        <f t="shared" si="308"/>
        <v>#DIV/0!</v>
      </c>
      <c r="K222" s="20" t="e">
        <f t="shared" si="309"/>
        <v>#DIV/0!</v>
      </c>
      <c r="L222" s="20" t="e">
        <f t="shared" si="310"/>
        <v>#DIV/0!</v>
      </c>
      <c r="M222" s="20" t="e">
        <f t="shared" si="311"/>
        <v>#DIV/0!</v>
      </c>
      <c r="N222" s="20" t="e">
        <f t="shared" si="312"/>
        <v>#DIV/0!</v>
      </c>
      <c r="O222" s="20" t="e">
        <f t="shared" si="312"/>
        <v>#DIV/0!</v>
      </c>
      <c r="P222" s="20" t="e">
        <f t="shared" si="313"/>
        <v>#DIV/0!</v>
      </c>
      <c r="Q222" s="20" t="e">
        <f t="shared" si="313"/>
        <v>#DIV/0!</v>
      </c>
      <c r="R222" s="20" t="e">
        <f t="shared" si="314"/>
        <v>#DIV/0!</v>
      </c>
      <c r="S222" s="20" t="e">
        <f t="shared" si="301"/>
        <v>#DIV/0!</v>
      </c>
      <c r="T222" s="20" t="e">
        <f t="shared" si="315"/>
        <v>#DIV/0!</v>
      </c>
      <c r="U222" s="4"/>
      <c r="V222" s="4"/>
      <c r="W222" s="4"/>
      <c r="X222" s="4"/>
      <c r="Y222" s="4"/>
      <c r="Z222" s="4"/>
      <c r="AA222" s="4"/>
      <c r="AB222" s="4"/>
      <c r="AC222" s="4"/>
      <c r="AD222" s="4"/>
      <c r="AE222" s="5" t="e">
        <f t="shared" si="316"/>
        <v>#DIV/0!</v>
      </c>
      <c r="AF222" s="6"/>
      <c r="AG222" s="4" t="e">
        <f t="shared" ref="AG222:AL222" si="332">AG95-$BJ95</f>
        <v>#DIV/0!</v>
      </c>
      <c r="AH222" s="4" t="e">
        <f t="shared" si="332"/>
        <v>#DIV/0!</v>
      </c>
      <c r="AI222" s="4" t="e">
        <f t="shared" si="332"/>
        <v>#DIV/0!</v>
      </c>
      <c r="AJ222" s="4" t="e">
        <f t="shared" si="332"/>
        <v>#DIV/0!</v>
      </c>
      <c r="AK222" s="4" t="e">
        <f t="shared" si="332"/>
        <v>#DIV/0!</v>
      </c>
      <c r="AL222" s="4" t="e">
        <f t="shared" si="332"/>
        <v>#DIV/0!</v>
      </c>
      <c r="AM222" s="20" t="e">
        <f t="shared" si="318"/>
        <v>#DIV/0!</v>
      </c>
      <c r="AN222" s="4" t="e">
        <f t="shared" si="319"/>
        <v>#DIV/0!</v>
      </c>
      <c r="AO222" s="20" t="e">
        <f t="shared" si="320"/>
        <v>#DIV/0!</v>
      </c>
      <c r="AP222" s="20" t="e">
        <f t="shared" si="321"/>
        <v>#DIV/0!</v>
      </c>
      <c r="AQ222" s="20" t="e">
        <f t="shared" si="322"/>
        <v>#DIV/0!</v>
      </c>
      <c r="AR222" s="20" t="e">
        <f t="shared" si="323"/>
        <v>#DIV/0!</v>
      </c>
      <c r="AS222" s="20" t="e">
        <f t="shared" si="324"/>
        <v>#DIV/0!</v>
      </c>
      <c r="AT222" s="20" t="e">
        <f t="shared" si="324"/>
        <v>#DIV/0!</v>
      </c>
      <c r="AU222" s="20" t="e">
        <f t="shared" si="324"/>
        <v>#DIV/0!</v>
      </c>
      <c r="AV222" s="20" t="e">
        <f t="shared" ref="AV222" si="333">AV95-$BJ95</f>
        <v>#DIV/0!</v>
      </c>
      <c r="AW222" s="20" t="e">
        <f t="shared" si="326"/>
        <v>#DIV/0!</v>
      </c>
      <c r="AX222" s="20" t="e">
        <f t="shared" si="327"/>
        <v>#DIV/0!</v>
      </c>
      <c r="AY222" s="20" t="e">
        <f t="shared" si="328"/>
        <v>#DIV/0!</v>
      </c>
      <c r="AZ222" s="4"/>
      <c r="BA222" s="4"/>
      <c r="BB222" s="4"/>
      <c r="BC222" s="4"/>
      <c r="BD222" s="4"/>
      <c r="BE222" s="4"/>
      <c r="BF222" s="4"/>
      <c r="BG222" s="4"/>
      <c r="BH222" s="4"/>
      <c r="BI222" s="4"/>
      <c r="BJ222" s="5" t="e">
        <f t="shared" si="329"/>
        <v>#DIV/0!</v>
      </c>
      <c r="BK222" s="6"/>
    </row>
    <row r="223" spans="1:63">
      <c r="A223">
        <v>68</v>
      </c>
      <c r="B223" s="4" t="e">
        <f t="shared" ref="B223:C223" si="334">B96-$AE96</f>
        <v>#DIV/0!</v>
      </c>
      <c r="C223" s="4" t="e">
        <f t="shared" si="334"/>
        <v>#DIV/0!</v>
      </c>
      <c r="D223" s="4" t="e">
        <f t="shared" ref="D223:G223" si="335">D96-$AE96</f>
        <v>#DIV/0!</v>
      </c>
      <c r="E223" s="4" t="e">
        <f t="shared" si="335"/>
        <v>#DIV/0!</v>
      </c>
      <c r="F223" s="4" t="e">
        <f t="shared" si="335"/>
        <v>#DIV/0!</v>
      </c>
      <c r="G223" s="4" t="e">
        <f t="shared" si="335"/>
        <v>#DIV/0!</v>
      </c>
      <c r="H223" s="20" t="e">
        <f t="shared" si="306"/>
        <v>#DIV/0!</v>
      </c>
      <c r="I223" s="19" t="e">
        <f t="shared" si="307"/>
        <v>#DIV/0!</v>
      </c>
      <c r="J223" s="20" t="e">
        <f t="shared" si="308"/>
        <v>#DIV/0!</v>
      </c>
      <c r="K223" s="20" t="e">
        <f t="shared" si="309"/>
        <v>#DIV/0!</v>
      </c>
      <c r="L223" s="20" t="e">
        <f t="shared" si="310"/>
        <v>#DIV/0!</v>
      </c>
      <c r="M223" s="20" t="e">
        <f t="shared" si="311"/>
        <v>#DIV/0!</v>
      </c>
      <c r="N223" s="20" t="e">
        <f t="shared" si="312"/>
        <v>#DIV/0!</v>
      </c>
      <c r="O223" s="20" t="e">
        <f t="shared" si="312"/>
        <v>#DIV/0!</v>
      </c>
      <c r="P223" s="20" t="e">
        <f t="shared" si="313"/>
        <v>#DIV/0!</v>
      </c>
      <c r="Q223" s="20" t="e">
        <f t="shared" si="313"/>
        <v>#DIV/0!</v>
      </c>
      <c r="R223" s="20" t="e">
        <f t="shared" si="314"/>
        <v>#DIV/0!</v>
      </c>
      <c r="S223" s="20" t="e">
        <f t="shared" si="301"/>
        <v>#DIV/0!</v>
      </c>
      <c r="T223" s="20" t="e">
        <f t="shared" si="315"/>
        <v>#DIV/0!</v>
      </c>
      <c r="U223" s="4"/>
      <c r="V223" s="4"/>
      <c r="W223" s="4"/>
      <c r="X223" s="4"/>
      <c r="Y223" s="4"/>
      <c r="Z223" s="4"/>
      <c r="AA223" s="4"/>
      <c r="AB223" s="4"/>
      <c r="AC223" s="4"/>
      <c r="AD223" s="4"/>
      <c r="AE223" s="5" t="e">
        <f t="shared" si="316"/>
        <v>#DIV/0!</v>
      </c>
      <c r="AF223" s="6"/>
      <c r="AG223" s="4" t="e">
        <f t="shared" ref="AG223:AL223" si="336">AG96-$BJ96</f>
        <v>#DIV/0!</v>
      </c>
      <c r="AH223" s="4" t="e">
        <f t="shared" si="336"/>
        <v>#DIV/0!</v>
      </c>
      <c r="AI223" s="4" t="e">
        <f t="shared" si="336"/>
        <v>#DIV/0!</v>
      </c>
      <c r="AJ223" s="4" t="e">
        <f t="shared" si="336"/>
        <v>#DIV/0!</v>
      </c>
      <c r="AK223" s="4" t="e">
        <f t="shared" si="336"/>
        <v>#DIV/0!</v>
      </c>
      <c r="AL223" s="4" t="e">
        <f t="shared" si="336"/>
        <v>#DIV/0!</v>
      </c>
      <c r="AM223" s="20" t="e">
        <f t="shared" si="318"/>
        <v>#DIV/0!</v>
      </c>
      <c r="AN223" s="4" t="e">
        <f t="shared" si="319"/>
        <v>#DIV/0!</v>
      </c>
      <c r="AO223" s="20" t="e">
        <f t="shared" si="320"/>
        <v>#DIV/0!</v>
      </c>
      <c r="AP223" s="20" t="e">
        <f t="shared" si="321"/>
        <v>#DIV/0!</v>
      </c>
      <c r="AQ223" s="20" t="e">
        <f t="shared" si="322"/>
        <v>#DIV/0!</v>
      </c>
      <c r="AR223" s="20" t="e">
        <f t="shared" si="323"/>
        <v>#DIV/0!</v>
      </c>
      <c r="AS223" s="20" t="e">
        <f t="shared" si="324"/>
        <v>#DIV/0!</v>
      </c>
      <c r="AT223" s="20" t="e">
        <f t="shared" si="324"/>
        <v>#DIV/0!</v>
      </c>
      <c r="AU223" s="20" t="e">
        <f t="shared" si="324"/>
        <v>#DIV/0!</v>
      </c>
      <c r="AV223" s="20" t="e">
        <f t="shared" ref="AV223" si="337">AV96-$BJ96</f>
        <v>#DIV/0!</v>
      </c>
      <c r="AW223" s="20" t="e">
        <f t="shared" si="326"/>
        <v>#DIV/0!</v>
      </c>
      <c r="AX223" s="20" t="e">
        <f t="shared" si="327"/>
        <v>#DIV/0!</v>
      </c>
      <c r="AY223" s="20" t="e">
        <f t="shared" si="328"/>
        <v>#DIV/0!</v>
      </c>
      <c r="AZ223" s="4"/>
      <c r="BA223" s="4"/>
      <c r="BB223" s="4"/>
      <c r="BC223" s="4"/>
      <c r="BD223" s="4"/>
      <c r="BE223" s="4"/>
      <c r="BF223" s="4"/>
      <c r="BG223" s="4"/>
      <c r="BH223" s="4"/>
      <c r="BI223" s="4"/>
      <c r="BJ223" s="5" t="e">
        <f t="shared" si="329"/>
        <v>#DIV/0!</v>
      </c>
      <c r="BK223" s="6"/>
    </row>
    <row r="224" spans="1:63">
      <c r="A224">
        <v>69</v>
      </c>
      <c r="B224" s="4" t="e">
        <f t="shared" ref="B224:C224" si="338">B97-$AE97</f>
        <v>#DIV/0!</v>
      </c>
      <c r="C224" s="4" t="e">
        <f t="shared" si="338"/>
        <v>#DIV/0!</v>
      </c>
      <c r="D224" s="4" t="e">
        <f t="shared" ref="D224:G224" si="339">D97-$AE97</f>
        <v>#DIV/0!</v>
      </c>
      <c r="E224" s="4" t="e">
        <f t="shared" si="339"/>
        <v>#DIV/0!</v>
      </c>
      <c r="F224" s="4" t="e">
        <f t="shared" si="339"/>
        <v>#DIV/0!</v>
      </c>
      <c r="G224" s="4" t="e">
        <f t="shared" si="339"/>
        <v>#DIV/0!</v>
      </c>
      <c r="H224" s="20" t="e">
        <f t="shared" si="306"/>
        <v>#DIV/0!</v>
      </c>
      <c r="I224" s="19" t="e">
        <f t="shared" si="307"/>
        <v>#DIV/0!</v>
      </c>
      <c r="J224" s="20" t="e">
        <f t="shared" si="308"/>
        <v>#DIV/0!</v>
      </c>
      <c r="K224" s="20" t="e">
        <f t="shared" si="309"/>
        <v>#DIV/0!</v>
      </c>
      <c r="L224" s="20" t="e">
        <f t="shared" si="310"/>
        <v>#DIV/0!</v>
      </c>
      <c r="M224" s="20" t="e">
        <f t="shared" si="311"/>
        <v>#DIV/0!</v>
      </c>
      <c r="N224" s="20" t="e">
        <f t="shared" si="312"/>
        <v>#DIV/0!</v>
      </c>
      <c r="O224" s="20" t="e">
        <f t="shared" si="312"/>
        <v>#DIV/0!</v>
      </c>
      <c r="P224" s="20" t="e">
        <f t="shared" si="313"/>
        <v>#DIV/0!</v>
      </c>
      <c r="Q224" s="20" t="e">
        <f t="shared" si="313"/>
        <v>#DIV/0!</v>
      </c>
      <c r="R224" s="20" t="e">
        <f t="shared" si="314"/>
        <v>#DIV/0!</v>
      </c>
      <c r="S224" s="20" t="e">
        <f t="shared" si="301"/>
        <v>#DIV/0!</v>
      </c>
      <c r="T224" s="20" t="e">
        <f t="shared" si="315"/>
        <v>#DIV/0!</v>
      </c>
      <c r="U224" s="4"/>
      <c r="V224" s="4"/>
      <c r="W224" s="4"/>
      <c r="X224" s="4"/>
      <c r="Y224" s="4"/>
      <c r="Z224" s="4"/>
      <c r="AA224" s="4"/>
      <c r="AB224" s="4"/>
      <c r="AC224" s="4"/>
      <c r="AD224" s="4"/>
      <c r="AE224" s="5" t="e">
        <f t="shared" si="316"/>
        <v>#DIV/0!</v>
      </c>
      <c r="AF224" s="6"/>
      <c r="AG224" s="4" t="e">
        <f t="shared" ref="AG224:AL224" si="340">AG97-$BJ97</f>
        <v>#DIV/0!</v>
      </c>
      <c r="AH224" s="4" t="e">
        <f t="shared" si="340"/>
        <v>#DIV/0!</v>
      </c>
      <c r="AI224" s="4" t="e">
        <f t="shared" si="340"/>
        <v>#DIV/0!</v>
      </c>
      <c r="AJ224" s="4" t="e">
        <f t="shared" si="340"/>
        <v>#DIV/0!</v>
      </c>
      <c r="AK224" s="4" t="e">
        <f t="shared" si="340"/>
        <v>#DIV/0!</v>
      </c>
      <c r="AL224" s="4" t="e">
        <f t="shared" si="340"/>
        <v>#DIV/0!</v>
      </c>
      <c r="AM224" s="20" t="e">
        <f t="shared" si="318"/>
        <v>#DIV/0!</v>
      </c>
      <c r="AN224" s="4" t="e">
        <f t="shared" si="319"/>
        <v>#DIV/0!</v>
      </c>
      <c r="AO224" s="20" t="e">
        <f t="shared" si="320"/>
        <v>#DIV/0!</v>
      </c>
      <c r="AP224" s="20" t="e">
        <f t="shared" si="321"/>
        <v>#DIV/0!</v>
      </c>
      <c r="AQ224" s="20" t="e">
        <f t="shared" si="322"/>
        <v>#DIV/0!</v>
      </c>
      <c r="AR224" s="20" t="e">
        <f t="shared" si="323"/>
        <v>#DIV/0!</v>
      </c>
      <c r="AS224" s="20" t="e">
        <f t="shared" si="324"/>
        <v>#DIV/0!</v>
      </c>
      <c r="AT224" s="20" t="e">
        <f t="shared" si="324"/>
        <v>#DIV/0!</v>
      </c>
      <c r="AU224" s="20" t="e">
        <f t="shared" si="324"/>
        <v>#DIV/0!</v>
      </c>
      <c r="AV224" s="20" t="e">
        <f t="shared" ref="AV224" si="341">AV97-$BJ97</f>
        <v>#DIV/0!</v>
      </c>
      <c r="AW224" s="20" t="e">
        <f t="shared" si="326"/>
        <v>#DIV/0!</v>
      </c>
      <c r="AX224" s="20" t="e">
        <f t="shared" si="327"/>
        <v>#DIV/0!</v>
      </c>
      <c r="AY224" s="20" t="e">
        <f t="shared" si="328"/>
        <v>#DIV/0!</v>
      </c>
      <c r="AZ224" s="4"/>
      <c r="BA224" s="4"/>
      <c r="BB224" s="4"/>
      <c r="BC224" s="4"/>
      <c r="BD224" s="4"/>
      <c r="BE224" s="4"/>
      <c r="BF224" s="4"/>
      <c r="BG224" s="4"/>
      <c r="BH224" s="4"/>
      <c r="BI224" s="4"/>
      <c r="BJ224" s="5" t="e">
        <f t="shared" si="329"/>
        <v>#DIV/0!</v>
      </c>
      <c r="BK224" s="6"/>
    </row>
    <row r="225" spans="1:63">
      <c r="A225">
        <v>70</v>
      </c>
      <c r="B225" s="4" t="e">
        <f t="shared" ref="B225:C225" si="342">B98-$AE98</f>
        <v>#DIV/0!</v>
      </c>
      <c r="C225" s="4" t="e">
        <f t="shared" si="342"/>
        <v>#DIV/0!</v>
      </c>
      <c r="D225" s="4" t="e">
        <f t="shared" ref="D225:G225" si="343">D98-$AE98</f>
        <v>#DIV/0!</v>
      </c>
      <c r="E225" s="4" t="e">
        <f t="shared" si="343"/>
        <v>#DIV/0!</v>
      </c>
      <c r="F225" s="4" t="e">
        <f t="shared" si="343"/>
        <v>#DIV/0!</v>
      </c>
      <c r="G225" s="4" t="e">
        <f t="shared" si="343"/>
        <v>#DIV/0!</v>
      </c>
      <c r="H225" s="20" t="e">
        <f t="shared" si="306"/>
        <v>#DIV/0!</v>
      </c>
      <c r="I225" s="19" t="e">
        <f t="shared" si="307"/>
        <v>#DIV/0!</v>
      </c>
      <c r="J225" s="20" t="e">
        <f t="shared" si="308"/>
        <v>#DIV/0!</v>
      </c>
      <c r="K225" s="20" t="e">
        <f t="shared" si="309"/>
        <v>#DIV/0!</v>
      </c>
      <c r="L225" s="20" t="e">
        <f t="shared" si="310"/>
        <v>#DIV/0!</v>
      </c>
      <c r="M225" s="20" t="e">
        <f t="shared" si="311"/>
        <v>#DIV/0!</v>
      </c>
      <c r="N225" s="20" t="e">
        <f t="shared" si="312"/>
        <v>#DIV/0!</v>
      </c>
      <c r="O225" s="20" t="e">
        <f t="shared" si="312"/>
        <v>#DIV/0!</v>
      </c>
      <c r="P225" s="20" t="e">
        <f t="shared" si="313"/>
        <v>#DIV/0!</v>
      </c>
      <c r="Q225" s="20" t="e">
        <f t="shared" si="313"/>
        <v>#DIV/0!</v>
      </c>
      <c r="R225" s="20" t="e">
        <f t="shared" si="314"/>
        <v>#DIV/0!</v>
      </c>
      <c r="S225" s="20" t="e">
        <f t="shared" si="301"/>
        <v>#DIV/0!</v>
      </c>
      <c r="T225" s="20" t="e">
        <f t="shared" si="315"/>
        <v>#DIV/0!</v>
      </c>
      <c r="U225" s="4"/>
      <c r="V225" s="4"/>
      <c r="W225" s="4"/>
      <c r="X225" s="4"/>
      <c r="Y225" s="4"/>
      <c r="Z225" s="4"/>
      <c r="AA225" s="4"/>
      <c r="AB225" s="4"/>
      <c r="AC225" s="4"/>
      <c r="AD225" s="4"/>
      <c r="AE225" s="5" t="e">
        <f t="shared" si="316"/>
        <v>#DIV/0!</v>
      </c>
      <c r="AF225" s="6"/>
      <c r="AG225" s="4" t="e">
        <f t="shared" ref="AG225:AL225" si="344">AG98-$BJ98</f>
        <v>#DIV/0!</v>
      </c>
      <c r="AH225" s="4" t="e">
        <f t="shared" si="344"/>
        <v>#DIV/0!</v>
      </c>
      <c r="AI225" s="4" t="e">
        <f t="shared" si="344"/>
        <v>#DIV/0!</v>
      </c>
      <c r="AJ225" s="4" t="e">
        <f t="shared" si="344"/>
        <v>#DIV/0!</v>
      </c>
      <c r="AK225" s="4" t="e">
        <f t="shared" si="344"/>
        <v>#DIV/0!</v>
      </c>
      <c r="AL225" s="4" t="e">
        <f t="shared" si="344"/>
        <v>#DIV/0!</v>
      </c>
      <c r="AM225" s="20" t="e">
        <f t="shared" si="318"/>
        <v>#DIV/0!</v>
      </c>
      <c r="AN225" s="4" t="e">
        <f t="shared" si="319"/>
        <v>#DIV/0!</v>
      </c>
      <c r="AO225" s="20" t="e">
        <f t="shared" si="320"/>
        <v>#DIV/0!</v>
      </c>
      <c r="AP225" s="20" t="e">
        <f t="shared" si="321"/>
        <v>#DIV/0!</v>
      </c>
      <c r="AQ225" s="20" t="e">
        <f t="shared" si="322"/>
        <v>#DIV/0!</v>
      </c>
      <c r="AR225" s="20" t="e">
        <f t="shared" si="323"/>
        <v>#DIV/0!</v>
      </c>
      <c r="AS225" s="20" t="e">
        <f t="shared" si="324"/>
        <v>#DIV/0!</v>
      </c>
      <c r="AT225" s="20" t="e">
        <f t="shared" si="324"/>
        <v>#DIV/0!</v>
      </c>
      <c r="AU225" s="20" t="e">
        <f t="shared" si="324"/>
        <v>#DIV/0!</v>
      </c>
      <c r="AV225" s="20" t="e">
        <f t="shared" ref="AV225" si="345">AV98-$BJ98</f>
        <v>#DIV/0!</v>
      </c>
      <c r="AW225" s="20" t="e">
        <f t="shared" si="326"/>
        <v>#DIV/0!</v>
      </c>
      <c r="AX225" s="20" t="e">
        <f t="shared" si="327"/>
        <v>#DIV/0!</v>
      </c>
      <c r="AY225" s="20" t="e">
        <f t="shared" si="328"/>
        <v>#DIV/0!</v>
      </c>
      <c r="AZ225" s="4"/>
      <c r="BA225" s="4"/>
      <c r="BB225" s="4"/>
      <c r="BC225" s="4"/>
      <c r="BD225" s="4"/>
      <c r="BE225" s="4"/>
      <c r="BF225" s="4"/>
      <c r="BG225" s="4"/>
      <c r="BH225" s="4"/>
      <c r="BI225" s="4"/>
      <c r="BJ225" s="5" t="e">
        <f t="shared" si="329"/>
        <v>#DIV/0!</v>
      </c>
      <c r="BK225" s="6"/>
    </row>
    <row r="226" spans="1:63">
      <c r="A226">
        <v>71</v>
      </c>
      <c r="B226" s="4" t="e">
        <f t="shared" ref="B226:C226" si="346">B99-$AE99</f>
        <v>#DIV/0!</v>
      </c>
      <c r="C226" s="4" t="e">
        <f t="shared" si="346"/>
        <v>#DIV/0!</v>
      </c>
      <c r="D226" s="4" t="e">
        <f t="shared" ref="D226:G226" si="347">D99-$AE99</f>
        <v>#DIV/0!</v>
      </c>
      <c r="E226" s="4" t="e">
        <f t="shared" si="347"/>
        <v>#DIV/0!</v>
      </c>
      <c r="F226" s="4" t="e">
        <f t="shared" si="347"/>
        <v>#DIV/0!</v>
      </c>
      <c r="G226" s="4" t="e">
        <f t="shared" si="347"/>
        <v>#DIV/0!</v>
      </c>
      <c r="H226" s="20" t="e">
        <f t="shared" si="306"/>
        <v>#DIV/0!</v>
      </c>
      <c r="I226" s="19" t="e">
        <f t="shared" si="307"/>
        <v>#DIV/0!</v>
      </c>
      <c r="J226" s="20" t="e">
        <f t="shared" si="308"/>
        <v>#DIV/0!</v>
      </c>
      <c r="K226" s="20" t="e">
        <f t="shared" si="309"/>
        <v>#DIV/0!</v>
      </c>
      <c r="L226" s="20" t="e">
        <f t="shared" si="310"/>
        <v>#DIV/0!</v>
      </c>
      <c r="M226" s="20" t="e">
        <f t="shared" si="311"/>
        <v>#DIV/0!</v>
      </c>
      <c r="N226" s="20" t="e">
        <f t="shared" si="312"/>
        <v>#DIV/0!</v>
      </c>
      <c r="O226" s="20" t="e">
        <f t="shared" si="312"/>
        <v>#DIV/0!</v>
      </c>
      <c r="P226" s="20" t="e">
        <f t="shared" si="313"/>
        <v>#DIV/0!</v>
      </c>
      <c r="Q226" s="20" t="e">
        <f t="shared" si="313"/>
        <v>#DIV/0!</v>
      </c>
      <c r="R226" s="20" t="e">
        <f t="shared" si="314"/>
        <v>#DIV/0!</v>
      </c>
      <c r="S226" s="20" t="e">
        <f t="shared" si="301"/>
        <v>#DIV/0!</v>
      </c>
      <c r="T226" s="20" t="e">
        <f t="shared" si="315"/>
        <v>#DIV/0!</v>
      </c>
      <c r="U226" s="4"/>
      <c r="V226" s="4"/>
      <c r="W226" s="4"/>
      <c r="X226" s="4"/>
      <c r="Y226" s="4"/>
      <c r="Z226" s="4"/>
      <c r="AA226" s="4"/>
      <c r="AB226" s="4"/>
      <c r="AC226" s="4"/>
      <c r="AD226" s="4"/>
      <c r="AE226" s="5" t="e">
        <f t="shared" si="316"/>
        <v>#DIV/0!</v>
      </c>
      <c r="AF226" s="6"/>
      <c r="AG226" s="4" t="e">
        <f t="shared" ref="AG226:AL226" si="348">AG99-$BJ99</f>
        <v>#DIV/0!</v>
      </c>
      <c r="AH226" s="4" t="e">
        <f t="shared" si="348"/>
        <v>#DIV/0!</v>
      </c>
      <c r="AI226" s="4" t="e">
        <f t="shared" si="348"/>
        <v>#DIV/0!</v>
      </c>
      <c r="AJ226" s="4" t="e">
        <f t="shared" si="348"/>
        <v>#DIV/0!</v>
      </c>
      <c r="AK226" s="4" t="e">
        <f t="shared" si="348"/>
        <v>#DIV/0!</v>
      </c>
      <c r="AL226" s="4" t="e">
        <f t="shared" si="348"/>
        <v>#DIV/0!</v>
      </c>
      <c r="AM226" s="20" t="e">
        <f t="shared" si="318"/>
        <v>#DIV/0!</v>
      </c>
      <c r="AN226" s="4" t="e">
        <f t="shared" si="319"/>
        <v>#DIV/0!</v>
      </c>
      <c r="AO226" s="20" t="e">
        <f t="shared" si="320"/>
        <v>#DIV/0!</v>
      </c>
      <c r="AP226" s="20" t="e">
        <f t="shared" si="321"/>
        <v>#DIV/0!</v>
      </c>
      <c r="AQ226" s="20" t="e">
        <f t="shared" si="322"/>
        <v>#DIV/0!</v>
      </c>
      <c r="AR226" s="20" t="e">
        <f t="shared" si="323"/>
        <v>#DIV/0!</v>
      </c>
      <c r="AS226" s="20" t="e">
        <f t="shared" si="324"/>
        <v>#DIV/0!</v>
      </c>
      <c r="AT226" s="20" t="e">
        <f t="shared" si="324"/>
        <v>#DIV/0!</v>
      </c>
      <c r="AU226" s="20" t="e">
        <f t="shared" si="324"/>
        <v>#DIV/0!</v>
      </c>
      <c r="AV226" s="20" t="e">
        <f t="shared" ref="AV226" si="349">AV99-$BJ99</f>
        <v>#DIV/0!</v>
      </c>
      <c r="AW226" s="20" t="e">
        <f t="shared" si="326"/>
        <v>#DIV/0!</v>
      </c>
      <c r="AX226" s="20" t="e">
        <f t="shared" si="327"/>
        <v>#DIV/0!</v>
      </c>
      <c r="AY226" s="20" t="e">
        <f t="shared" si="328"/>
        <v>#DIV/0!</v>
      </c>
      <c r="AZ226" s="4"/>
      <c r="BA226" s="4"/>
      <c r="BB226" s="4"/>
      <c r="BC226" s="4"/>
      <c r="BD226" s="4"/>
      <c r="BE226" s="4"/>
      <c r="BF226" s="4"/>
      <c r="BG226" s="4"/>
      <c r="BH226" s="4"/>
      <c r="BI226" s="4"/>
      <c r="BJ226" s="5" t="e">
        <f t="shared" si="329"/>
        <v>#DIV/0!</v>
      </c>
      <c r="BK226" s="6"/>
    </row>
    <row r="227" spans="1:63">
      <c r="A227">
        <v>72</v>
      </c>
      <c r="B227" s="4" t="e">
        <f t="shared" ref="B227:C227" si="350">B100-$AE100</f>
        <v>#DIV/0!</v>
      </c>
      <c r="C227" s="4" t="e">
        <f t="shared" si="350"/>
        <v>#DIV/0!</v>
      </c>
      <c r="D227" s="4" t="e">
        <f t="shared" ref="D227:G227" si="351">D100-$AE100</f>
        <v>#DIV/0!</v>
      </c>
      <c r="E227" s="4" t="e">
        <f t="shared" si="351"/>
        <v>#DIV/0!</v>
      </c>
      <c r="F227" s="4" t="e">
        <f t="shared" si="351"/>
        <v>#DIV/0!</v>
      </c>
      <c r="G227" s="4" t="e">
        <f t="shared" si="351"/>
        <v>#DIV/0!</v>
      </c>
      <c r="H227" s="20" t="e">
        <f t="shared" si="306"/>
        <v>#DIV/0!</v>
      </c>
      <c r="I227" s="19" t="e">
        <f t="shared" si="307"/>
        <v>#DIV/0!</v>
      </c>
      <c r="J227" s="20" t="e">
        <f t="shared" si="308"/>
        <v>#DIV/0!</v>
      </c>
      <c r="K227" s="20" t="e">
        <f t="shared" si="309"/>
        <v>#DIV/0!</v>
      </c>
      <c r="L227" s="20" t="e">
        <f t="shared" si="310"/>
        <v>#DIV/0!</v>
      </c>
      <c r="M227" s="20" t="e">
        <f t="shared" si="311"/>
        <v>#DIV/0!</v>
      </c>
      <c r="N227" s="20" t="e">
        <f t="shared" si="312"/>
        <v>#DIV/0!</v>
      </c>
      <c r="O227" s="20" t="e">
        <f t="shared" si="312"/>
        <v>#DIV/0!</v>
      </c>
      <c r="P227" s="20" t="e">
        <f t="shared" si="313"/>
        <v>#DIV/0!</v>
      </c>
      <c r="Q227" s="20" t="e">
        <f t="shared" si="313"/>
        <v>#DIV/0!</v>
      </c>
      <c r="R227" s="20" t="e">
        <f t="shared" si="314"/>
        <v>#DIV/0!</v>
      </c>
      <c r="S227" s="20" t="e">
        <f t="shared" si="301"/>
        <v>#DIV/0!</v>
      </c>
      <c r="T227" s="20" t="e">
        <f t="shared" si="315"/>
        <v>#DIV/0!</v>
      </c>
      <c r="U227" s="4"/>
      <c r="V227" s="4"/>
      <c r="W227" s="4"/>
      <c r="X227" s="4"/>
      <c r="Y227" s="4"/>
      <c r="Z227" s="4"/>
      <c r="AA227" s="4"/>
      <c r="AB227" s="4"/>
      <c r="AC227" s="4"/>
      <c r="AD227" s="4"/>
      <c r="AE227" s="5" t="e">
        <f t="shared" si="316"/>
        <v>#DIV/0!</v>
      </c>
      <c r="AF227" s="6"/>
      <c r="AG227" s="4" t="e">
        <f t="shared" ref="AG227:AL227" si="352">AG100-$BJ100</f>
        <v>#DIV/0!</v>
      </c>
      <c r="AH227" s="4" t="e">
        <f t="shared" si="352"/>
        <v>#DIV/0!</v>
      </c>
      <c r="AI227" s="4" t="e">
        <f t="shared" si="352"/>
        <v>#DIV/0!</v>
      </c>
      <c r="AJ227" s="4" t="e">
        <f t="shared" si="352"/>
        <v>#DIV/0!</v>
      </c>
      <c r="AK227" s="4" t="e">
        <f t="shared" si="352"/>
        <v>#DIV/0!</v>
      </c>
      <c r="AL227" s="4" t="e">
        <f t="shared" si="352"/>
        <v>#DIV/0!</v>
      </c>
      <c r="AM227" s="20" t="e">
        <f t="shared" si="318"/>
        <v>#DIV/0!</v>
      </c>
      <c r="AN227" s="4" t="e">
        <f t="shared" si="319"/>
        <v>#DIV/0!</v>
      </c>
      <c r="AO227" s="20" t="e">
        <f t="shared" si="320"/>
        <v>#DIV/0!</v>
      </c>
      <c r="AP227" s="20" t="e">
        <f t="shared" si="321"/>
        <v>#DIV/0!</v>
      </c>
      <c r="AQ227" s="20" t="e">
        <f t="shared" si="322"/>
        <v>#DIV/0!</v>
      </c>
      <c r="AR227" s="20" t="e">
        <f t="shared" si="323"/>
        <v>#DIV/0!</v>
      </c>
      <c r="AS227" s="20" t="e">
        <f t="shared" si="324"/>
        <v>#DIV/0!</v>
      </c>
      <c r="AT227" s="20" t="e">
        <f t="shared" si="324"/>
        <v>#DIV/0!</v>
      </c>
      <c r="AU227" s="20" t="e">
        <f t="shared" si="324"/>
        <v>#DIV/0!</v>
      </c>
      <c r="AV227" s="20" t="e">
        <f t="shared" ref="AV227" si="353">AV100-$BJ100</f>
        <v>#DIV/0!</v>
      </c>
      <c r="AW227" s="20" t="e">
        <f t="shared" si="326"/>
        <v>#DIV/0!</v>
      </c>
      <c r="AX227" s="20" t="e">
        <f t="shared" si="327"/>
        <v>#DIV/0!</v>
      </c>
      <c r="AY227" s="20" t="e">
        <f t="shared" si="328"/>
        <v>#DIV/0!</v>
      </c>
      <c r="AZ227" s="4"/>
      <c r="BA227" s="4"/>
      <c r="BB227" s="4"/>
      <c r="BC227" s="4"/>
      <c r="BD227" s="4"/>
      <c r="BE227" s="4"/>
      <c r="BF227" s="4"/>
      <c r="BG227" s="4"/>
      <c r="BH227" s="4"/>
      <c r="BI227" s="4"/>
      <c r="BJ227" s="5" t="e">
        <f t="shared" si="329"/>
        <v>#DIV/0!</v>
      </c>
      <c r="BK227" s="6"/>
    </row>
    <row r="228" spans="1:63">
      <c r="A228">
        <v>73</v>
      </c>
      <c r="B228" s="4" t="e">
        <f t="shared" ref="B228:C228" si="354">B101-$AE101</f>
        <v>#DIV/0!</v>
      </c>
      <c r="C228" s="4" t="e">
        <f t="shared" si="354"/>
        <v>#DIV/0!</v>
      </c>
      <c r="D228" s="4" t="e">
        <f t="shared" ref="D228:G228" si="355">D101-$AE101</f>
        <v>#DIV/0!</v>
      </c>
      <c r="E228" s="4" t="e">
        <f t="shared" si="355"/>
        <v>#DIV/0!</v>
      </c>
      <c r="F228" s="4" t="e">
        <f t="shared" si="355"/>
        <v>#DIV/0!</v>
      </c>
      <c r="G228" s="4" t="e">
        <f t="shared" si="355"/>
        <v>#DIV/0!</v>
      </c>
      <c r="H228" s="20" t="e">
        <f t="shared" si="306"/>
        <v>#DIV/0!</v>
      </c>
      <c r="I228" s="19" t="e">
        <f t="shared" si="307"/>
        <v>#DIV/0!</v>
      </c>
      <c r="J228" s="20" t="e">
        <f t="shared" si="308"/>
        <v>#DIV/0!</v>
      </c>
      <c r="K228" s="20" t="e">
        <f t="shared" si="309"/>
        <v>#DIV/0!</v>
      </c>
      <c r="L228" s="20" t="e">
        <f t="shared" si="310"/>
        <v>#DIV/0!</v>
      </c>
      <c r="M228" s="20" t="e">
        <f t="shared" si="311"/>
        <v>#DIV/0!</v>
      </c>
      <c r="N228" s="20" t="e">
        <f t="shared" si="312"/>
        <v>#DIV/0!</v>
      </c>
      <c r="O228" s="20" t="e">
        <f t="shared" si="312"/>
        <v>#DIV/0!</v>
      </c>
      <c r="P228" s="20" t="e">
        <f t="shared" si="313"/>
        <v>#DIV/0!</v>
      </c>
      <c r="Q228" s="20" t="e">
        <f t="shared" si="313"/>
        <v>#DIV/0!</v>
      </c>
      <c r="R228" s="20" t="e">
        <f t="shared" si="314"/>
        <v>#DIV/0!</v>
      </c>
      <c r="S228" s="20" t="e">
        <f t="shared" si="301"/>
        <v>#DIV/0!</v>
      </c>
      <c r="T228" s="20" t="e">
        <f t="shared" si="315"/>
        <v>#DIV/0!</v>
      </c>
      <c r="U228" s="4"/>
      <c r="V228" s="4"/>
      <c r="W228" s="4"/>
      <c r="X228" s="4"/>
      <c r="Y228" s="4"/>
      <c r="Z228" s="4"/>
      <c r="AA228" s="4"/>
      <c r="AB228" s="4"/>
      <c r="AC228" s="4"/>
      <c r="AD228" s="4"/>
      <c r="AE228" s="5" t="e">
        <f t="shared" si="316"/>
        <v>#DIV/0!</v>
      </c>
      <c r="AF228" s="6"/>
      <c r="AG228" s="4" t="e">
        <f t="shared" ref="AG228:AL228" si="356">AG101-$BJ101</f>
        <v>#DIV/0!</v>
      </c>
      <c r="AH228" s="4" t="e">
        <f t="shared" si="356"/>
        <v>#DIV/0!</v>
      </c>
      <c r="AI228" s="4" t="e">
        <f t="shared" si="356"/>
        <v>#DIV/0!</v>
      </c>
      <c r="AJ228" s="4" t="e">
        <f t="shared" si="356"/>
        <v>#DIV/0!</v>
      </c>
      <c r="AK228" s="4" t="e">
        <f t="shared" si="356"/>
        <v>#DIV/0!</v>
      </c>
      <c r="AL228" s="4" t="e">
        <f t="shared" si="356"/>
        <v>#DIV/0!</v>
      </c>
      <c r="AM228" s="20" t="e">
        <f t="shared" si="318"/>
        <v>#DIV/0!</v>
      </c>
      <c r="AN228" s="4" t="e">
        <f t="shared" si="319"/>
        <v>#DIV/0!</v>
      </c>
      <c r="AO228" s="20" t="e">
        <f t="shared" si="320"/>
        <v>#DIV/0!</v>
      </c>
      <c r="AP228" s="20" t="e">
        <f t="shared" si="321"/>
        <v>#DIV/0!</v>
      </c>
      <c r="AQ228" s="20" t="e">
        <f t="shared" si="322"/>
        <v>#DIV/0!</v>
      </c>
      <c r="AR228" s="20" t="e">
        <f t="shared" si="323"/>
        <v>#DIV/0!</v>
      </c>
      <c r="AS228" s="20" t="e">
        <f t="shared" si="324"/>
        <v>#DIV/0!</v>
      </c>
      <c r="AT228" s="20" t="e">
        <f t="shared" si="324"/>
        <v>#DIV/0!</v>
      </c>
      <c r="AU228" s="20" t="e">
        <f t="shared" si="324"/>
        <v>#DIV/0!</v>
      </c>
      <c r="AV228" s="20" t="e">
        <f t="shared" ref="AV228" si="357">AV101-$BJ101</f>
        <v>#DIV/0!</v>
      </c>
      <c r="AW228" s="20" t="e">
        <f t="shared" si="326"/>
        <v>#DIV/0!</v>
      </c>
      <c r="AX228" s="20" t="e">
        <f t="shared" si="327"/>
        <v>#DIV/0!</v>
      </c>
      <c r="AY228" s="20" t="e">
        <f t="shared" si="328"/>
        <v>#DIV/0!</v>
      </c>
      <c r="AZ228" s="4"/>
      <c r="BA228" s="4"/>
      <c r="BB228" s="4"/>
      <c r="BC228" s="4"/>
      <c r="BD228" s="4"/>
      <c r="BE228" s="4"/>
      <c r="BF228" s="4"/>
      <c r="BG228" s="4"/>
      <c r="BH228" s="4"/>
      <c r="BI228" s="4"/>
      <c r="BJ228" s="5" t="e">
        <f t="shared" si="329"/>
        <v>#DIV/0!</v>
      </c>
      <c r="BK228" s="6"/>
    </row>
    <row r="229" spans="1:63">
      <c r="A229">
        <v>74</v>
      </c>
      <c r="B229" s="4" t="e">
        <f t="shared" ref="B229:C229" si="358">B102-$AE102</f>
        <v>#DIV/0!</v>
      </c>
      <c r="C229" s="4" t="e">
        <f t="shared" si="358"/>
        <v>#DIV/0!</v>
      </c>
      <c r="D229" s="4" t="e">
        <f t="shared" ref="D229:G229" si="359">D102-$AE102</f>
        <v>#DIV/0!</v>
      </c>
      <c r="E229" s="4" t="e">
        <f t="shared" si="359"/>
        <v>#DIV/0!</v>
      </c>
      <c r="F229" s="4" t="e">
        <f t="shared" si="359"/>
        <v>#DIV/0!</v>
      </c>
      <c r="G229" s="4" t="e">
        <f t="shared" si="359"/>
        <v>#DIV/0!</v>
      </c>
      <c r="H229" s="20" t="e">
        <f t="shared" si="306"/>
        <v>#DIV/0!</v>
      </c>
      <c r="I229" s="19" t="e">
        <f t="shared" si="307"/>
        <v>#DIV/0!</v>
      </c>
      <c r="J229" s="20" t="e">
        <f t="shared" si="308"/>
        <v>#DIV/0!</v>
      </c>
      <c r="K229" s="20" t="e">
        <f t="shared" si="309"/>
        <v>#DIV/0!</v>
      </c>
      <c r="L229" s="20" t="e">
        <f t="shared" si="310"/>
        <v>#DIV/0!</v>
      </c>
      <c r="M229" s="20" t="e">
        <f t="shared" si="311"/>
        <v>#DIV/0!</v>
      </c>
      <c r="N229" s="20" t="e">
        <f t="shared" si="312"/>
        <v>#DIV/0!</v>
      </c>
      <c r="O229" s="20" t="e">
        <f t="shared" si="312"/>
        <v>#DIV/0!</v>
      </c>
      <c r="P229" s="20" t="e">
        <f t="shared" si="313"/>
        <v>#DIV/0!</v>
      </c>
      <c r="Q229" s="20" t="e">
        <f t="shared" si="313"/>
        <v>#DIV/0!</v>
      </c>
      <c r="R229" s="20" t="e">
        <f t="shared" si="314"/>
        <v>#DIV/0!</v>
      </c>
      <c r="S229" s="20" t="e">
        <f t="shared" si="301"/>
        <v>#DIV/0!</v>
      </c>
      <c r="T229" s="20" t="e">
        <f t="shared" si="315"/>
        <v>#DIV/0!</v>
      </c>
      <c r="U229" s="4"/>
      <c r="V229" s="4"/>
      <c r="W229" s="4"/>
      <c r="X229" s="4"/>
      <c r="Y229" s="4"/>
      <c r="Z229" s="4"/>
      <c r="AA229" s="4"/>
      <c r="AB229" s="4"/>
      <c r="AC229" s="4"/>
      <c r="AD229" s="4"/>
      <c r="AE229" s="5" t="e">
        <f t="shared" si="316"/>
        <v>#DIV/0!</v>
      </c>
      <c r="AF229" s="6"/>
      <c r="AG229" s="4" t="e">
        <f t="shared" ref="AG229:AL229" si="360">AG102-$BJ102</f>
        <v>#DIV/0!</v>
      </c>
      <c r="AH229" s="4" t="e">
        <f t="shared" si="360"/>
        <v>#DIV/0!</v>
      </c>
      <c r="AI229" s="4" t="e">
        <f t="shared" si="360"/>
        <v>#DIV/0!</v>
      </c>
      <c r="AJ229" s="4" t="e">
        <f t="shared" si="360"/>
        <v>#DIV/0!</v>
      </c>
      <c r="AK229" s="4" t="e">
        <f t="shared" si="360"/>
        <v>#DIV/0!</v>
      </c>
      <c r="AL229" s="4" t="e">
        <f t="shared" si="360"/>
        <v>#DIV/0!</v>
      </c>
      <c r="AM229" s="20" t="e">
        <f t="shared" si="318"/>
        <v>#DIV/0!</v>
      </c>
      <c r="AN229" s="4" t="e">
        <f t="shared" si="319"/>
        <v>#DIV/0!</v>
      </c>
      <c r="AO229" s="20" t="e">
        <f t="shared" si="320"/>
        <v>#DIV/0!</v>
      </c>
      <c r="AP229" s="20" t="e">
        <f t="shared" si="321"/>
        <v>#DIV/0!</v>
      </c>
      <c r="AQ229" s="20" t="e">
        <f t="shared" si="322"/>
        <v>#DIV/0!</v>
      </c>
      <c r="AR229" s="20" t="e">
        <f t="shared" si="323"/>
        <v>#DIV/0!</v>
      </c>
      <c r="AS229" s="20" t="e">
        <f t="shared" si="324"/>
        <v>#DIV/0!</v>
      </c>
      <c r="AT229" s="20" t="e">
        <f t="shared" si="324"/>
        <v>#DIV/0!</v>
      </c>
      <c r="AU229" s="20" t="e">
        <f t="shared" si="324"/>
        <v>#DIV/0!</v>
      </c>
      <c r="AV229" s="20" t="e">
        <f t="shared" ref="AV229" si="361">AV102-$BJ102</f>
        <v>#DIV/0!</v>
      </c>
      <c r="AW229" s="20" t="e">
        <f t="shared" si="326"/>
        <v>#DIV/0!</v>
      </c>
      <c r="AX229" s="20" t="e">
        <f t="shared" si="327"/>
        <v>#DIV/0!</v>
      </c>
      <c r="AY229" s="20" t="e">
        <f t="shared" si="328"/>
        <v>#DIV/0!</v>
      </c>
      <c r="AZ229" s="4"/>
      <c r="BA229" s="4"/>
      <c r="BB229" s="4"/>
      <c r="BC229" s="4"/>
      <c r="BD229" s="4"/>
      <c r="BE229" s="4"/>
      <c r="BF229" s="4"/>
      <c r="BG229" s="4"/>
      <c r="BH229" s="4"/>
      <c r="BI229" s="4"/>
      <c r="BJ229" s="5" t="e">
        <f t="shared" si="329"/>
        <v>#DIV/0!</v>
      </c>
      <c r="BK229" s="6"/>
    </row>
    <row r="230" spans="1:63">
      <c r="A230">
        <v>75</v>
      </c>
      <c r="B230" s="4" t="e">
        <f t="shared" ref="B230:C230" si="362">B103-$AE103</f>
        <v>#DIV/0!</v>
      </c>
      <c r="C230" s="4" t="e">
        <f t="shared" si="362"/>
        <v>#DIV/0!</v>
      </c>
      <c r="D230" s="4" t="e">
        <f t="shared" ref="D230:G230" si="363">D103-$AE103</f>
        <v>#DIV/0!</v>
      </c>
      <c r="E230" s="4" t="e">
        <f t="shared" si="363"/>
        <v>#DIV/0!</v>
      </c>
      <c r="F230" s="4" t="e">
        <f t="shared" si="363"/>
        <v>#DIV/0!</v>
      </c>
      <c r="G230" s="4" t="e">
        <f t="shared" si="363"/>
        <v>#DIV/0!</v>
      </c>
      <c r="H230" s="20" t="e">
        <f t="shared" si="306"/>
        <v>#DIV/0!</v>
      </c>
      <c r="I230" s="19" t="e">
        <f t="shared" si="307"/>
        <v>#DIV/0!</v>
      </c>
      <c r="J230" s="20" t="e">
        <f t="shared" si="308"/>
        <v>#DIV/0!</v>
      </c>
      <c r="K230" s="20" t="e">
        <f t="shared" si="309"/>
        <v>#DIV/0!</v>
      </c>
      <c r="L230" s="20" t="e">
        <f t="shared" si="310"/>
        <v>#DIV/0!</v>
      </c>
      <c r="M230" s="20" t="e">
        <f t="shared" si="311"/>
        <v>#DIV/0!</v>
      </c>
      <c r="N230" s="20" t="e">
        <f t="shared" si="312"/>
        <v>#DIV/0!</v>
      </c>
      <c r="O230" s="20" t="e">
        <f t="shared" si="312"/>
        <v>#DIV/0!</v>
      </c>
      <c r="P230" s="20" t="e">
        <f t="shared" si="313"/>
        <v>#DIV/0!</v>
      </c>
      <c r="Q230" s="20" t="e">
        <f t="shared" si="313"/>
        <v>#DIV/0!</v>
      </c>
      <c r="R230" s="20" t="e">
        <f t="shared" si="314"/>
        <v>#DIV/0!</v>
      </c>
      <c r="S230" s="20" t="e">
        <f t="shared" si="301"/>
        <v>#DIV/0!</v>
      </c>
      <c r="T230" s="20" t="e">
        <f t="shared" si="315"/>
        <v>#DIV/0!</v>
      </c>
      <c r="U230" s="4"/>
      <c r="V230" s="4"/>
      <c r="W230" s="4"/>
      <c r="X230" s="4"/>
      <c r="Y230" s="4"/>
      <c r="Z230" s="4"/>
      <c r="AA230" s="4"/>
      <c r="AB230" s="4"/>
      <c r="AC230" s="4"/>
      <c r="AD230" s="4"/>
      <c r="AE230" s="5" t="e">
        <f t="shared" si="316"/>
        <v>#DIV/0!</v>
      </c>
      <c r="AF230" s="6"/>
      <c r="AG230" s="4" t="e">
        <f t="shared" ref="AG230:AL230" si="364">AG103-$BJ103</f>
        <v>#DIV/0!</v>
      </c>
      <c r="AH230" s="4" t="e">
        <f t="shared" si="364"/>
        <v>#DIV/0!</v>
      </c>
      <c r="AI230" s="4" t="e">
        <f t="shared" si="364"/>
        <v>#DIV/0!</v>
      </c>
      <c r="AJ230" s="4" t="e">
        <f t="shared" si="364"/>
        <v>#DIV/0!</v>
      </c>
      <c r="AK230" s="4" t="e">
        <f t="shared" si="364"/>
        <v>#DIV/0!</v>
      </c>
      <c r="AL230" s="4" t="e">
        <f t="shared" si="364"/>
        <v>#DIV/0!</v>
      </c>
      <c r="AM230" s="20" t="e">
        <f t="shared" si="318"/>
        <v>#DIV/0!</v>
      </c>
      <c r="AN230" s="4" t="e">
        <f t="shared" si="319"/>
        <v>#DIV/0!</v>
      </c>
      <c r="AO230" s="20" t="e">
        <f t="shared" si="320"/>
        <v>#DIV/0!</v>
      </c>
      <c r="AP230" s="20" t="e">
        <f t="shared" si="321"/>
        <v>#DIV/0!</v>
      </c>
      <c r="AQ230" s="20" t="e">
        <f t="shared" si="322"/>
        <v>#DIV/0!</v>
      </c>
      <c r="AR230" s="20" t="e">
        <f t="shared" si="323"/>
        <v>#DIV/0!</v>
      </c>
      <c r="AS230" s="20" t="e">
        <f t="shared" si="324"/>
        <v>#DIV/0!</v>
      </c>
      <c r="AT230" s="20" t="e">
        <f t="shared" si="324"/>
        <v>#DIV/0!</v>
      </c>
      <c r="AU230" s="20" t="e">
        <f t="shared" si="324"/>
        <v>#DIV/0!</v>
      </c>
      <c r="AV230" s="20" t="e">
        <f t="shared" ref="AV230" si="365">AV103-$BJ103</f>
        <v>#DIV/0!</v>
      </c>
      <c r="AW230" s="20" t="e">
        <f t="shared" si="326"/>
        <v>#DIV/0!</v>
      </c>
      <c r="AX230" s="20" t="e">
        <f t="shared" si="327"/>
        <v>#DIV/0!</v>
      </c>
      <c r="AY230" s="20" t="e">
        <f t="shared" si="328"/>
        <v>#DIV/0!</v>
      </c>
      <c r="AZ230" s="4"/>
      <c r="BA230" s="4"/>
      <c r="BB230" s="4"/>
      <c r="BC230" s="4"/>
      <c r="BD230" s="4"/>
      <c r="BE230" s="4"/>
      <c r="BF230" s="4"/>
      <c r="BG230" s="4"/>
      <c r="BH230" s="4"/>
      <c r="BI230" s="4"/>
      <c r="BJ230" s="5" t="e">
        <f t="shared" si="329"/>
        <v>#DIV/0!</v>
      </c>
      <c r="BK230" s="6"/>
    </row>
    <row r="231" spans="1:63">
      <c r="A231">
        <v>76</v>
      </c>
      <c r="B231" s="4" t="e">
        <f t="shared" ref="B231:C231" si="366">B104-$AE104</f>
        <v>#DIV/0!</v>
      </c>
      <c r="C231" s="4" t="e">
        <f t="shared" si="366"/>
        <v>#DIV/0!</v>
      </c>
      <c r="D231" s="4" t="e">
        <f t="shared" ref="D231:G231" si="367">D104-$AE104</f>
        <v>#DIV/0!</v>
      </c>
      <c r="E231" s="4" t="e">
        <f t="shared" si="367"/>
        <v>#DIV/0!</v>
      </c>
      <c r="F231" s="4" t="e">
        <f t="shared" si="367"/>
        <v>#DIV/0!</v>
      </c>
      <c r="G231" s="4" t="e">
        <f t="shared" si="367"/>
        <v>#DIV/0!</v>
      </c>
      <c r="H231" s="20" t="e">
        <f t="shared" si="306"/>
        <v>#DIV/0!</v>
      </c>
      <c r="I231" s="19" t="e">
        <f t="shared" si="307"/>
        <v>#DIV/0!</v>
      </c>
      <c r="J231" s="20" t="e">
        <f t="shared" si="308"/>
        <v>#DIV/0!</v>
      </c>
      <c r="K231" s="20" t="e">
        <f t="shared" si="309"/>
        <v>#DIV/0!</v>
      </c>
      <c r="L231" s="20" t="e">
        <f t="shared" si="310"/>
        <v>#DIV/0!</v>
      </c>
      <c r="M231" s="20" t="e">
        <f t="shared" si="311"/>
        <v>#DIV/0!</v>
      </c>
      <c r="N231" s="20" t="e">
        <f t="shared" si="312"/>
        <v>#DIV/0!</v>
      </c>
      <c r="O231" s="20" t="e">
        <f t="shared" si="312"/>
        <v>#DIV/0!</v>
      </c>
      <c r="P231" s="20" t="e">
        <f t="shared" si="313"/>
        <v>#DIV/0!</v>
      </c>
      <c r="Q231" s="20" t="e">
        <f t="shared" si="313"/>
        <v>#DIV/0!</v>
      </c>
      <c r="R231" s="20" t="e">
        <f t="shared" si="314"/>
        <v>#DIV/0!</v>
      </c>
      <c r="S231" s="20" t="e">
        <f t="shared" si="301"/>
        <v>#DIV/0!</v>
      </c>
      <c r="T231" s="20" t="e">
        <f t="shared" si="315"/>
        <v>#DIV/0!</v>
      </c>
      <c r="U231" s="4"/>
      <c r="V231" s="4"/>
      <c r="W231" s="4"/>
      <c r="X231" s="4"/>
      <c r="Y231" s="4"/>
      <c r="Z231" s="4"/>
      <c r="AA231" s="4"/>
      <c r="AB231" s="4"/>
      <c r="AC231" s="4"/>
      <c r="AD231" s="4"/>
      <c r="AE231" s="5" t="e">
        <f t="shared" si="316"/>
        <v>#DIV/0!</v>
      </c>
      <c r="AF231" s="6"/>
      <c r="AG231" s="4" t="e">
        <f t="shared" ref="AG231:AL231" si="368">AG104-$BJ104</f>
        <v>#DIV/0!</v>
      </c>
      <c r="AH231" s="4" t="e">
        <f t="shared" si="368"/>
        <v>#DIV/0!</v>
      </c>
      <c r="AI231" s="4" t="e">
        <f t="shared" si="368"/>
        <v>#DIV/0!</v>
      </c>
      <c r="AJ231" s="4" t="e">
        <f t="shared" si="368"/>
        <v>#DIV/0!</v>
      </c>
      <c r="AK231" s="4" t="e">
        <f t="shared" si="368"/>
        <v>#DIV/0!</v>
      </c>
      <c r="AL231" s="4" t="e">
        <f t="shared" si="368"/>
        <v>#DIV/0!</v>
      </c>
      <c r="AM231" s="20" t="e">
        <f t="shared" si="318"/>
        <v>#DIV/0!</v>
      </c>
      <c r="AN231" s="4" t="e">
        <f t="shared" si="319"/>
        <v>#DIV/0!</v>
      </c>
      <c r="AO231" s="20" t="e">
        <f t="shared" si="320"/>
        <v>#DIV/0!</v>
      </c>
      <c r="AP231" s="20" t="e">
        <f t="shared" si="321"/>
        <v>#DIV/0!</v>
      </c>
      <c r="AQ231" s="20" t="e">
        <f t="shared" si="322"/>
        <v>#DIV/0!</v>
      </c>
      <c r="AR231" s="20" t="e">
        <f t="shared" si="323"/>
        <v>#DIV/0!</v>
      </c>
      <c r="AS231" s="20" t="e">
        <f t="shared" si="324"/>
        <v>#DIV/0!</v>
      </c>
      <c r="AT231" s="20" t="e">
        <f t="shared" si="324"/>
        <v>#DIV/0!</v>
      </c>
      <c r="AU231" s="20" t="e">
        <f t="shared" si="324"/>
        <v>#DIV/0!</v>
      </c>
      <c r="AV231" s="20" t="e">
        <f t="shared" ref="AV231" si="369">AV104-$BJ104</f>
        <v>#DIV/0!</v>
      </c>
      <c r="AW231" s="20" t="e">
        <f t="shared" si="326"/>
        <v>#DIV/0!</v>
      </c>
      <c r="AX231" s="20" t="e">
        <f t="shared" si="327"/>
        <v>#DIV/0!</v>
      </c>
      <c r="AY231" s="20" t="e">
        <f t="shared" si="328"/>
        <v>#DIV/0!</v>
      </c>
      <c r="AZ231" s="4"/>
      <c r="BA231" s="4"/>
      <c r="BB231" s="4"/>
      <c r="BC231" s="4"/>
      <c r="BD231" s="4"/>
      <c r="BE231" s="4"/>
      <c r="BF231" s="4"/>
      <c r="BG231" s="4"/>
      <c r="BH231" s="4"/>
      <c r="BI231" s="4"/>
      <c r="BJ231" s="5" t="e">
        <f t="shared" si="329"/>
        <v>#DIV/0!</v>
      </c>
      <c r="BK231" s="6"/>
    </row>
    <row r="232" spans="1:63">
      <c r="A232">
        <v>77</v>
      </c>
      <c r="B232" s="4" t="e">
        <f t="shared" ref="B232:C232" si="370">B105-$AE105</f>
        <v>#DIV/0!</v>
      </c>
      <c r="C232" s="4" t="e">
        <f t="shared" si="370"/>
        <v>#DIV/0!</v>
      </c>
      <c r="D232" s="4" t="e">
        <f t="shared" ref="D232:G232" si="371">D105-$AE105</f>
        <v>#DIV/0!</v>
      </c>
      <c r="E232" s="4" t="e">
        <f t="shared" si="371"/>
        <v>#DIV/0!</v>
      </c>
      <c r="F232" s="4" t="e">
        <f t="shared" si="371"/>
        <v>#DIV/0!</v>
      </c>
      <c r="G232" s="4" t="e">
        <f t="shared" si="371"/>
        <v>#DIV/0!</v>
      </c>
      <c r="H232" s="20" t="e">
        <f t="shared" si="306"/>
        <v>#DIV/0!</v>
      </c>
      <c r="I232" s="19" t="e">
        <f t="shared" si="307"/>
        <v>#DIV/0!</v>
      </c>
      <c r="J232" s="20" t="e">
        <f t="shared" si="308"/>
        <v>#DIV/0!</v>
      </c>
      <c r="K232" s="20" t="e">
        <f t="shared" si="309"/>
        <v>#DIV/0!</v>
      </c>
      <c r="L232" s="20" t="e">
        <f t="shared" si="310"/>
        <v>#DIV/0!</v>
      </c>
      <c r="M232" s="20" t="e">
        <f t="shared" si="311"/>
        <v>#DIV/0!</v>
      </c>
      <c r="N232" s="20" t="e">
        <f t="shared" si="312"/>
        <v>#DIV/0!</v>
      </c>
      <c r="O232" s="20" t="e">
        <f t="shared" si="312"/>
        <v>#DIV/0!</v>
      </c>
      <c r="P232" s="20" t="e">
        <f t="shared" si="313"/>
        <v>#DIV/0!</v>
      </c>
      <c r="Q232" s="20" t="e">
        <f t="shared" si="313"/>
        <v>#DIV/0!</v>
      </c>
      <c r="R232" s="20" t="e">
        <f t="shared" si="314"/>
        <v>#DIV/0!</v>
      </c>
      <c r="S232" s="20" t="e">
        <f t="shared" si="301"/>
        <v>#DIV/0!</v>
      </c>
      <c r="T232" s="20" t="e">
        <f t="shared" si="315"/>
        <v>#DIV/0!</v>
      </c>
      <c r="U232" s="4"/>
      <c r="V232" s="4"/>
      <c r="W232" s="4"/>
      <c r="X232" s="4"/>
      <c r="Y232" s="4"/>
      <c r="Z232" s="4"/>
      <c r="AA232" s="4"/>
      <c r="AB232" s="4"/>
      <c r="AC232" s="4"/>
      <c r="AD232" s="4"/>
      <c r="AE232" s="5" t="e">
        <f t="shared" si="316"/>
        <v>#DIV/0!</v>
      </c>
      <c r="AF232" s="6"/>
      <c r="AG232" s="4" t="e">
        <f t="shared" ref="AG232:AL232" si="372">AG105-$BJ105</f>
        <v>#DIV/0!</v>
      </c>
      <c r="AH232" s="4" t="e">
        <f t="shared" si="372"/>
        <v>#DIV/0!</v>
      </c>
      <c r="AI232" s="4" t="e">
        <f t="shared" si="372"/>
        <v>#DIV/0!</v>
      </c>
      <c r="AJ232" s="4" t="e">
        <f t="shared" si="372"/>
        <v>#DIV/0!</v>
      </c>
      <c r="AK232" s="4" t="e">
        <f t="shared" si="372"/>
        <v>#DIV/0!</v>
      </c>
      <c r="AL232" s="4" t="e">
        <f t="shared" si="372"/>
        <v>#DIV/0!</v>
      </c>
      <c r="AM232" s="20" t="e">
        <f t="shared" si="318"/>
        <v>#DIV/0!</v>
      </c>
      <c r="AN232" s="4" t="e">
        <f t="shared" si="319"/>
        <v>#DIV/0!</v>
      </c>
      <c r="AO232" s="20" t="e">
        <f t="shared" si="320"/>
        <v>#DIV/0!</v>
      </c>
      <c r="AP232" s="20" t="e">
        <f t="shared" si="321"/>
        <v>#DIV/0!</v>
      </c>
      <c r="AQ232" s="20" t="e">
        <f t="shared" si="322"/>
        <v>#DIV/0!</v>
      </c>
      <c r="AR232" s="20" t="e">
        <f t="shared" si="323"/>
        <v>#DIV/0!</v>
      </c>
      <c r="AS232" s="20" t="e">
        <f t="shared" si="324"/>
        <v>#DIV/0!</v>
      </c>
      <c r="AT232" s="20" t="e">
        <f t="shared" si="324"/>
        <v>#DIV/0!</v>
      </c>
      <c r="AU232" s="20" t="e">
        <f t="shared" si="324"/>
        <v>#DIV/0!</v>
      </c>
      <c r="AV232" s="20" t="e">
        <f t="shared" ref="AV232" si="373">AV105-$BJ105</f>
        <v>#DIV/0!</v>
      </c>
      <c r="AW232" s="20" t="e">
        <f t="shared" si="326"/>
        <v>#DIV/0!</v>
      </c>
      <c r="AX232" s="20" t="e">
        <f t="shared" si="327"/>
        <v>#DIV/0!</v>
      </c>
      <c r="AY232" s="20" t="e">
        <f t="shared" si="328"/>
        <v>#DIV/0!</v>
      </c>
      <c r="AZ232" s="4"/>
      <c r="BA232" s="4"/>
      <c r="BB232" s="4"/>
      <c r="BC232" s="4"/>
      <c r="BD232" s="4"/>
      <c r="BE232" s="4"/>
      <c r="BF232" s="4"/>
      <c r="BG232" s="4"/>
      <c r="BH232" s="4"/>
      <c r="BI232" s="4"/>
      <c r="BJ232" s="5" t="e">
        <f t="shared" si="329"/>
        <v>#DIV/0!</v>
      </c>
      <c r="BK232" s="6"/>
    </row>
    <row r="233" spans="1:63">
      <c r="A233">
        <v>78</v>
      </c>
      <c r="B233" s="4" t="e">
        <f t="shared" ref="B233:C233" si="374">B106-$AE106</f>
        <v>#DIV/0!</v>
      </c>
      <c r="C233" s="4" t="e">
        <f t="shared" si="374"/>
        <v>#DIV/0!</v>
      </c>
      <c r="D233" s="4" t="e">
        <f t="shared" ref="D233:G233" si="375">D106-$AE106</f>
        <v>#DIV/0!</v>
      </c>
      <c r="E233" s="4" t="e">
        <f t="shared" si="375"/>
        <v>#DIV/0!</v>
      </c>
      <c r="F233" s="4" t="e">
        <f t="shared" si="375"/>
        <v>#DIV/0!</v>
      </c>
      <c r="G233" s="4" t="e">
        <f t="shared" si="375"/>
        <v>#DIV/0!</v>
      </c>
      <c r="H233" s="20" t="e">
        <f t="shared" si="306"/>
        <v>#DIV/0!</v>
      </c>
      <c r="I233" s="19" t="e">
        <f t="shared" si="307"/>
        <v>#DIV/0!</v>
      </c>
      <c r="J233" s="20" t="e">
        <f t="shared" si="308"/>
        <v>#DIV/0!</v>
      </c>
      <c r="K233" s="20" t="e">
        <f t="shared" si="309"/>
        <v>#DIV/0!</v>
      </c>
      <c r="L233" s="20" t="e">
        <f t="shared" si="310"/>
        <v>#DIV/0!</v>
      </c>
      <c r="M233" s="20" t="e">
        <f t="shared" si="311"/>
        <v>#DIV/0!</v>
      </c>
      <c r="N233" s="20" t="e">
        <f t="shared" si="312"/>
        <v>#DIV/0!</v>
      </c>
      <c r="O233" s="20" t="e">
        <f t="shared" si="312"/>
        <v>#DIV/0!</v>
      </c>
      <c r="P233" s="20" t="e">
        <f t="shared" si="313"/>
        <v>#DIV/0!</v>
      </c>
      <c r="Q233" s="20" t="e">
        <f t="shared" si="313"/>
        <v>#DIV/0!</v>
      </c>
      <c r="R233" s="20" t="e">
        <f t="shared" si="314"/>
        <v>#DIV/0!</v>
      </c>
      <c r="S233" s="20" t="e">
        <f t="shared" si="301"/>
        <v>#DIV/0!</v>
      </c>
      <c r="T233" s="20" t="e">
        <f t="shared" si="315"/>
        <v>#DIV/0!</v>
      </c>
      <c r="U233" s="4"/>
      <c r="V233" s="4"/>
      <c r="W233" s="4"/>
      <c r="X233" s="4"/>
      <c r="Y233" s="4"/>
      <c r="Z233" s="4"/>
      <c r="AA233" s="4"/>
      <c r="AB233" s="4"/>
      <c r="AC233" s="4"/>
      <c r="AD233" s="4"/>
      <c r="AE233" s="5" t="e">
        <f t="shared" si="316"/>
        <v>#DIV/0!</v>
      </c>
      <c r="AF233" s="6"/>
      <c r="AG233" s="4" t="e">
        <f t="shared" ref="AG233:AL233" si="376">AG106-$BJ106</f>
        <v>#DIV/0!</v>
      </c>
      <c r="AH233" s="4" t="e">
        <f t="shared" si="376"/>
        <v>#DIV/0!</v>
      </c>
      <c r="AI233" s="4" t="e">
        <f t="shared" si="376"/>
        <v>#DIV/0!</v>
      </c>
      <c r="AJ233" s="4" t="e">
        <f t="shared" si="376"/>
        <v>#DIV/0!</v>
      </c>
      <c r="AK233" s="4" t="e">
        <f t="shared" si="376"/>
        <v>#DIV/0!</v>
      </c>
      <c r="AL233" s="4" t="e">
        <f t="shared" si="376"/>
        <v>#DIV/0!</v>
      </c>
      <c r="AM233" s="20" t="e">
        <f t="shared" si="318"/>
        <v>#DIV/0!</v>
      </c>
      <c r="AN233" s="4" t="e">
        <f t="shared" si="319"/>
        <v>#DIV/0!</v>
      </c>
      <c r="AO233" s="20" t="e">
        <f t="shared" si="320"/>
        <v>#DIV/0!</v>
      </c>
      <c r="AP233" s="20" t="e">
        <f t="shared" si="321"/>
        <v>#DIV/0!</v>
      </c>
      <c r="AQ233" s="20" t="e">
        <f t="shared" si="322"/>
        <v>#DIV/0!</v>
      </c>
      <c r="AR233" s="20" t="e">
        <f t="shared" si="323"/>
        <v>#DIV/0!</v>
      </c>
      <c r="AS233" s="20" t="e">
        <f t="shared" si="324"/>
        <v>#DIV/0!</v>
      </c>
      <c r="AT233" s="20" t="e">
        <f t="shared" si="324"/>
        <v>#DIV/0!</v>
      </c>
      <c r="AU233" s="20" t="e">
        <f t="shared" si="324"/>
        <v>#DIV/0!</v>
      </c>
      <c r="AV233" s="20" t="e">
        <f t="shared" ref="AV233" si="377">AV106-$BJ106</f>
        <v>#DIV/0!</v>
      </c>
      <c r="AW233" s="20" t="e">
        <f t="shared" si="326"/>
        <v>#DIV/0!</v>
      </c>
      <c r="AX233" s="20" t="e">
        <f t="shared" si="327"/>
        <v>#DIV/0!</v>
      </c>
      <c r="AY233" s="20" t="e">
        <f t="shared" si="328"/>
        <v>#DIV/0!</v>
      </c>
      <c r="AZ233" s="4"/>
      <c r="BA233" s="4"/>
      <c r="BB233" s="4"/>
      <c r="BC233" s="4"/>
      <c r="BD233" s="4"/>
      <c r="BE233" s="4"/>
      <c r="BF233" s="4"/>
      <c r="BG233" s="4"/>
      <c r="BH233" s="4"/>
      <c r="BI233" s="4"/>
      <c r="BJ233" s="5" t="e">
        <f t="shared" si="329"/>
        <v>#DIV/0!</v>
      </c>
      <c r="BK233" s="6"/>
    </row>
    <row r="234" spans="1:63">
      <c r="A234">
        <v>79</v>
      </c>
      <c r="B234" s="4" t="e">
        <f t="shared" ref="B234:C234" si="378">B107-$AE107</f>
        <v>#DIV/0!</v>
      </c>
      <c r="C234" s="4" t="e">
        <f t="shared" si="378"/>
        <v>#DIV/0!</v>
      </c>
      <c r="D234" s="4" t="e">
        <f t="shared" ref="D234:G234" si="379">D107-$AE107</f>
        <v>#DIV/0!</v>
      </c>
      <c r="E234" s="4" t="e">
        <f t="shared" si="379"/>
        <v>#DIV/0!</v>
      </c>
      <c r="F234" s="4" t="e">
        <f t="shared" si="379"/>
        <v>#DIV/0!</v>
      </c>
      <c r="G234" s="4" t="e">
        <f t="shared" si="379"/>
        <v>#DIV/0!</v>
      </c>
      <c r="H234" s="20" t="e">
        <f t="shared" si="306"/>
        <v>#DIV/0!</v>
      </c>
      <c r="I234" s="19" t="e">
        <f t="shared" si="307"/>
        <v>#DIV/0!</v>
      </c>
      <c r="J234" s="20" t="e">
        <f t="shared" si="308"/>
        <v>#DIV/0!</v>
      </c>
      <c r="K234" s="20" t="e">
        <f t="shared" si="309"/>
        <v>#DIV/0!</v>
      </c>
      <c r="L234" s="20" t="e">
        <f t="shared" si="310"/>
        <v>#DIV/0!</v>
      </c>
      <c r="M234" s="20" t="e">
        <f t="shared" si="311"/>
        <v>#DIV/0!</v>
      </c>
      <c r="N234" s="20" t="e">
        <f t="shared" si="312"/>
        <v>#DIV/0!</v>
      </c>
      <c r="O234" s="20" t="e">
        <f t="shared" si="312"/>
        <v>#DIV/0!</v>
      </c>
      <c r="P234" s="20" t="e">
        <f t="shared" si="313"/>
        <v>#DIV/0!</v>
      </c>
      <c r="Q234" s="20" t="e">
        <f t="shared" si="313"/>
        <v>#DIV/0!</v>
      </c>
      <c r="R234" s="20" t="e">
        <f t="shared" si="314"/>
        <v>#DIV/0!</v>
      </c>
      <c r="S234" s="20" t="e">
        <f t="shared" si="301"/>
        <v>#DIV/0!</v>
      </c>
      <c r="T234" s="20" t="e">
        <f t="shared" si="315"/>
        <v>#DIV/0!</v>
      </c>
      <c r="U234" s="4"/>
      <c r="V234" s="4"/>
      <c r="W234" s="4"/>
      <c r="X234" s="4"/>
      <c r="Y234" s="4"/>
      <c r="Z234" s="4"/>
      <c r="AA234" s="4"/>
      <c r="AB234" s="4"/>
      <c r="AC234" s="4"/>
      <c r="AD234" s="4"/>
      <c r="AE234" s="5" t="e">
        <f t="shared" si="316"/>
        <v>#DIV/0!</v>
      </c>
      <c r="AF234" s="6"/>
      <c r="AG234" s="4" t="e">
        <f t="shared" ref="AG234:AL234" si="380">AG107-$BJ107</f>
        <v>#DIV/0!</v>
      </c>
      <c r="AH234" s="4" t="e">
        <f t="shared" si="380"/>
        <v>#DIV/0!</v>
      </c>
      <c r="AI234" s="4" t="e">
        <f t="shared" si="380"/>
        <v>#DIV/0!</v>
      </c>
      <c r="AJ234" s="4" t="e">
        <f t="shared" si="380"/>
        <v>#DIV/0!</v>
      </c>
      <c r="AK234" s="4" t="e">
        <f t="shared" si="380"/>
        <v>#DIV/0!</v>
      </c>
      <c r="AL234" s="4" t="e">
        <f t="shared" si="380"/>
        <v>#DIV/0!</v>
      </c>
      <c r="AM234" s="20" t="e">
        <f t="shared" si="318"/>
        <v>#DIV/0!</v>
      </c>
      <c r="AN234" s="4" t="e">
        <f t="shared" si="319"/>
        <v>#DIV/0!</v>
      </c>
      <c r="AO234" s="20" t="e">
        <f t="shared" si="320"/>
        <v>#DIV/0!</v>
      </c>
      <c r="AP234" s="20" t="e">
        <f t="shared" si="321"/>
        <v>#DIV/0!</v>
      </c>
      <c r="AQ234" s="20" t="e">
        <f t="shared" si="322"/>
        <v>#DIV/0!</v>
      </c>
      <c r="AR234" s="20" t="e">
        <f t="shared" si="323"/>
        <v>#DIV/0!</v>
      </c>
      <c r="AS234" s="20" t="e">
        <f t="shared" si="324"/>
        <v>#DIV/0!</v>
      </c>
      <c r="AT234" s="20" t="e">
        <f t="shared" si="324"/>
        <v>#DIV/0!</v>
      </c>
      <c r="AU234" s="20" t="e">
        <f t="shared" si="324"/>
        <v>#DIV/0!</v>
      </c>
      <c r="AV234" s="20" t="e">
        <f t="shared" ref="AV234" si="381">AV107-$BJ107</f>
        <v>#DIV/0!</v>
      </c>
      <c r="AW234" s="20" t="e">
        <f t="shared" si="326"/>
        <v>#DIV/0!</v>
      </c>
      <c r="AX234" s="20" t="e">
        <f t="shared" si="327"/>
        <v>#DIV/0!</v>
      </c>
      <c r="AY234" s="20" t="e">
        <f t="shared" si="328"/>
        <v>#DIV/0!</v>
      </c>
      <c r="AZ234" s="4"/>
      <c r="BA234" s="4"/>
      <c r="BB234" s="4"/>
      <c r="BC234" s="4"/>
      <c r="BD234" s="4"/>
      <c r="BE234" s="4"/>
      <c r="BF234" s="4"/>
      <c r="BG234" s="4"/>
      <c r="BH234" s="4"/>
      <c r="BI234" s="4"/>
      <c r="BJ234" s="5" t="e">
        <f t="shared" si="329"/>
        <v>#DIV/0!</v>
      </c>
      <c r="BK234" s="6"/>
    </row>
    <row r="235" spans="1:63">
      <c r="A235">
        <v>80</v>
      </c>
      <c r="B235" s="4" t="e">
        <f t="shared" ref="B235:C235" si="382">B108-$AE108</f>
        <v>#DIV/0!</v>
      </c>
      <c r="C235" s="4" t="e">
        <f t="shared" si="382"/>
        <v>#DIV/0!</v>
      </c>
      <c r="D235" s="4" t="e">
        <f t="shared" ref="D235:G235" si="383">D108-$AE108</f>
        <v>#DIV/0!</v>
      </c>
      <c r="E235" s="4" t="e">
        <f t="shared" si="383"/>
        <v>#DIV/0!</v>
      </c>
      <c r="F235" s="4" t="e">
        <f t="shared" si="383"/>
        <v>#DIV/0!</v>
      </c>
      <c r="G235" s="4" t="e">
        <f t="shared" si="383"/>
        <v>#DIV/0!</v>
      </c>
      <c r="H235" s="20" t="e">
        <f t="shared" si="306"/>
        <v>#DIV/0!</v>
      </c>
      <c r="I235" s="19" t="e">
        <f t="shared" si="307"/>
        <v>#DIV/0!</v>
      </c>
      <c r="J235" s="20" t="e">
        <f t="shared" si="308"/>
        <v>#DIV/0!</v>
      </c>
      <c r="K235" s="20" t="e">
        <f t="shared" si="309"/>
        <v>#DIV/0!</v>
      </c>
      <c r="L235" s="20" t="e">
        <f t="shared" si="310"/>
        <v>#DIV/0!</v>
      </c>
      <c r="M235" s="20" t="e">
        <f t="shared" si="311"/>
        <v>#DIV/0!</v>
      </c>
      <c r="N235" s="20" t="e">
        <f t="shared" si="312"/>
        <v>#DIV/0!</v>
      </c>
      <c r="O235" s="20" t="e">
        <f t="shared" si="312"/>
        <v>#DIV/0!</v>
      </c>
      <c r="P235" s="20" t="e">
        <f t="shared" si="313"/>
        <v>#DIV/0!</v>
      </c>
      <c r="Q235" s="20" t="e">
        <f t="shared" si="313"/>
        <v>#DIV/0!</v>
      </c>
      <c r="R235" s="20" t="e">
        <f t="shared" si="314"/>
        <v>#DIV/0!</v>
      </c>
      <c r="S235" s="20" t="e">
        <f t="shared" si="301"/>
        <v>#DIV/0!</v>
      </c>
      <c r="T235" s="20" t="e">
        <f t="shared" si="315"/>
        <v>#DIV/0!</v>
      </c>
      <c r="U235" s="4"/>
      <c r="V235" s="4"/>
      <c r="W235" s="4"/>
      <c r="X235" s="4"/>
      <c r="Y235" s="4"/>
      <c r="Z235" s="4"/>
      <c r="AA235" s="4"/>
      <c r="AB235" s="4"/>
      <c r="AC235" s="4"/>
      <c r="AD235" s="4"/>
      <c r="AE235" s="5" t="e">
        <f t="shared" si="316"/>
        <v>#DIV/0!</v>
      </c>
      <c r="AF235" s="6"/>
      <c r="AG235" s="4" t="e">
        <f t="shared" ref="AG235:AL235" si="384">AG108-$BJ108</f>
        <v>#DIV/0!</v>
      </c>
      <c r="AH235" s="4" t="e">
        <f t="shared" si="384"/>
        <v>#DIV/0!</v>
      </c>
      <c r="AI235" s="4" t="e">
        <f t="shared" si="384"/>
        <v>#DIV/0!</v>
      </c>
      <c r="AJ235" s="4" t="e">
        <f t="shared" si="384"/>
        <v>#DIV/0!</v>
      </c>
      <c r="AK235" s="4" t="e">
        <f t="shared" si="384"/>
        <v>#DIV/0!</v>
      </c>
      <c r="AL235" s="4" t="e">
        <f t="shared" si="384"/>
        <v>#DIV/0!</v>
      </c>
      <c r="AM235" s="20" t="e">
        <f t="shared" si="318"/>
        <v>#DIV/0!</v>
      </c>
      <c r="AN235" s="4" t="e">
        <f t="shared" si="319"/>
        <v>#DIV/0!</v>
      </c>
      <c r="AO235" s="20" t="e">
        <f t="shared" si="320"/>
        <v>#DIV/0!</v>
      </c>
      <c r="AP235" s="20" t="e">
        <f t="shared" si="321"/>
        <v>#DIV/0!</v>
      </c>
      <c r="AQ235" s="20" t="e">
        <f t="shared" si="322"/>
        <v>#DIV/0!</v>
      </c>
      <c r="AR235" s="20" t="e">
        <f t="shared" si="323"/>
        <v>#DIV/0!</v>
      </c>
      <c r="AS235" s="20" t="e">
        <f t="shared" si="324"/>
        <v>#DIV/0!</v>
      </c>
      <c r="AT235" s="20" t="e">
        <f t="shared" si="324"/>
        <v>#DIV/0!</v>
      </c>
      <c r="AU235" s="20" t="e">
        <f t="shared" si="324"/>
        <v>#DIV/0!</v>
      </c>
      <c r="AV235" s="20" t="e">
        <f t="shared" ref="AV235" si="385">AV108-$BJ108</f>
        <v>#DIV/0!</v>
      </c>
      <c r="AW235" s="20" t="e">
        <f t="shared" si="326"/>
        <v>#DIV/0!</v>
      </c>
      <c r="AX235" s="20" t="e">
        <f t="shared" si="327"/>
        <v>#DIV/0!</v>
      </c>
      <c r="AY235" s="20" t="e">
        <f t="shared" si="328"/>
        <v>#DIV/0!</v>
      </c>
      <c r="AZ235" s="4"/>
      <c r="BA235" s="4"/>
      <c r="BB235" s="4"/>
      <c r="BC235" s="4"/>
      <c r="BD235" s="4"/>
      <c r="BE235" s="4"/>
      <c r="BF235" s="4"/>
      <c r="BG235" s="4"/>
      <c r="BH235" s="4"/>
      <c r="BI235" s="4"/>
      <c r="BJ235" s="5" t="e">
        <f t="shared" si="329"/>
        <v>#DIV/0!</v>
      </c>
      <c r="BK235" s="6"/>
    </row>
    <row r="236" spans="1:63">
      <c r="A236">
        <v>81</v>
      </c>
      <c r="B236" s="4" t="e">
        <f t="shared" ref="B236:C236" si="386">B109-$AE109</f>
        <v>#DIV/0!</v>
      </c>
      <c r="C236" s="4" t="e">
        <f t="shared" si="386"/>
        <v>#DIV/0!</v>
      </c>
      <c r="D236" s="4" t="e">
        <f t="shared" ref="D236:G236" si="387">D109-$AE109</f>
        <v>#DIV/0!</v>
      </c>
      <c r="E236" s="4" t="e">
        <f t="shared" si="387"/>
        <v>#DIV/0!</v>
      </c>
      <c r="F236" s="4" t="e">
        <f t="shared" si="387"/>
        <v>#DIV/0!</v>
      </c>
      <c r="G236" s="4" t="e">
        <f t="shared" si="387"/>
        <v>#DIV/0!</v>
      </c>
      <c r="H236" s="20" t="e">
        <f t="shared" si="306"/>
        <v>#DIV/0!</v>
      </c>
      <c r="I236" s="19" t="e">
        <f t="shared" si="307"/>
        <v>#DIV/0!</v>
      </c>
      <c r="J236" s="20" t="e">
        <f t="shared" si="308"/>
        <v>#DIV/0!</v>
      </c>
      <c r="K236" s="20" t="e">
        <f t="shared" si="309"/>
        <v>#DIV/0!</v>
      </c>
      <c r="L236" s="20" t="e">
        <f t="shared" si="310"/>
        <v>#DIV/0!</v>
      </c>
      <c r="M236" s="20" t="e">
        <f t="shared" si="311"/>
        <v>#DIV/0!</v>
      </c>
      <c r="N236" s="20" t="e">
        <f t="shared" si="312"/>
        <v>#DIV/0!</v>
      </c>
      <c r="O236" s="20" t="e">
        <f t="shared" si="312"/>
        <v>#DIV/0!</v>
      </c>
      <c r="P236" s="20" t="e">
        <f t="shared" si="313"/>
        <v>#DIV/0!</v>
      </c>
      <c r="Q236" s="20" t="e">
        <f t="shared" si="313"/>
        <v>#DIV/0!</v>
      </c>
      <c r="R236" s="20" t="e">
        <f t="shared" si="314"/>
        <v>#DIV/0!</v>
      </c>
      <c r="S236" s="20" t="e">
        <f t="shared" si="301"/>
        <v>#DIV/0!</v>
      </c>
      <c r="T236" s="20" t="e">
        <f t="shared" si="315"/>
        <v>#DIV/0!</v>
      </c>
      <c r="U236" s="4"/>
      <c r="V236" s="4"/>
      <c r="W236" s="4"/>
      <c r="X236" s="4"/>
      <c r="Y236" s="4"/>
      <c r="Z236" s="4"/>
      <c r="AA236" s="4"/>
      <c r="AB236" s="4"/>
      <c r="AC236" s="4"/>
      <c r="AD236" s="4"/>
      <c r="AE236" s="5" t="e">
        <f t="shared" si="316"/>
        <v>#DIV/0!</v>
      </c>
      <c r="AF236" s="6"/>
      <c r="AG236" s="4" t="e">
        <f t="shared" ref="AG236:AL236" si="388">AG109-$BJ109</f>
        <v>#DIV/0!</v>
      </c>
      <c r="AH236" s="4" t="e">
        <f t="shared" si="388"/>
        <v>#DIV/0!</v>
      </c>
      <c r="AI236" s="4" t="e">
        <f t="shared" si="388"/>
        <v>#DIV/0!</v>
      </c>
      <c r="AJ236" s="4" t="e">
        <f t="shared" si="388"/>
        <v>#DIV/0!</v>
      </c>
      <c r="AK236" s="4" t="e">
        <f t="shared" si="388"/>
        <v>#DIV/0!</v>
      </c>
      <c r="AL236" s="4" t="e">
        <f t="shared" si="388"/>
        <v>#DIV/0!</v>
      </c>
      <c r="AM236" s="20" t="e">
        <f t="shared" si="318"/>
        <v>#DIV/0!</v>
      </c>
      <c r="AN236" s="4" t="e">
        <f t="shared" si="319"/>
        <v>#DIV/0!</v>
      </c>
      <c r="AO236" s="20" t="e">
        <f t="shared" si="320"/>
        <v>#DIV/0!</v>
      </c>
      <c r="AP236" s="20" t="e">
        <f t="shared" si="321"/>
        <v>#DIV/0!</v>
      </c>
      <c r="AQ236" s="20" t="e">
        <f t="shared" si="322"/>
        <v>#DIV/0!</v>
      </c>
      <c r="AR236" s="20" t="e">
        <f t="shared" si="323"/>
        <v>#DIV/0!</v>
      </c>
      <c r="AS236" s="20" t="e">
        <f t="shared" si="324"/>
        <v>#DIV/0!</v>
      </c>
      <c r="AT236" s="20" t="e">
        <f t="shared" si="324"/>
        <v>#DIV/0!</v>
      </c>
      <c r="AU236" s="20" t="e">
        <f t="shared" si="324"/>
        <v>#DIV/0!</v>
      </c>
      <c r="AV236" s="20" t="e">
        <f t="shared" ref="AV236" si="389">AV109-$BJ109</f>
        <v>#DIV/0!</v>
      </c>
      <c r="AW236" s="20" t="e">
        <f t="shared" si="326"/>
        <v>#DIV/0!</v>
      </c>
      <c r="AX236" s="20" t="e">
        <f t="shared" si="327"/>
        <v>#DIV/0!</v>
      </c>
      <c r="AY236" s="20" t="e">
        <f t="shared" si="328"/>
        <v>#DIV/0!</v>
      </c>
      <c r="AZ236" s="4"/>
      <c r="BA236" s="4"/>
      <c r="BB236" s="4"/>
      <c r="BC236" s="4"/>
      <c r="BD236" s="4"/>
      <c r="BE236" s="4"/>
      <c r="BF236" s="4"/>
      <c r="BG236" s="4"/>
      <c r="BH236" s="4"/>
      <c r="BI236" s="4"/>
      <c r="BJ236" s="5" t="e">
        <f t="shared" si="329"/>
        <v>#DIV/0!</v>
      </c>
      <c r="BK236" s="6"/>
    </row>
    <row r="237" spans="1:63">
      <c r="A237">
        <v>82</v>
      </c>
      <c r="B237" s="4" t="e">
        <f t="shared" ref="B237:C237" si="390">B110-$AE110</f>
        <v>#DIV/0!</v>
      </c>
      <c r="C237" s="4" t="e">
        <f t="shared" si="390"/>
        <v>#DIV/0!</v>
      </c>
      <c r="D237" s="4" t="e">
        <f t="shared" ref="D237:G237" si="391">D110-$AE110</f>
        <v>#DIV/0!</v>
      </c>
      <c r="E237" s="4" t="e">
        <f t="shared" si="391"/>
        <v>#DIV/0!</v>
      </c>
      <c r="F237" s="4" t="e">
        <f t="shared" si="391"/>
        <v>#DIV/0!</v>
      </c>
      <c r="G237" s="4" t="e">
        <f t="shared" si="391"/>
        <v>#DIV/0!</v>
      </c>
      <c r="H237" s="20" t="e">
        <f t="shared" si="306"/>
        <v>#DIV/0!</v>
      </c>
      <c r="I237" s="19" t="e">
        <f t="shared" si="307"/>
        <v>#DIV/0!</v>
      </c>
      <c r="J237" s="20" t="e">
        <f t="shared" si="308"/>
        <v>#DIV/0!</v>
      </c>
      <c r="K237" s="20" t="e">
        <f t="shared" si="309"/>
        <v>#DIV/0!</v>
      </c>
      <c r="L237" s="20" t="e">
        <f t="shared" si="310"/>
        <v>#DIV/0!</v>
      </c>
      <c r="M237" s="20" t="e">
        <f t="shared" si="311"/>
        <v>#DIV/0!</v>
      </c>
      <c r="N237" s="20" t="e">
        <f t="shared" si="312"/>
        <v>#DIV/0!</v>
      </c>
      <c r="O237" s="20" t="e">
        <f t="shared" si="312"/>
        <v>#DIV/0!</v>
      </c>
      <c r="P237" s="20" t="e">
        <f t="shared" si="313"/>
        <v>#DIV/0!</v>
      </c>
      <c r="Q237" s="20" t="e">
        <f t="shared" si="313"/>
        <v>#DIV/0!</v>
      </c>
      <c r="R237" s="20" t="e">
        <f t="shared" si="314"/>
        <v>#DIV/0!</v>
      </c>
      <c r="S237" s="20" t="e">
        <f t="shared" si="301"/>
        <v>#DIV/0!</v>
      </c>
      <c r="T237" s="20" t="e">
        <f t="shared" si="315"/>
        <v>#DIV/0!</v>
      </c>
      <c r="U237" s="4"/>
      <c r="V237" s="4"/>
      <c r="W237" s="4"/>
      <c r="X237" s="4"/>
      <c r="Y237" s="4"/>
      <c r="Z237" s="4"/>
      <c r="AA237" s="4"/>
      <c r="AB237" s="4"/>
      <c r="AC237" s="4"/>
      <c r="AD237" s="4"/>
      <c r="AE237" s="5" t="e">
        <f t="shared" si="316"/>
        <v>#DIV/0!</v>
      </c>
      <c r="AF237" s="6"/>
      <c r="AG237" s="4" t="e">
        <f t="shared" ref="AG237:AL237" si="392">AG110-$BJ110</f>
        <v>#DIV/0!</v>
      </c>
      <c r="AH237" s="4" t="e">
        <f t="shared" si="392"/>
        <v>#DIV/0!</v>
      </c>
      <c r="AI237" s="4" t="e">
        <f t="shared" si="392"/>
        <v>#DIV/0!</v>
      </c>
      <c r="AJ237" s="4" t="e">
        <f t="shared" si="392"/>
        <v>#DIV/0!</v>
      </c>
      <c r="AK237" s="4" t="e">
        <f t="shared" si="392"/>
        <v>#DIV/0!</v>
      </c>
      <c r="AL237" s="4" t="e">
        <f t="shared" si="392"/>
        <v>#DIV/0!</v>
      </c>
      <c r="AM237" s="20" t="e">
        <f t="shared" si="318"/>
        <v>#DIV/0!</v>
      </c>
      <c r="AN237" s="4" t="e">
        <f t="shared" si="319"/>
        <v>#DIV/0!</v>
      </c>
      <c r="AO237" s="20" t="e">
        <f t="shared" si="320"/>
        <v>#DIV/0!</v>
      </c>
      <c r="AP237" s="20" t="e">
        <f t="shared" si="321"/>
        <v>#DIV/0!</v>
      </c>
      <c r="AQ237" s="20" t="e">
        <f t="shared" si="322"/>
        <v>#DIV/0!</v>
      </c>
      <c r="AR237" s="20" t="e">
        <f t="shared" si="323"/>
        <v>#DIV/0!</v>
      </c>
      <c r="AS237" s="20" t="e">
        <f t="shared" si="324"/>
        <v>#DIV/0!</v>
      </c>
      <c r="AT237" s="20" t="e">
        <f t="shared" si="324"/>
        <v>#DIV/0!</v>
      </c>
      <c r="AU237" s="20" t="e">
        <f t="shared" si="324"/>
        <v>#DIV/0!</v>
      </c>
      <c r="AV237" s="20" t="e">
        <f t="shared" ref="AV237" si="393">AV110-$BJ110</f>
        <v>#DIV/0!</v>
      </c>
      <c r="AW237" s="20" t="e">
        <f t="shared" si="326"/>
        <v>#DIV/0!</v>
      </c>
      <c r="AX237" s="20" t="e">
        <f t="shared" si="327"/>
        <v>#DIV/0!</v>
      </c>
      <c r="AY237" s="20" t="e">
        <f t="shared" si="328"/>
        <v>#DIV/0!</v>
      </c>
      <c r="AZ237" s="4"/>
      <c r="BA237" s="4"/>
      <c r="BB237" s="4"/>
      <c r="BC237" s="4"/>
      <c r="BD237" s="4"/>
      <c r="BE237" s="4"/>
      <c r="BF237" s="4"/>
      <c r="BG237" s="4"/>
      <c r="BH237" s="4"/>
      <c r="BI237" s="4"/>
      <c r="BJ237" s="5" t="e">
        <f t="shared" si="329"/>
        <v>#DIV/0!</v>
      </c>
      <c r="BK237" s="6"/>
    </row>
    <row r="238" spans="1:63">
      <c r="A238">
        <v>83</v>
      </c>
      <c r="B238" s="4" t="e">
        <f t="shared" ref="B238:C238" si="394">B111-$AE111</f>
        <v>#DIV/0!</v>
      </c>
      <c r="C238" s="4" t="e">
        <f t="shared" si="394"/>
        <v>#DIV/0!</v>
      </c>
      <c r="D238" s="4" t="e">
        <f t="shared" ref="D238:G238" si="395">D111-$AE111</f>
        <v>#DIV/0!</v>
      </c>
      <c r="E238" s="4" t="e">
        <f t="shared" si="395"/>
        <v>#DIV/0!</v>
      </c>
      <c r="F238" s="4" t="e">
        <f t="shared" si="395"/>
        <v>#DIV/0!</v>
      </c>
      <c r="G238" s="4" t="e">
        <f t="shared" si="395"/>
        <v>#DIV/0!</v>
      </c>
      <c r="H238" s="20" t="e">
        <f t="shared" si="306"/>
        <v>#DIV/0!</v>
      </c>
      <c r="I238" s="19" t="e">
        <f t="shared" si="307"/>
        <v>#DIV/0!</v>
      </c>
      <c r="J238" s="20" t="e">
        <f t="shared" si="308"/>
        <v>#DIV/0!</v>
      </c>
      <c r="K238" s="20" t="e">
        <f t="shared" si="309"/>
        <v>#DIV/0!</v>
      </c>
      <c r="L238" s="20" t="e">
        <f t="shared" si="310"/>
        <v>#DIV/0!</v>
      </c>
      <c r="M238" s="20" t="e">
        <f t="shared" si="311"/>
        <v>#DIV/0!</v>
      </c>
      <c r="N238" s="20" t="e">
        <f t="shared" si="312"/>
        <v>#DIV/0!</v>
      </c>
      <c r="O238" s="20" t="e">
        <f t="shared" si="312"/>
        <v>#DIV/0!</v>
      </c>
      <c r="P238" s="20" t="e">
        <f t="shared" si="313"/>
        <v>#DIV/0!</v>
      </c>
      <c r="Q238" s="20" t="e">
        <f t="shared" si="313"/>
        <v>#DIV/0!</v>
      </c>
      <c r="R238" s="20" t="e">
        <f t="shared" si="314"/>
        <v>#DIV/0!</v>
      </c>
      <c r="S238" s="20" t="e">
        <f t="shared" si="301"/>
        <v>#DIV/0!</v>
      </c>
      <c r="T238" s="20" t="e">
        <f t="shared" si="315"/>
        <v>#DIV/0!</v>
      </c>
      <c r="U238" s="4"/>
      <c r="V238" s="4"/>
      <c r="W238" s="4"/>
      <c r="X238" s="4"/>
      <c r="Y238" s="4"/>
      <c r="Z238" s="4"/>
      <c r="AA238" s="4"/>
      <c r="AB238" s="4"/>
      <c r="AC238" s="4"/>
      <c r="AD238" s="4"/>
      <c r="AE238" s="5" t="e">
        <f t="shared" si="316"/>
        <v>#DIV/0!</v>
      </c>
      <c r="AF238" s="6"/>
      <c r="AG238" s="4" t="e">
        <f t="shared" ref="AG238:AL238" si="396">AG111-$BJ111</f>
        <v>#DIV/0!</v>
      </c>
      <c r="AH238" s="4" t="e">
        <f t="shared" si="396"/>
        <v>#DIV/0!</v>
      </c>
      <c r="AI238" s="4" t="e">
        <f t="shared" si="396"/>
        <v>#DIV/0!</v>
      </c>
      <c r="AJ238" s="4" t="e">
        <f t="shared" si="396"/>
        <v>#DIV/0!</v>
      </c>
      <c r="AK238" s="4" t="e">
        <f t="shared" si="396"/>
        <v>#DIV/0!</v>
      </c>
      <c r="AL238" s="4" t="e">
        <f t="shared" si="396"/>
        <v>#DIV/0!</v>
      </c>
      <c r="AM238" s="20" t="e">
        <f t="shared" si="318"/>
        <v>#DIV/0!</v>
      </c>
      <c r="AN238" s="4" t="e">
        <f t="shared" si="319"/>
        <v>#DIV/0!</v>
      </c>
      <c r="AO238" s="20" t="e">
        <f t="shared" si="320"/>
        <v>#DIV/0!</v>
      </c>
      <c r="AP238" s="20" t="e">
        <f t="shared" si="321"/>
        <v>#DIV/0!</v>
      </c>
      <c r="AQ238" s="20" t="e">
        <f t="shared" si="322"/>
        <v>#DIV/0!</v>
      </c>
      <c r="AR238" s="20" t="e">
        <f t="shared" si="323"/>
        <v>#DIV/0!</v>
      </c>
      <c r="AS238" s="20" t="e">
        <f t="shared" si="324"/>
        <v>#DIV/0!</v>
      </c>
      <c r="AT238" s="20" t="e">
        <f t="shared" si="324"/>
        <v>#DIV/0!</v>
      </c>
      <c r="AU238" s="20" t="e">
        <f t="shared" si="324"/>
        <v>#DIV/0!</v>
      </c>
      <c r="AV238" s="20" t="e">
        <f t="shared" ref="AV238" si="397">AV111-$BJ111</f>
        <v>#DIV/0!</v>
      </c>
      <c r="AW238" s="20" t="e">
        <f t="shared" si="326"/>
        <v>#DIV/0!</v>
      </c>
      <c r="AX238" s="20" t="e">
        <f t="shared" si="327"/>
        <v>#DIV/0!</v>
      </c>
      <c r="AY238" s="20" t="e">
        <f t="shared" si="328"/>
        <v>#DIV/0!</v>
      </c>
      <c r="AZ238" s="4"/>
      <c r="BA238" s="4"/>
      <c r="BB238" s="4"/>
      <c r="BC238" s="4"/>
      <c r="BD238" s="4"/>
      <c r="BE238" s="4"/>
      <c r="BF238" s="4"/>
      <c r="BG238" s="4"/>
      <c r="BH238" s="4"/>
      <c r="BI238" s="4"/>
      <c r="BJ238" s="5" t="e">
        <f t="shared" si="329"/>
        <v>#DIV/0!</v>
      </c>
      <c r="BK238" s="6"/>
    </row>
    <row r="239" spans="1:63">
      <c r="A239">
        <v>84</v>
      </c>
      <c r="B239" s="4" t="e">
        <f t="shared" ref="B239:C239" si="398">B112-$AE112</f>
        <v>#DIV/0!</v>
      </c>
      <c r="C239" s="4" t="e">
        <f t="shared" si="398"/>
        <v>#DIV/0!</v>
      </c>
      <c r="D239" s="4" t="e">
        <f t="shared" ref="D239:G239" si="399">D112-$AE112</f>
        <v>#DIV/0!</v>
      </c>
      <c r="E239" s="4" t="e">
        <f t="shared" si="399"/>
        <v>#DIV/0!</v>
      </c>
      <c r="F239" s="4" t="e">
        <f t="shared" si="399"/>
        <v>#DIV/0!</v>
      </c>
      <c r="G239" s="4" t="e">
        <f t="shared" si="399"/>
        <v>#DIV/0!</v>
      </c>
      <c r="H239" s="20" t="e">
        <f t="shared" si="306"/>
        <v>#DIV/0!</v>
      </c>
      <c r="I239" s="19" t="e">
        <f t="shared" si="307"/>
        <v>#DIV/0!</v>
      </c>
      <c r="J239" s="20" t="e">
        <f t="shared" si="308"/>
        <v>#DIV/0!</v>
      </c>
      <c r="K239" s="20" t="e">
        <f t="shared" si="309"/>
        <v>#DIV/0!</v>
      </c>
      <c r="L239" s="20" t="e">
        <f t="shared" si="310"/>
        <v>#DIV/0!</v>
      </c>
      <c r="M239" s="20" t="e">
        <f t="shared" si="311"/>
        <v>#DIV/0!</v>
      </c>
      <c r="N239" s="20" t="e">
        <f t="shared" si="312"/>
        <v>#DIV/0!</v>
      </c>
      <c r="O239" s="20" t="e">
        <f t="shared" si="312"/>
        <v>#DIV/0!</v>
      </c>
      <c r="P239" s="20" t="e">
        <f t="shared" si="313"/>
        <v>#DIV/0!</v>
      </c>
      <c r="Q239" s="20" t="e">
        <f t="shared" si="313"/>
        <v>#DIV/0!</v>
      </c>
      <c r="R239" s="20" t="e">
        <f t="shared" si="314"/>
        <v>#DIV/0!</v>
      </c>
      <c r="S239" s="20" t="e">
        <f t="shared" si="301"/>
        <v>#DIV/0!</v>
      </c>
      <c r="T239" s="20" t="e">
        <f t="shared" si="315"/>
        <v>#DIV/0!</v>
      </c>
      <c r="U239" s="4"/>
      <c r="V239" s="4"/>
      <c r="W239" s="4"/>
      <c r="X239" s="4"/>
      <c r="Y239" s="4"/>
      <c r="Z239" s="4"/>
      <c r="AA239" s="4"/>
      <c r="AB239" s="4"/>
      <c r="AC239" s="4"/>
      <c r="AD239" s="4"/>
      <c r="AE239" s="5" t="e">
        <f t="shared" si="316"/>
        <v>#DIV/0!</v>
      </c>
      <c r="AF239" s="6"/>
      <c r="AG239" s="4" t="e">
        <f t="shared" ref="AG239:AL239" si="400">AG112-$BJ112</f>
        <v>#DIV/0!</v>
      </c>
      <c r="AH239" s="4" t="e">
        <f t="shared" si="400"/>
        <v>#DIV/0!</v>
      </c>
      <c r="AI239" s="4" t="e">
        <f t="shared" si="400"/>
        <v>#DIV/0!</v>
      </c>
      <c r="AJ239" s="4" t="e">
        <f t="shared" si="400"/>
        <v>#DIV/0!</v>
      </c>
      <c r="AK239" s="4" t="e">
        <f t="shared" si="400"/>
        <v>#DIV/0!</v>
      </c>
      <c r="AL239" s="4" t="e">
        <f t="shared" si="400"/>
        <v>#DIV/0!</v>
      </c>
      <c r="AM239" s="20" t="e">
        <f t="shared" si="318"/>
        <v>#DIV/0!</v>
      </c>
      <c r="AN239" s="4" t="e">
        <f t="shared" si="319"/>
        <v>#DIV/0!</v>
      </c>
      <c r="AO239" s="20" t="e">
        <f t="shared" si="320"/>
        <v>#DIV/0!</v>
      </c>
      <c r="AP239" s="20" t="e">
        <f t="shared" si="321"/>
        <v>#DIV/0!</v>
      </c>
      <c r="AQ239" s="20" t="e">
        <f t="shared" si="322"/>
        <v>#DIV/0!</v>
      </c>
      <c r="AR239" s="20" t="e">
        <f t="shared" si="323"/>
        <v>#DIV/0!</v>
      </c>
      <c r="AS239" s="20" t="e">
        <f t="shared" si="324"/>
        <v>#DIV/0!</v>
      </c>
      <c r="AT239" s="20" t="e">
        <f t="shared" si="324"/>
        <v>#DIV/0!</v>
      </c>
      <c r="AU239" s="20" t="e">
        <f t="shared" si="324"/>
        <v>#DIV/0!</v>
      </c>
      <c r="AV239" s="20" t="e">
        <f t="shared" ref="AV239" si="401">AV112-$BJ112</f>
        <v>#DIV/0!</v>
      </c>
      <c r="AW239" s="20" t="e">
        <f t="shared" si="326"/>
        <v>#DIV/0!</v>
      </c>
      <c r="AX239" s="20" t="e">
        <f t="shared" si="327"/>
        <v>#DIV/0!</v>
      </c>
      <c r="AY239" s="20" t="e">
        <f t="shared" si="328"/>
        <v>#DIV/0!</v>
      </c>
      <c r="AZ239" s="4"/>
      <c r="BA239" s="4"/>
      <c r="BB239" s="4"/>
      <c r="BC239" s="4"/>
      <c r="BD239" s="4"/>
      <c r="BE239" s="4"/>
      <c r="BF239" s="4"/>
      <c r="BG239" s="4"/>
      <c r="BH239" s="4"/>
      <c r="BI239" s="4"/>
      <c r="BJ239" s="5" t="e">
        <f t="shared" si="329"/>
        <v>#DIV/0!</v>
      </c>
      <c r="BK239" s="6"/>
    </row>
    <row r="240" spans="1:63">
      <c r="A240">
        <v>85</v>
      </c>
      <c r="B240" s="4" t="e">
        <f t="shared" ref="B240:C240" si="402">B113-$AE113</f>
        <v>#DIV/0!</v>
      </c>
      <c r="C240" s="4" t="e">
        <f t="shared" si="402"/>
        <v>#DIV/0!</v>
      </c>
      <c r="D240" s="4" t="e">
        <f t="shared" ref="D240:G240" si="403">D113-$AE113</f>
        <v>#DIV/0!</v>
      </c>
      <c r="E240" s="4" t="e">
        <f t="shared" si="403"/>
        <v>#DIV/0!</v>
      </c>
      <c r="F240" s="4" t="e">
        <f t="shared" si="403"/>
        <v>#DIV/0!</v>
      </c>
      <c r="G240" s="4" t="e">
        <f t="shared" si="403"/>
        <v>#DIV/0!</v>
      </c>
      <c r="H240" s="20" t="e">
        <f t="shared" si="306"/>
        <v>#DIV/0!</v>
      </c>
      <c r="I240" s="19" t="e">
        <f t="shared" si="307"/>
        <v>#DIV/0!</v>
      </c>
      <c r="J240" s="20" t="e">
        <f t="shared" si="308"/>
        <v>#DIV/0!</v>
      </c>
      <c r="K240" s="20" t="e">
        <f t="shared" si="309"/>
        <v>#DIV/0!</v>
      </c>
      <c r="L240" s="20" t="e">
        <f t="shared" si="310"/>
        <v>#DIV/0!</v>
      </c>
      <c r="M240" s="20" t="e">
        <f t="shared" si="311"/>
        <v>#DIV/0!</v>
      </c>
      <c r="N240" s="20" t="e">
        <f t="shared" si="312"/>
        <v>#DIV/0!</v>
      </c>
      <c r="O240" s="20" t="e">
        <f t="shared" si="312"/>
        <v>#DIV/0!</v>
      </c>
      <c r="P240" s="20" t="e">
        <f t="shared" si="313"/>
        <v>#DIV/0!</v>
      </c>
      <c r="Q240" s="20" t="e">
        <f t="shared" si="313"/>
        <v>#DIV/0!</v>
      </c>
      <c r="R240" s="20" t="e">
        <f t="shared" si="314"/>
        <v>#DIV/0!</v>
      </c>
      <c r="S240" s="20" t="e">
        <f t="shared" si="301"/>
        <v>#DIV/0!</v>
      </c>
      <c r="T240" s="20" t="e">
        <f t="shared" si="315"/>
        <v>#DIV/0!</v>
      </c>
      <c r="U240" s="4"/>
      <c r="V240" s="4"/>
      <c r="W240" s="4"/>
      <c r="X240" s="4"/>
      <c r="Y240" s="4"/>
      <c r="Z240" s="4"/>
      <c r="AA240" s="4"/>
      <c r="AB240" s="4"/>
      <c r="AC240" s="4"/>
      <c r="AD240" s="4"/>
      <c r="AE240" s="5" t="e">
        <f t="shared" si="316"/>
        <v>#DIV/0!</v>
      </c>
      <c r="AF240" s="6"/>
      <c r="AG240" s="4" t="e">
        <f t="shared" ref="AG240:AL240" si="404">AG113-$BJ113</f>
        <v>#DIV/0!</v>
      </c>
      <c r="AH240" s="4" t="e">
        <f t="shared" si="404"/>
        <v>#DIV/0!</v>
      </c>
      <c r="AI240" s="4" t="e">
        <f t="shared" si="404"/>
        <v>#DIV/0!</v>
      </c>
      <c r="AJ240" s="4" t="e">
        <f t="shared" si="404"/>
        <v>#DIV/0!</v>
      </c>
      <c r="AK240" s="4" t="e">
        <f t="shared" si="404"/>
        <v>#DIV/0!</v>
      </c>
      <c r="AL240" s="4" t="e">
        <f t="shared" si="404"/>
        <v>#DIV/0!</v>
      </c>
      <c r="AM240" s="20" t="e">
        <f t="shared" si="318"/>
        <v>#DIV/0!</v>
      </c>
      <c r="AN240" s="4" t="e">
        <f t="shared" si="319"/>
        <v>#DIV/0!</v>
      </c>
      <c r="AO240" s="20" t="e">
        <f t="shared" si="320"/>
        <v>#DIV/0!</v>
      </c>
      <c r="AP240" s="20" t="e">
        <f t="shared" si="321"/>
        <v>#DIV/0!</v>
      </c>
      <c r="AQ240" s="20" t="e">
        <f t="shared" si="322"/>
        <v>#DIV/0!</v>
      </c>
      <c r="AR240" s="20" t="e">
        <f t="shared" si="323"/>
        <v>#DIV/0!</v>
      </c>
      <c r="AS240" s="20" t="e">
        <f t="shared" si="324"/>
        <v>#DIV/0!</v>
      </c>
      <c r="AT240" s="20" t="e">
        <f t="shared" si="324"/>
        <v>#DIV/0!</v>
      </c>
      <c r="AU240" s="20" t="e">
        <f t="shared" si="324"/>
        <v>#DIV/0!</v>
      </c>
      <c r="AV240" s="20" t="e">
        <f t="shared" ref="AV240" si="405">AV113-$BJ113</f>
        <v>#DIV/0!</v>
      </c>
      <c r="AW240" s="20" t="e">
        <f t="shared" si="326"/>
        <v>#DIV/0!</v>
      </c>
      <c r="AX240" s="20" t="e">
        <f t="shared" si="327"/>
        <v>#DIV/0!</v>
      </c>
      <c r="AY240" s="20" t="e">
        <f t="shared" si="328"/>
        <v>#DIV/0!</v>
      </c>
      <c r="AZ240" s="4"/>
      <c r="BA240" s="4"/>
      <c r="BB240" s="4"/>
      <c r="BC240" s="4"/>
      <c r="BD240" s="4"/>
      <c r="BE240" s="4"/>
      <c r="BF240" s="4"/>
      <c r="BG240" s="4"/>
      <c r="BH240" s="4"/>
      <c r="BI240" s="4"/>
      <c r="BJ240" s="5" t="e">
        <f t="shared" si="329"/>
        <v>#DIV/0!</v>
      </c>
      <c r="BK240" s="6"/>
    </row>
    <row r="241" spans="1:63">
      <c r="A241">
        <v>86</v>
      </c>
      <c r="B241" s="4" t="e">
        <f t="shared" ref="B241:C241" si="406">B114-$AE114</f>
        <v>#DIV/0!</v>
      </c>
      <c r="C241" s="4" t="e">
        <f t="shared" si="406"/>
        <v>#DIV/0!</v>
      </c>
      <c r="D241" s="4" t="e">
        <f t="shared" ref="D241:G241" si="407">D114-$AE114</f>
        <v>#DIV/0!</v>
      </c>
      <c r="E241" s="4" t="e">
        <f t="shared" si="407"/>
        <v>#DIV/0!</v>
      </c>
      <c r="F241" s="4" t="e">
        <f t="shared" si="407"/>
        <v>#DIV/0!</v>
      </c>
      <c r="G241" s="4" t="e">
        <f t="shared" si="407"/>
        <v>#DIV/0!</v>
      </c>
      <c r="H241" s="20" t="e">
        <f t="shared" si="306"/>
        <v>#DIV/0!</v>
      </c>
      <c r="I241" s="19" t="e">
        <f t="shared" si="307"/>
        <v>#DIV/0!</v>
      </c>
      <c r="J241" s="20" t="e">
        <f t="shared" si="308"/>
        <v>#DIV/0!</v>
      </c>
      <c r="K241" s="20" t="e">
        <f t="shared" si="309"/>
        <v>#DIV/0!</v>
      </c>
      <c r="L241" s="20" t="e">
        <f t="shared" si="310"/>
        <v>#DIV/0!</v>
      </c>
      <c r="M241" s="20" t="e">
        <f t="shared" si="311"/>
        <v>#DIV/0!</v>
      </c>
      <c r="N241" s="20" t="e">
        <f t="shared" si="312"/>
        <v>#DIV/0!</v>
      </c>
      <c r="O241" s="20" t="e">
        <f t="shared" si="312"/>
        <v>#DIV/0!</v>
      </c>
      <c r="P241" s="20" t="e">
        <f t="shared" si="313"/>
        <v>#DIV/0!</v>
      </c>
      <c r="Q241" s="20" t="e">
        <f t="shared" si="313"/>
        <v>#DIV/0!</v>
      </c>
      <c r="R241" s="20" t="e">
        <f t="shared" si="314"/>
        <v>#DIV/0!</v>
      </c>
      <c r="S241" s="20" t="e">
        <f t="shared" si="301"/>
        <v>#DIV/0!</v>
      </c>
      <c r="T241" s="20" t="e">
        <f t="shared" si="315"/>
        <v>#DIV/0!</v>
      </c>
      <c r="U241" s="4"/>
      <c r="V241" s="4"/>
      <c r="W241" s="4"/>
      <c r="X241" s="4"/>
      <c r="Y241" s="4"/>
      <c r="Z241" s="4"/>
      <c r="AA241" s="4"/>
      <c r="AB241" s="4"/>
      <c r="AC241" s="4"/>
      <c r="AD241" s="4"/>
      <c r="AE241" s="5" t="e">
        <f t="shared" si="316"/>
        <v>#DIV/0!</v>
      </c>
      <c r="AF241" s="6"/>
      <c r="AG241" s="4" t="e">
        <f t="shared" ref="AG241:AL241" si="408">AG114-$BJ114</f>
        <v>#DIV/0!</v>
      </c>
      <c r="AH241" s="4" t="e">
        <f t="shared" si="408"/>
        <v>#DIV/0!</v>
      </c>
      <c r="AI241" s="4" t="e">
        <f t="shared" si="408"/>
        <v>#DIV/0!</v>
      </c>
      <c r="AJ241" s="4" t="e">
        <f t="shared" si="408"/>
        <v>#DIV/0!</v>
      </c>
      <c r="AK241" s="4" t="e">
        <f t="shared" si="408"/>
        <v>#DIV/0!</v>
      </c>
      <c r="AL241" s="4" t="e">
        <f t="shared" si="408"/>
        <v>#DIV/0!</v>
      </c>
      <c r="AM241" s="20" t="e">
        <f t="shared" si="318"/>
        <v>#DIV/0!</v>
      </c>
      <c r="AN241" s="4" t="e">
        <f t="shared" si="319"/>
        <v>#DIV/0!</v>
      </c>
      <c r="AO241" s="20" t="e">
        <f t="shared" si="320"/>
        <v>#DIV/0!</v>
      </c>
      <c r="AP241" s="20" t="e">
        <f t="shared" si="321"/>
        <v>#DIV/0!</v>
      </c>
      <c r="AQ241" s="20" t="e">
        <f t="shared" si="322"/>
        <v>#DIV/0!</v>
      </c>
      <c r="AR241" s="20" t="e">
        <f t="shared" si="323"/>
        <v>#DIV/0!</v>
      </c>
      <c r="AS241" s="20" t="e">
        <f t="shared" si="324"/>
        <v>#DIV/0!</v>
      </c>
      <c r="AT241" s="20" t="e">
        <f t="shared" si="324"/>
        <v>#DIV/0!</v>
      </c>
      <c r="AU241" s="20" t="e">
        <f t="shared" si="324"/>
        <v>#DIV/0!</v>
      </c>
      <c r="AV241" s="20" t="e">
        <f t="shared" ref="AV241" si="409">AV114-$BJ114</f>
        <v>#DIV/0!</v>
      </c>
      <c r="AW241" s="20" t="e">
        <f t="shared" si="326"/>
        <v>#DIV/0!</v>
      </c>
      <c r="AX241" s="20" t="e">
        <f t="shared" si="327"/>
        <v>#DIV/0!</v>
      </c>
      <c r="AY241" s="20" t="e">
        <f t="shared" si="328"/>
        <v>#DIV/0!</v>
      </c>
      <c r="AZ241" s="4"/>
      <c r="BA241" s="4"/>
      <c r="BB241" s="4"/>
      <c r="BC241" s="4"/>
      <c r="BD241" s="4"/>
      <c r="BE241" s="4"/>
      <c r="BF241" s="4"/>
      <c r="BG241" s="4"/>
      <c r="BH241" s="4"/>
      <c r="BI241" s="4"/>
      <c r="BJ241" s="5" t="e">
        <f t="shared" si="329"/>
        <v>#DIV/0!</v>
      </c>
      <c r="BK241" s="6"/>
    </row>
    <row r="242" spans="1:63">
      <c r="A242">
        <v>87</v>
      </c>
      <c r="B242" s="4" t="e">
        <f t="shared" ref="B242:C242" si="410">B115-$AE115</f>
        <v>#DIV/0!</v>
      </c>
      <c r="C242" s="4" t="e">
        <f t="shared" si="410"/>
        <v>#DIV/0!</v>
      </c>
      <c r="D242" s="4" t="e">
        <f t="shared" ref="D242:G242" si="411">D115-$AE115</f>
        <v>#DIV/0!</v>
      </c>
      <c r="E242" s="4" t="e">
        <f t="shared" si="411"/>
        <v>#DIV/0!</v>
      </c>
      <c r="F242" s="4" t="e">
        <f t="shared" si="411"/>
        <v>#DIV/0!</v>
      </c>
      <c r="G242" s="4" t="e">
        <f t="shared" si="411"/>
        <v>#DIV/0!</v>
      </c>
      <c r="H242" s="20" t="e">
        <f t="shared" si="306"/>
        <v>#DIV/0!</v>
      </c>
      <c r="I242" s="19" t="e">
        <f t="shared" si="307"/>
        <v>#DIV/0!</v>
      </c>
      <c r="J242" s="20" t="e">
        <f t="shared" si="308"/>
        <v>#DIV/0!</v>
      </c>
      <c r="K242" s="20" t="e">
        <f t="shared" si="309"/>
        <v>#DIV/0!</v>
      </c>
      <c r="L242" s="20" t="e">
        <f t="shared" si="310"/>
        <v>#DIV/0!</v>
      </c>
      <c r="M242" s="20" t="e">
        <f t="shared" si="311"/>
        <v>#DIV/0!</v>
      </c>
      <c r="N242" s="20" t="e">
        <f t="shared" si="312"/>
        <v>#DIV/0!</v>
      </c>
      <c r="O242" s="20" t="e">
        <f t="shared" si="312"/>
        <v>#DIV/0!</v>
      </c>
      <c r="P242" s="20" t="e">
        <f t="shared" si="313"/>
        <v>#DIV/0!</v>
      </c>
      <c r="Q242" s="20" t="e">
        <f t="shared" si="313"/>
        <v>#DIV/0!</v>
      </c>
      <c r="R242" s="20" t="e">
        <f t="shared" si="314"/>
        <v>#DIV/0!</v>
      </c>
      <c r="S242" s="20" t="e">
        <f t="shared" si="301"/>
        <v>#DIV/0!</v>
      </c>
      <c r="T242" s="20" t="e">
        <f t="shared" si="315"/>
        <v>#DIV/0!</v>
      </c>
      <c r="U242" s="4"/>
      <c r="V242" s="4"/>
      <c r="W242" s="4"/>
      <c r="X242" s="4"/>
      <c r="Y242" s="4"/>
      <c r="Z242" s="4"/>
      <c r="AA242" s="4"/>
      <c r="AB242" s="4"/>
      <c r="AC242" s="4"/>
      <c r="AD242" s="4"/>
      <c r="AE242" s="5" t="e">
        <f t="shared" si="316"/>
        <v>#DIV/0!</v>
      </c>
      <c r="AF242" s="6"/>
      <c r="AG242" s="4" t="e">
        <f t="shared" ref="AG242:AL242" si="412">AG115-$BJ115</f>
        <v>#DIV/0!</v>
      </c>
      <c r="AH242" s="4" t="e">
        <f t="shared" si="412"/>
        <v>#DIV/0!</v>
      </c>
      <c r="AI242" s="4" t="e">
        <f t="shared" si="412"/>
        <v>#DIV/0!</v>
      </c>
      <c r="AJ242" s="4" t="e">
        <f t="shared" si="412"/>
        <v>#DIV/0!</v>
      </c>
      <c r="AK242" s="4" t="e">
        <f t="shared" si="412"/>
        <v>#DIV/0!</v>
      </c>
      <c r="AL242" s="4" t="e">
        <f t="shared" si="412"/>
        <v>#DIV/0!</v>
      </c>
      <c r="AM242" s="20" t="e">
        <f t="shared" si="318"/>
        <v>#DIV/0!</v>
      </c>
      <c r="AN242" s="4" t="e">
        <f t="shared" si="319"/>
        <v>#DIV/0!</v>
      </c>
      <c r="AO242" s="20" t="e">
        <f t="shared" si="320"/>
        <v>#DIV/0!</v>
      </c>
      <c r="AP242" s="20" t="e">
        <f t="shared" si="321"/>
        <v>#DIV/0!</v>
      </c>
      <c r="AQ242" s="20" t="e">
        <f t="shared" si="322"/>
        <v>#DIV/0!</v>
      </c>
      <c r="AR242" s="20" t="e">
        <f t="shared" si="323"/>
        <v>#DIV/0!</v>
      </c>
      <c r="AS242" s="20" t="e">
        <f t="shared" si="324"/>
        <v>#DIV/0!</v>
      </c>
      <c r="AT242" s="20" t="e">
        <f t="shared" si="324"/>
        <v>#DIV/0!</v>
      </c>
      <c r="AU242" s="20" t="e">
        <f t="shared" si="324"/>
        <v>#DIV/0!</v>
      </c>
      <c r="AV242" s="20" t="e">
        <f t="shared" ref="AV242" si="413">AV115-$BJ115</f>
        <v>#DIV/0!</v>
      </c>
      <c r="AW242" s="20" t="e">
        <f t="shared" si="326"/>
        <v>#DIV/0!</v>
      </c>
      <c r="AX242" s="20" t="e">
        <f t="shared" si="327"/>
        <v>#DIV/0!</v>
      </c>
      <c r="AY242" s="20" t="e">
        <f t="shared" si="328"/>
        <v>#DIV/0!</v>
      </c>
      <c r="AZ242" s="4"/>
      <c r="BA242" s="4"/>
      <c r="BB242" s="4"/>
      <c r="BC242" s="4"/>
      <c r="BD242" s="4"/>
      <c r="BE242" s="4"/>
      <c r="BF242" s="4"/>
      <c r="BG242" s="4"/>
      <c r="BH242" s="4"/>
      <c r="BI242" s="4"/>
      <c r="BJ242" s="5" t="e">
        <f t="shared" si="329"/>
        <v>#DIV/0!</v>
      </c>
      <c r="BK242" s="6"/>
    </row>
    <row r="243" spans="1:63">
      <c r="A243">
        <v>88</v>
      </c>
      <c r="B243" s="4" t="e">
        <f t="shared" ref="B243:C243" si="414">B116-$AE116</f>
        <v>#DIV/0!</v>
      </c>
      <c r="C243" s="4" t="e">
        <f t="shared" si="414"/>
        <v>#DIV/0!</v>
      </c>
      <c r="D243" s="4" t="e">
        <f t="shared" ref="D243:G243" si="415">D116-$AE116</f>
        <v>#DIV/0!</v>
      </c>
      <c r="E243" s="4" t="e">
        <f t="shared" si="415"/>
        <v>#DIV/0!</v>
      </c>
      <c r="F243" s="4" t="e">
        <f t="shared" si="415"/>
        <v>#DIV/0!</v>
      </c>
      <c r="G243" s="4" t="e">
        <f t="shared" si="415"/>
        <v>#DIV/0!</v>
      </c>
      <c r="H243" s="20" t="e">
        <f t="shared" si="306"/>
        <v>#DIV/0!</v>
      </c>
      <c r="I243" s="19" t="e">
        <f t="shared" si="307"/>
        <v>#DIV/0!</v>
      </c>
      <c r="J243" s="20" t="e">
        <f t="shared" si="308"/>
        <v>#DIV/0!</v>
      </c>
      <c r="K243" s="20" t="e">
        <f t="shared" si="309"/>
        <v>#DIV/0!</v>
      </c>
      <c r="L243" s="20" t="e">
        <f t="shared" si="310"/>
        <v>#DIV/0!</v>
      </c>
      <c r="M243" s="20" t="e">
        <f t="shared" si="311"/>
        <v>#DIV/0!</v>
      </c>
      <c r="N243" s="20" t="e">
        <f t="shared" si="312"/>
        <v>#DIV/0!</v>
      </c>
      <c r="O243" s="20" t="e">
        <f t="shared" si="312"/>
        <v>#DIV/0!</v>
      </c>
      <c r="P243" s="20" t="e">
        <f t="shared" si="313"/>
        <v>#DIV/0!</v>
      </c>
      <c r="Q243" s="20" t="e">
        <f t="shared" si="313"/>
        <v>#DIV/0!</v>
      </c>
      <c r="R243" s="20" t="e">
        <f t="shared" si="314"/>
        <v>#DIV/0!</v>
      </c>
      <c r="S243" s="20" t="e">
        <f t="shared" si="301"/>
        <v>#DIV/0!</v>
      </c>
      <c r="T243" s="20" t="e">
        <f t="shared" si="315"/>
        <v>#DIV/0!</v>
      </c>
      <c r="U243" s="4"/>
      <c r="V243" s="4"/>
      <c r="W243" s="4"/>
      <c r="X243" s="4"/>
      <c r="Y243" s="4"/>
      <c r="Z243" s="4"/>
      <c r="AA243" s="4"/>
      <c r="AB243" s="4"/>
      <c r="AC243" s="4"/>
      <c r="AD243" s="4"/>
      <c r="AE243" s="5" t="e">
        <f t="shared" si="316"/>
        <v>#DIV/0!</v>
      </c>
      <c r="AF243" s="6"/>
      <c r="AG243" s="4" t="e">
        <f t="shared" ref="AG243:AL243" si="416">AG116-$BJ116</f>
        <v>#DIV/0!</v>
      </c>
      <c r="AH243" s="4" t="e">
        <f t="shared" si="416"/>
        <v>#DIV/0!</v>
      </c>
      <c r="AI243" s="4" t="e">
        <f t="shared" si="416"/>
        <v>#DIV/0!</v>
      </c>
      <c r="AJ243" s="4" t="e">
        <f t="shared" si="416"/>
        <v>#DIV/0!</v>
      </c>
      <c r="AK243" s="4" t="e">
        <f t="shared" si="416"/>
        <v>#DIV/0!</v>
      </c>
      <c r="AL243" s="4" t="e">
        <f t="shared" si="416"/>
        <v>#DIV/0!</v>
      </c>
      <c r="AM243" s="20" t="e">
        <f t="shared" si="318"/>
        <v>#DIV/0!</v>
      </c>
      <c r="AN243" s="4" t="e">
        <f t="shared" si="319"/>
        <v>#DIV/0!</v>
      </c>
      <c r="AO243" s="20" t="e">
        <f t="shared" si="320"/>
        <v>#DIV/0!</v>
      </c>
      <c r="AP243" s="20" t="e">
        <f t="shared" si="321"/>
        <v>#DIV/0!</v>
      </c>
      <c r="AQ243" s="20" t="e">
        <f t="shared" si="322"/>
        <v>#DIV/0!</v>
      </c>
      <c r="AR243" s="20" t="e">
        <f t="shared" si="323"/>
        <v>#DIV/0!</v>
      </c>
      <c r="AS243" s="20" t="e">
        <f t="shared" si="324"/>
        <v>#DIV/0!</v>
      </c>
      <c r="AT243" s="20" t="e">
        <f t="shared" si="324"/>
        <v>#DIV/0!</v>
      </c>
      <c r="AU243" s="20" t="e">
        <f t="shared" si="324"/>
        <v>#DIV/0!</v>
      </c>
      <c r="AV243" s="20" t="e">
        <f t="shared" ref="AV243" si="417">AV116-$BJ116</f>
        <v>#DIV/0!</v>
      </c>
      <c r="AW243" s="20" t="e">
        <f t="shared" si="326"/>
        <v>#DIV/0!</v>
      </c>
      <c r="AX243" s="20" t="e">
        <f t="shared" si="327"/>
        <v>#DIV/0!</v>
      </c>
      <c r="AY243" s="20" t="e">
        <f t="shared" si="328"/>
        <v>#DIV/0!</v>
      </c>
      <c r="AZ243" s="4"/>
      <c r="BA243" s="4"/>
      <c r="BB243" s="4"/>
      <c r="BC243" s="4"/>
      <c r="BD243" s="4"/>
      <c r="BE243" s="4"/>
      <c r="BF243" s="4"/>
      <c r="BG243" s="4"/>
      <c r="BH243" s="4"/>
      <c r="BI243" s="4"/>
      <c r="BJ243" s="5" t="e">
        <f t="shared" si="329"/>
        <v>#DIV/0!</v>
      </c>
      <c r="BK243" s="6"/>
    </row>
    <row r="244" spans="1:63">
      <c r="A244">
        <v>89</v>
      </c>
      <c r="B244" s="4" t="e">
        <f t="shared" ref="B244:C244" si="418">B117-$AE117</f>
        <v>#DIV/0!</v>
      </c>
      <c r="C244" s="4" t="e">
        <f t="shared" si="418"/>
        <v>#DIV/0!</v>
      </c>
      <c r="D244" s="4" t="e">
        <f t="shared" ref="D244:G244" si="419">D117-$AE117</f>
        <v>#DIV/0!</v>
      </c>
      <c r="E244" s="4" t="e">
        <f t="shared" si="419"/>
        <v>#DIV/0!</v>
      </c>
      <c r="F244" s="4" t="e">
        <f t="shared" si="419"/>
        <v>#DIV/0!</v>
      </c>
      <c r="G244" s="4" t="e">
        <f t="shared" si="419"/>
        <v>#DIV/0!</v>
      </c>
      <c r="H244" s="20" t="e">
        <f t="shared" si="306"/>
        <v>#DIV/0!</v>
      </c>
      <c r="I244" s="19" t="e">
        <f t="shared" si="307"/>
        <v>#DIV/0!</v>
      </c>
      <c r="J244" s="20" t="e">
        <f t="shared" si="308"/>
        <v>#DIV/0!</v>
      </c>
      <c r="K244" s="20" t="e">
        <f t="shared" si="309"/>
        <v>#DIV/0!</v>
      </c>
      <c r="L244" s="20" t="e">
        <f t="shared" si="310"/>
        <v>#DIV/0!</v>
      </c>
      <c r="M244" s="20" t="e">
        <f t="shared" si="311"/>
        <v>#DIV/0!</v>
      </c>
      <c r="N244" s="20" t="e">
        <f t="shared" si="312"/>
        <v>#DIV/0!</v>
      </c>
      <c r="O244" s="20" t="e">
        <f t="shared" si="312"/>
        <v>#DIV/0!</v>
      </c>
      <c r="P244" s="20" t="e">
        <f t="shared" si="313"/>
        <v>#DIV/0!</v>
      </c>
      <c r="Q244" s="20" t="e">
        <f t="shared" si="313"/>
        <v>#DIV/0!</v>
      </c>
      <c r="R244" s="20" t="e">
        <f t="shared" si="314"/>
        <v>#DIV/0!</v>
      </c>
      <c r="S244" s="20" t="e">
        <f t="shared" si="301"/>
        <v>#DIV/0!</v>
      </c>
      <c r="T244" s="20" t="e">
        <f t="shared" si="315"/>
        <v>#DIV/0!</v>
      </c>
      <c r="U244" s="4"/>
      <c r="V244" s="4"/>
      <c r="W244" s="4"/>
      <c r="X244" s="4"/>
      <c r="Y244" s="4"/>
      <c r="Z244" s="4"/>
      <c r="AA244" s="4"/>
      <c r="AB244" s="4"/>
      <c r="AC244" s="4"/>
      <c r="AD244" s="4"/>
      <c r="AE244" s="5" t="e">
        <f t="shared" si="316"/>
        <v>#DIV/0!</v>
      </c>
      <c r="AF244" s="6"/>
      <c r="AG244" s="4" t="e">
        <f t="shared" ref="AG244:AL244" si="420">AG117-$BJ117</f>
        <v>#DIV/0!</v>
      </c>
      <c r="AH244" s="4" t="e">
        <f t="shared" si="420"/>
        <v>#DIV/0!</v>
      </c>
      <c r="AI244" s="4" t="e">
        <f t="shared" si="420"/>
        <v>#DIV/0!</v>
      </c>
      <c r="AJ244" s="4" t="e">
        <f t="shared" si="420"/>
        <v>#DIV/0!</v>
      </c>
      <c r="AK244" s="4" t="e">
        <f t="shared" si="420"/>
        <v>#DIV/0!</v>
      </c>
      <c r="AL244" s="4" t="e">
        <f t="shared" si="420"/>
        <v>#DIV/0!</v>
      </c>
      <c r="AM244" s="20" t="e">
        <f t="shared" si="318"/>
        <v>#DIV/0!</v>
      </c>
      <c r="AN244" s="4" t="e">
        <f t="shared" si="319"/>
        <v>#DIV/0!</v>
      </c>
      <c r="AO244" s="20" t="e">
        <f t="shared" si="320"/>
        <v>#DIV/0!</v>
      </c>
      <c r="AP244" s="20" t="e">
        <f t="shared" si="321"/>
        <v>#DIV/0!</v>
      </c>
      <c r="AQ244" s="20" t="e">
        <f t="shared" si="322"/>
        <v>#DIV/0!</v>
      </c>
      <c r="AR244" s="20" t="e">
        <f t="shared" si="323"/>
        <v>#DIV/0!</v>
      </c>
      <c r="AS244" s="20" t="e">
        <f t="shared" si="324"/>
        <v>#DIV/0!</v>
      </c>
      <c r="AT244" s="20" t="e">
        <f t="shared" si="324"/>
        <v>#DIV/0!</v>
      </c>
      <c r="AU244" s="20" t="e">
        <f t="shared" si="324"/>
        <v>#DIV/0!</v>
      </c>
      <c r="AV244" s="20" t="e">
        <f t="shared" ref="AV244" si="421">AV117-$BJ117</f>
        <v>#DIV/0!</v>
      </c>
      <c r="AW244" s="20" t="e">
        <f t="shared" si="326"/>
        <v>#DIV/0!</v>
      </c>
      <c r="AX244" s="20" t="e">
        <f t="shared" si="327"/>
        <v>#DIV/0!</v>
      </c>
      <c r="AY244" s="20" t="e">
        <f t="shared" si="328"/>
        <v>#DIV/0!</v>
      </c>
      <c r="AZ244" s="4"/>
      <c r="BA244" s="4"/>
      <c r="BB244" s="4"/>
      <c r="BC244" s="4"/>
      <c r="BD244" s="4"/>
      <c r="BE244" s="4"/>
      <c r="BF244" s="4"/>
      <c r="BG244" s="4"/>
      <c r="BH244" s="4"/>
      <c r="BI244" s="4"/>
      <c r="BJ244" s="5" t="e">
        <f t="shared" si="329"/>
        <v>#DIV/0!</v>
      </c>
      <c r="BK244" s="6"/>
    </row>
    <row r="245" spans="1:63">
      <c r="A245">
        <v>90</v>
      </c>
      <c r="B245" s="4" t="e">
        <f t="shared" ref="B245:C245" si="422">B118-$AE118</f>
        <v>#DIV/0!</v>
      </c>
      <c r="C245" s="4" t="e">
        <f t="shared" si="422"/>
        <v>#DIV/0!</v>
      </c>
      <c r="D245" s="4" t="e">
        <f t="shared" ref="D245:G245" si="423">D118-$AE118</f>
        <v>#DIV/0!</v>
      </c>
      <c r="E245" s="4" t="e">
        <f t="shared" si="423"/>
        <v>#DIV/0!</v>
      </c>
      <c r="F245" s="4" t="e">
        <f t="shared" si="423"/>
        <v>#DIV/0!</v>
      </c>
      <c r="G245" s="4" t="e">
        <f t="shared" si="423"/>
        <v>#DIV/0!</v>
      </c>
      <c r="H245" s="20" t="e">
        <f t="shared" si="306"/>
        <v>#DIV/0!</v>
      </c>
      <c r="I245" s="19" t="e">
        <f t="shared" si="307"/>
        <v>#DIV/0!</v>
      </c>
      <c r="J245" s="20" t="e">
        <f t="shared" si="308"/>
        <v>#DIV/0!</v>
      </c>
      <c r="K245" s="20" t="e">
        <f t="shared" si="309"/>
        <v>#DIV/0!</v>
      </c>
      <c r="L245" s="20" t="e">
        <f t="shared" si="310"/>
        <v>#DIV/0!</v>
      </c>
      <c r="M245" s="20" t="e">
        <f t="shared" si="311"/>
        <v>#DIV/0!</v>
      </c>
      <c r="N245" s="20" t="e">
        <f t="shared" si="312"/>
        <v>#DIV/0!</v>
      </c>
      <c r="O245" s="20" t="e">
        <f t="shared" si="312"/>
        <v>#DIV/0!</v>
      </c>
      <c r="P245" s="20" t="e">
        <f t="shared" si="313"/>
        <v>#DIV/0!</v>
      </c>
      <c r="Q245" s="20" t="e">
        <f t="shared" si="313"/>
        <v>#DIV/0!</v>
      </c>
      <c r="R245" s="20" t="e">
        <f t="shared" si="314"/>
        <v>#DIV/0!</v>
      </c>
      <c r="S245" s="20" t="e">
        <f t="shared" si="301"/>
        <v>#DIV/0!</v>
      </c>
      <c r="T245" s="20" t="e">
        <f t="shared" si="315"/>
        <v>#DIV/0!</v>
      </c>
      <c r="U245" s="4"/>
      <c r="V245" s="4"/>
      <c r="W245" s="4"/>
      <c r="X245" s="4"/>
      <c r="Y245" s="4"/>
      <c r="Z245" s="4"/>
      <c r="AA245" s="4"/>
      <c r="AB245" s="4"/>
      <c r="AC245" s="4"/>
      <c r="AD245" s="4"/>
      <c r="AE245" s="5" t="e">
        <f t="shared" si="316"/>
        <v>#DIV/0!</v>
      </c>
      <c r="AF245" s="6"/>
      <c r="AG245" s="4" t="e">
        <f t="shared" ref="AG245:AL245" si="424">AG118-$BJ118</f>
        <v>#DIV/0!</v>
      </c>
      <c r="AH245" s="4" t="e">
        <f t="shared" si="424"/>
        <v>#DIV/0!</v>
      </c>
      <c r="AI245" s="4" t="e">
        <f t="shared" si="424"/>
        <v>#DIV/0!</v>
      </c>
      <c r="AJ245" s="4" t="e">
        <f t="shared" si="424"/>
        <v>#DIV/0!</v>
      </c>
      <c r="AK245" s="4" t="e">
        <f t="shared" si="424"/>
        <v>#DIV/0!</v>
      </c>
      <c r="AL245" s="4" t="e">
        <f t="shared" si="424"/>
        <v>#DIV/0!</v>
      </c>
      <c r="AM245" s="20" t="e">
        <f t="shared" si="318"/>
        <v>#DIV/0!</v>
      </c>
      <c r="AN245" s="4" t="e">
        <f t="shared" si="319"/>
        <v>#DIV/0!</v>
      </c>
      <c r="AO245" s="20" t="e">
        <f t="shared" si="320"/>
        <v>#DIV/0!</v>
      </c>
      <c r="AP245" s="20" t="e">
        <f t="shared" si="321"/>
        <v>#DIV/0!</v>
      </c>
      <c r="AQ245" s="20" t="e">
        <f t="shared" si="322"/>
        <v>#DIV/0!</v>
      </c>
      <c r="AR245" s="20" t="e">
        <f t="shared" si="323"/>
        <v>#DIV/0!</v>
      </c>
      <c r="AS245" s="20" t="e">
        <f t="shared" si="324"/>
        <v>#DIV/0!</v>
      </c>
      <c r="AT245" s="20" t="e">
        <f t="shared" si="324"/>
        <v>#DIV/0!</v>
      </c>
      <c r="AU245" s="20" t="e">
        <f t="shared" si="324"/>
        <v>#DIV/0!</v>
      </c>
      <c r="AV245" s="20" t="e">
        <f t="shared" ref="AV245" si="425">AV118-$BJ118</f>
        <v>#DIV/0!</v>
      </c>
      <c r="AW245" s="20" t="e">
        <f t="shared" si="326"/>
        <v>#DIV/0!</v>
      </c>
      <c r="AX245" s="20" t="e">
        <f t="shared" si="327"/>
        <v>#DIV/0!</v>
      </c>
      <c r="AY245" s="20" t="e">
        <f t="shared" si="328"/>
        <v>#DIV/0!</v>
      </c>
      <c r="AZ245" s="4"/>
      <c r="BA245" s="4"/>
      <c r="BB245" s="4"/>
      <c r="BC245" s="4"/>
      <c r="BD245" s="4"/>
      <c r="BE245" s="4"/>
      <c r="BF245" s="4"/>
      <c r="BG245" s="4"/>
      <c r="BH245" s="4"/>
      <c r="BI245" s="4"/>
      <c r="BJ245" s="5" t="e">
        <f t="shared" si="329"/>
        <v>#DIV/0!</v>
      </c>
      <c r="BK245" s="6"/>
    </row>
    <row r="246" spans="1:63">
      <c r="A246">
        <v>91</v>
      </c>
      <c r="B246" s="4" t="e">
        <f t="shared" ref="B246:C246" si="426">B119-$AE119</f>
        <v>#DIV/0!</v>
      </c>
      <c r="C246" s="4" t="e">
        <f t="shared" si="426"/>
        <v>#DIV/0!</v>
      </c>
      <c r="D246" s="4" t="e">
        <f t="shared" ref="D246:G246" si="427">D119-$AE119</f>
        <v>#DIV/0!</v>
      </c>
      <c r="E246" s="4" t="e">
        <f t="shared" si="427"/>
        <v>#DIV/0!</v>
      </c>
      <c r="F246" s="4" t="e">
        <f t="shared" si="427"/>
        <v>#DIV/0!</v>
      </c>
      <c r="G246" s="4" t="e">
        <f t="shared" si="427"/>
        <v>#DIV/0!</v>
      </c>
      <c r="H246" s="20" t="e">
        <f t="shared" si="306"/>
        <v>#DIV/0!</v>
      </c>
      <c r="I246" s="19" t="e">
        <f t="shared" si="307"/>
        <v>#DIV/0!</v>
      </c>
      <c r="J246" s="20" t="e">
        <f t="shared" si="308"/>
        <v>#DIV/0!</v>
      </c>
      <c r="K246" s="20" t="e">
        <f t="shared" si="309"/>
        <v>#DIV/0!</v>
      </c>
      <c r="L246" s="20" t="e">
        <f t="shared" si="310"/>
        <v>#DIV/0!</v>
      </c>
      <c r="M246" s="20" t="e">
        <f t="shared" si="311"/>
        <v>#DIV/0!</v>
      </c>
      <c r="N246" s="20" t="e">
        <f t="shared" si="312"/>
        <v>#DIV/0!</v>
      </c>
      <c r="O246" s="20" t="e">
        <f t="shared" si="312"/>
        <v>#DIV/0!</v>
      </c>
      <c r="P246" s="20" t="e">
        <f t="shared" si="313"/>
        <v>#DIV/0!</v>
      </c>
      <c r="Q246" s="20" t="e">
        <f t="shared" si="313"/>
        <v>#DIV/0!</v>
      </c>
      <c r="R246" s="20" t="e">
        <f t="shared" si="314"/>
        <v>#DIV/0!</v>
      </c>
      <c r="S246" s="20" t="e">
        <f t="shared" si="301"/>
        <v>#DIV/0!</v>
      </c>
      <c r="T246" s="20" t="e">
        <f t="shared" si="315"/>
        <v>#DIV/0!</v>
      </c>
      <c r="U246" s="4"/>
      <c r="V246" s="4"/>
      <c r="W246" s="4"/>
      <c r="X246" s="4"/>
      <c r="Y246" s="4"/>
      <c r="Z246" s="4"/>
      <c r="AA246" s="4"/>
      <c r="AB246" s="4"/>
      <c r="AC246" s="4"/>
      <c r="AD246" s="4"/>
      <c r="AE246" s="5" t="e">
        <f t="shared" si="316"/>
        <v>#DIV/0!</v>
      </c>
      <c r="AF246" s="6"/>
      <c r="AG246" s="4" t="e">
        <f t="shared" ref="AG246:AL246" si="428">AG119-$BJ119</f>
        <v>#DIV/0!</v>
      </c>
      <c r="AH246" s="4" t="e">
        <f t="shared" si="428"/>
        <v>#DIV/0!</v>
      </c>
      <c r="AI246" s="4" t="e">
        <f t="shared" si="428"/>
        <v>#DIV/0!</v>
      </c>
      <c r="AJ246" s="4" t="e">
        <f t="shared" si="428"/>
        <v>#DIV/0!</v>
      </c>
      <c r="AK246" s="4" t="e">
        <f t="shared" si="428"/>
        <v>#DIV/0!</v>
      </c>
      <c r="AL246" s="4" t="e">
        <f t="shared" si="428"/>
        <v>#DIV/0!</v>
      </c>
      <c r="AM246" s="20" t="e">
        <f t="shared" si="318"/>
        <v>#DIV/0!</v>
      </c>
      <c r="AN246" s="4" t="e">
        <f t="shared" si="319"/>
        <v>#DIV/0!</v>
      </c>
      <c r="AO246" s="20" t="e">
        <f t="shared" si="320"/>
        <v>#DIV/0!</v>
      </c>
      <c r="AP246" s="20" t="e">
        <f t="shared" si="321"/>
        <v>#DIV/0!</v>
      </c>
      <c r="AQ246" s="20" t="e">
        <f t="shared" si="322"/>
        <v>#DIV/0!</v>
      </c>
      <c r="AR246" s="20" t="e">
        <f t="shared" si="323"/>
        <v>#DIV/0!</v>
      </c>
      <c r="AS246" s="20" t="e">
        <f t="shared" si="324"/>
        <v>#DIV/0!</v>
      </c>
      <c r="AT246" s="20" t="e">
        <f t="shared" si="324"/>
        <v>#DIV/0!</v>
      </c>
      <c r="AU246" s="20" t="e">
        <f t="shared" si="324"/>
        <v>#DIV/0!</v>
      </c>
      <c r="AV246" s="20" t="e">
        <f t="shared" ref="AV246" si="429">AV119-$BJ119</f>
        <v>#DIV/0!</v>
      </c>
      <c r="AW246" s="20" t="e">
        <f t="shared" si="326"/>
        <v>#DIV/0!</v>
      </c>
      <c r="AX246" s="20" t="e">
        <f t="shared" si="327"/>
        <v>#DIV/0!</v>
      </c>
      <c r="AY246" s="20" t="e">
        <f t="shared" si="328"/>
        <v>#DIV/0!</v>
      </c>
      <c r="AZ246" s="4"/>
      <c r="BA246" s="4"/>
      <c r="BB246" s="4"/>
      <c r="BC246" s="4"/>
      <c r="BD246" s="4"/>
      <c r="BE246" s="4"/>
      <c r="BF246" s="4"/>
      <c r="BG246" s="4"/>
      <c r="BH246" s="4"/>
      <c r="BI246" s="4"/>
      <c r="BJ246" s="5" t="e">
        <f t="shared" si="329"/>
        <v>#DIV/0!</v>
      </c>
      <c r="BK246" s="6"/>
    </row>
    <row r="247" spans="1:63">
      <c r="A247">
        <v>92</v>
      </c>
      <c r="B247" s="4" t="e">
        <f t="shared" ref="B247:C247" si="430">B120-$AE120</f>
        <v>#DIV/0!</v>
      </c>
      <c r="C247" s="4" t="e">
        <f t="shared" si="430"/>
        <v>#DIV/0!</v>
      </c>
      <c r="D247" s="4" t="e">
        <f t="shared" ref="D247:G247" si="431">D120-$AE120</f>
        <v>#DIV/0!</v>
      </c>
      <c r="E247" s="4" t="e">
        <f t="shared" si="431"/>
        <v>#DIV/0!</v>
      </c>
      <c r="F247" s="4" t="e">
        <f t="shared" si="431"/>
        <v>#DIV/0!</v>
      </c>
      <c r="G247" s="4" t="e">
        <f t="shared" si="431"/>
        <v>#DIV/0!</v>
      </c>
      <c r="H247" s="20" t="e">
        <f t="shared" si="306"/>
        <v>#DIV/0!</v>
      </c>
      <c r="I247" s="19" t="e">
        <f t="shared" si="307"/>
        <v>#DIV/0!</v>
      </c>
      <c r="J247" s="20" t="e">
        <f t="shared" si="308"/>
        <v>#DIV/0!</v>
      </c>
      <c r="K247" s="20" t="e">
        <f t="shared" si="309"/>
        <v>#DIV/0!</v>
      </c>
      <c r="L247" s="20" t="e">
        <f t="shared" si="310"/>
        <v>#DIV/0!</v>
      </c>
      <c r="M247" s="20" t="e">
        <f t="shared" si="311"/>
        <v>#DIV/0!</v>
      </c>
      <c r="N247" s="20" t="e">
        <f t="shared" si="312"/>
        <v>#DIV/0!</v>
      </c>
      <c r="O247" s="20" t="e">
        <f t="shared" si="312"/>
        <v>#DIV/0!</v>
      </c>
      <c r="P247" s="20" t="e">
        <f t="shared" si="313"/>
        <v>#DIV/0!</v>
      </c>
      <c r="Q247" s="20" t="e">
        <f t="shared" si="313"/>
        <v>#DIV/0!</v>
      </c>
      <c r="R247" s="20" t="e">
        <f t="shared" si="314"/>
        <v>#DIV/0!</v>
      </c>
      <c r="S247" s="20" t="e">
        <f t="shared" si="301"/>
        <v>#DIV/0!</v>
      </c>
      <c r="T247" s="20" t="e">
        <f t="shared" si="315"/>
        <v>#DIV/0!</v>
      </c>
      <c r="U247" s="4"/>
      <c r="V247" s="4"/>
      <c r="W247" s="4"/>
      <c r="X247" s="4"/>
      <c r="Y247" s="4"/>
      <c r="Z247" s="4"/>
      <c r="AA247" s="4"/>
      <c r="AB247" s="4"/>
      <c r="AC247" s="4"/>
      <c r="AD247" s="4"/>
      <c r="AE247" s="5" t="e">
        <f t="shared" si="316"/>
        <v>#DIV/0!</v>
      </c>
      <c r="AF247" s="6"/>
      <c r="AG247" s="4" t="e">
        <f t="shared" ref="AG247:AL247" si="432">AG120-$BJ120</f>
        <v>#DIV/0!</v>
      </c>
      <c r="AH247" s="4" t="e">
        <f t="shared" si="432"/>
        <v>#DIV/0!</v>
      </c>
      <c r="AI247" s="4" t="e">
        <f t="shared" si="432"/>
        <v>#DIV/0!</v>
      </c>
      <c r="AJ247" s="4" t="e">
        <f t="shared" si="432"/>
        <v>#DIV/0!</v>
      </c>
      <c r="AK247" s="4" t="e">
        <f t="shared" si="432"/>
        <v>#DIV/0!</v>
      </c>
      <c r="AL247" s="4" t="e">
        <f t="shared" si="432"/>
        <v>#DIV/0!</v>
      </c>
      <c r="AM247" s="20" t="e">
        <f t="shared" si="318"/>
        <v>#DIV/0!</v>
      </c>
      <c r="AN247" s="4" t="e">
        <f t="shared" si="319"/>
        <v>#DIV/0!</v>
      </c>
      <c r="AO247" s="20" t="e">
        <f t="shared" si="320"/>
        <v>#DIV/0!</v>
      </c>
      <c r="AP247" s="20" t="e">
        <f t="shared" si="321"/>
        <v>#DIV/0!</v>
      </c>
      <c r="AQ247" s="20" t="e">
        <f t="shared" si="322"/>
        <v>#DIV/0!</v>
      </c>
      <c r="AR247" s="20" t="e">
        <f t="shared" si="323"/>
        <v>#DIV/0!</v>
      </c>
      <c r="AS247" s="20" t="e">
        <f t="shared" si="324"/>
        <v>#DIV/0!</v>
      </c>
      <c r="AT247" s="20" t="e">
        <f t="shared" si="324"/>
        <v>#DIV/0!</v>
      </c>
      <c r="AU247" s="20" t="e">
        <f t="shared" si="324"/>
        <v>#DIV/0!</v>
      </c>
      <c r="AV247" s="20" t="e">
        <f t="shared" ref="AV247" si="433">AV120-$BJ120</f>
        <v>#DIV/0!</v>
      </c>
      <c r="AW247" s="20" t="e">
        <f t="shared" si="326"/>
        <v>#DIV/0!</v>
      </c>
      <c r="AX247" s="20" t="e">
        <f t="shared" si="327"/>
        <v>#DIV/0!</v>
      </c>
      <c r="AY247" s="20" t="e">
        <f t="shared" si="328"/>
        <v>#DIV/0!</v>
      </c>
      <c r="AZ247" s="4"/>
      <c r="BA247" s="4"/>
      <c r="BB247" s="4"/>
      <c r="BC247" s="4"/>
      <c r="BD247" s="4"/>
      <c r="BE247" s="4"/>
      <c r="BF247" s="4"/>
      <c r="BG247" s="4"/>
      <c r="BH247" s="4"/>
      <c r="BI247" s="4"/>
      <c r="BJ247" s="5" t="e">
        <f t="shared" si="329"/>
        <v>#DIV/0!</v>
      </c>
      <c r="BK247" s="6"/>
    </row>
    <row r="248" spans="1:63">
      <c r="A248">
        <v>93</v>
      </c>
      <c r="B248" s="4" t="e">
        <f t="shared" ref="B248:C248" si="434">B121-$AE121</f>
        <v>#DIV/0!</v>
      </c>
      <c r="C248" s="4" t="e">
        <f t="shared" si="434"/>
        <v>#DIV/0!</v>
      </c>
      <c r="D248" s="4" t="e">
        <f t="shared" ref="D248:G248" si="435">D121-$AE121</f>
        <v>#DIV/0!</v>
      </c>
      <c r="E248" s="4" t="e">
        <f t="shared" si="435"/>
        <v>#DIV/0!</v>
      </c>
      <c r="F248" s="4" t="e">
        <f t="shared" si="435"/>
        <v>#DIV/0!</v>
      </c>
      <c r="G248" s="4" t="e">
        <f t="shared" si="435"/>
        <v>#DIV/0!</v>
      </c>
      <c r="H248" s="20" t="e">
        <f t="shared" si="306"/>
        <v>#DIV/0!</v>
      </c>
      <c r="I248" s="19" t="e">
        <f t="shared" si="307"/>
        <v>#DIV/0!</v>
      </c>
      <c r="J248" s="20" t="e">
        <f t="shared" si="308"/>
        <v>#DIV/0!</v>
      </c>
      <c r="K248" s="20" t="e">
        <f t="shared" si="309"/>
        <v>#DIV/0!</v>
      </c>
      <c r="L248" s="20" t="e">
        <f t="shared" si="310"/>
        <v>#DIV/0!</v>
      </c>
      <c r="M248" s="20" t="e">
        <f t="shared" si="311"/>
        <v>#DIV/0!</v>
      </c>
      <c r="N248" s="20" t="e">
        <f t="shared" si="312"/>
        <v>#DIV/0!</v>
      </c>
      <c r="O248" s="20" t="e">
        <f t="shared" si="312"/>
        <v>#DIV/0!</v>
      </c>
      <c r="P248" s="20" t="e">
        <f t="shared" si="313"/>
        <v>#DIV/0!</v>
      </c>
      <c r="Q248" s="20" t="e">
        <f t="shared" si="313"/>
        <v>#DIV/0!</v>
      </c>
      <c r="R248" s="20" t="e">
        <f t="shared" si="314"/>
        <v>#DIV/0!</v>
      </c>
      <c r="S248" s="20" t="e">
        <f t="shared" si="301"/>
        <v>#DIV/0!</v>
      </c>
      <c r="T248" s="20" t="e">
        <f t="shared" si="315"/>
        <v>#DIV/0!</v>
      </c>
      <c r="U248" s="4"/>
      <c r="V248" s="4"/>
      <c r="W248" s="4"/>
      <c r="X248" s="4"/>
      <c r="Y248" s="4"/>
      <c r="Z248" s="4"/>
      <c r="AA248" s="4"/>
      <c r="AB248" s="4"/>
      <c r="AC248" s="4"/>
      <c r="AD248" s="4"/>
      <c r="AE248" s="5" t="e">
        <f t="shared" si="316"/>
        <v>#DIV/0!</v>
      </c>
      <c r="AF248" s="6"/>
      <c r="AG248" s="4" t="e">
        <f t="shared" ref="AG248:AL248" si="436">AG121-$BJ121</f>
        <v>#DIV/0!</v>
      </c>
      <c r="AH248" s="4" t="e">
        <f t="shared" si="436"/>
        <v>#DIV/0!</v>
      </c>
      <c r="AI248" s="4" t="e">
        <f t="shared" si="436"/>
        <v>#DIV/0!</v>
      </c>
      <c r="AJ248" s="4" t="e">
        <f t="shared" si="436"/>
        <v>#DIV/0!</v>
      </c>
      <c r="AK248" s="4" t="e">
        <f t="shared" si="436"/>
        <v>#DIV/0!</v>
      </c>
      <c r="AL248" s="4" t="e">
        <f t="shared" si="436"/>
        <v>#DIV/0!</v>
      </c>
      <c r="AM248" s="20" t="e">
        <f t="shared" si="318"/>
        <v>#DIV/0!</v>
      </c>
      <c r="AN248" s="4" t="e">
        <f t="shared" si="319"/>
        <v>#DIV/0!</v>
      </c>
      <c r="AO248" s="20" t="e">
        <f t="shared" si="320"/>
        <v>#DIV/0!</v>
      </c>
      <c r="AP248" s="20" t="e">
        <f t="shared" si="321"/>
        <v>#DIV/0!</v>
      </c>
      <c r="AQ248" s="20" t="e">
        <f t="shared" si="322"/>
        <v>#DIV/0!</v>
      </c>
      <c r="AR248" s="20" t="e">
        <f t="shared" si="323"/>
        <v>#DIV/0!</v>
      </c>
      <c r="AS248" s="20" t="e">
        <f t="shared" si="324"/>
        <v>#DIV/0!</v>
      </c>
      <c r="AT248" s="20" t="e">
        <f t="shared" si="324"/>
        <v>#DIV/0!</v>
      </c>
      <c r="AU248" s="20" t="e">
        <f t="shared" si="324"/>
        <v>#DIV/0!</v>
      </c>
      <c r="AV248" s="20" t="e">
        <f t="shared" ref="AV248" si="437">AV121-$BJ121</f>
        <v>#DIV/0!</v>
      </c>
      <c r="AW248" s="20" t="e">
        <f t="shared" si="326"/>
        <v>#DIV/0!</v>
      </c>
      <c r="AX248" s="20" t="e">
        <f t="shared" si="327"/>
        <v>#DIV/0!</v>
      </c>
      <c r="AY248" s="20" t="e">
        <f t="shared" si="328"/>
        <v>#DIV/0!</v>
      </c>
      <c r="AZ248" s="4"/>
      <c r="BA248" s="4"/>
      <c r="BB248" s="4"/>
      <c r="BC248" s="4"/>
      <c r="BD248" s="4"/>
      <c r="BE248" s="4"/>
      <c r="BF248" s="4"/>
      <c r="BG248" s="4"/>
      <c r="BH248" s="4"/>
      <c r="BI248" s="4"/>
      <c r="BJ248" s="5" t="e">
        <f t="shared" si="329"/>
        <v>#DIV/0!</v>
      </c>
      <c r="BK248" s="6"/>
    </row>
    <row r="249" spans="1:63">
      <c r="A249">
        <v>94</v>
      </c>
      <c r="B249" s="4" t="e">
        <f t="shared" ref="B249:C249" si="438">B122-$AE122</f>
        <v>#DIV/0!</v>
      </c>
      <c r="C249" s="4" t="e">
        <f t="shared" si="438"/>
        <v>#DIV/0!</v>
      </c>
      <c r="D249" s="4" t="e">
        <f t="shared" ref="D249:G249" si="439">D122-$AE122</f>
        <v>#DIV/0!</v>
      </c>
      <c r="E249" s="4" t="e">
        <f t="shared" si="439"/>
        <v>#DIV/0!</v>
      </c>
      <c r="F249" s="4" t="e">
        <f t="shared" si="439"/>
        <v>#DIV/0!</v>
      </c>
      <c r="G249" s="4" t="e">
        <f t="shared" si="439"/>
        <v>#DIV/0!</v>
      </c>
      <c r="H249" s="20" t="e">
        <f t="shared" si="306"/>
        <v>#DIV/0!</v>
      </c>
      <c r="I249" s="19" t="e">
        <f t="shared" si="307"/>
        <v>#DIV/0!</v>
      </c>
      <c r="J249" s="20" t="e">
        <f t="shared" si="308"/>
        <v>#DIV/0!</v>
      </c>
      <c r="K249" s="20" t="e">
        <f t="shared" si="309"/>
        <v>#DIV/0!</v>
      </c>
      <c r="L249" s="20" t="e">
        <f t="shared" si="310"/>
        <v>#DIV/0!</v>
      </c>
      <c r="M249" s="20" t="e">
        <f t="shared" si="311"/>
        <v>#DIV/0!</v>
      </c>
      <c r="N249" s="20" t="e">
        <f t="shared" si="312"/>
        <v>#DIV/0!</v>
      </c>
      <c r="O249" s="20" t="e">
        <f t="shared" si="312"/>
        <v>#DIV/0!</v>
      </c>
      <c r="P249" s="20" t="e">
        <f t="shared" si="313"/>
        <v>#DIV/0!</v>
      </c>
      <c r="Q249" s="20" t="e">
        <f t="shared" si="313"/>
        <v>#DIV/0!</v>
      </c>
      <c r="R249" s="20" t="e">
        <f t="shared" si="314"/>
        <v>#DIV/0!</v>
      </c>
      <c r="S249" s="20" t="e">
        <f t="shared" si="301"/>
        <v>#DIV/0!</v>
      </c>
      <c r="T249" s="20" t="e">
        <f t="shared" si="315"/>
        <v>#DIV/0!</v>
      </c>
      <c r="U249" s="4"/>
      <c r="V249" s="4"/>
      <c r="W249" s="4"/>
      <c r="X249" s="4"/>
      <c r="Y249" s="4"/>
      <c r="Z249" s="4"/>
      <c r="AA249" s="4"/>
      <c r="AB249" s="4"/>
      <c r="AC249" s="4"/>
      <c r="AD249" s="4"/>
      <c r="AE249" s="5" t="e">
        <f t="shared" si="316"/>
        <v>#DIV/0!</v>
      </c>
      <c r="AF249" s="6"/>
      <c r="AG249" s="4" t="e">
        <f t="shared" ref="AG249:AL249" si="440">AG122-$BJ122</f>
        <v>#DIV/0!</v>
      </c>
      <c r="AH249" s="4" t="e">
        <f t="shared" si="440"/>
        <v>#DIV/0!</v>
      </c>
      <c r="AI249" s="4" t="e">
        <f t="shared" si="440"/>
        <v>#DIV/0!</v>
      </c>
      <c r="AJ249" s="4" t="e">
        <f t="shared" si="440"/>
        <v>#DIV/0!</v>
      </c>
      <c r="AK249" s="4" t="e">
        <f t="shared" si="440"/>
        <v>#DIV/0!</v>
      </c>
      <c r="AL249" s="4" t="e">
        <f t="shared" si="440"/>
        <v>#DIV/0!</v>
      </c>
      <c r="AM249" s="20" t="e">
        <f t="shared" si="318"/>
        <v>#DIV/0!</v>
      </c>
      <c r="AN249" s="4" t="e">
        <f t="shared" si="319"/>
        <v>#DIV/0!</v>
      </c>
      <c r="AO249" s="20" t="e">
        <f t="shared" si="320"/>
        <v>#DIV/0!</v>
      </c>
      <c r="AP249" s="20" t="e">
        <f t="shared" si="321"/>
        <v>#DIV/0!</v>
      </c>
      <c r="AQ249" s="20" t="e">
        <f t="shared" si="322"/>
        <v>#DIV/0!</v>
      </c>
      <c r="AR249" s="20" t="e">
        <f t="shared" si="323"/>
        <v>#DIV/0!</v>
      </c>
      <c r="AS249" s="20" t="e">
        <f t="shared" si="324"/>
        <v>#DIV/0!</v>
      </c>
      <c r="AT249" s="20" t="e">
        <f t="shared" si="324"/>
        <v>#DIV/0!</v>
      </c>
      <c r="AU249" s="20" t="e">
        <f t="shared" si="324"/>
        <v>#DIV/0!</v>
      </c>
      <c r="AV249" s="20" t="e">
        <f t="shared" ref="AV249" si="441">AV122-$BJ122</f>
        <v>#DIV/0!</v>
      </c>
      <c r="AW249" s="20" t="e">
        <f t="shared" si="326"/>
        <v>#DIV/0!</v>
      </c>
      <c r="AX249" s="20" t="e">
        <f t="shared" si="327"/>
        <v>#DIV/0!</v>
      </c>
      <c r="AY249" s="20" t="e">
        <f t="shared" si="328"/>
        <v>#DIV/0!</v>
      </c>
      <c r="AZ249" s="4"/>
      <c r="BA249" s="4"/>
      <c r="BB249" s="4"/>
      <c r="BC249" s="4"/>
      <c r="BD249" s="4"/>
      <c r="BE249" s="4"/>
      <c r="BF249" s="4"/>
      <c r="BG249" s="4"/>
      <c r="BH249" s="4"/>
      <c r="BI249" s="4"/>
      <c r="BJ249" s="5" t="e">
        <f t="shared" si="329"/>
        <v>#DIV/0!</v>
      </c>
      <c r="BK249" s="6"/>
    </row>
    <row r="250" spans="1:63">
      <c r="A250">
        <v>95</v>
      </c>
      <c r="B250" s="4" t="e">
        <f t="shared" ref="B250:C250" si="442">B123-$AE123</f>
        <v>#DIV/0!</v>
      </c>
      <c r="C250" s="4" t="e">
        <f t="shared" si="442"/>
        <v>#DIV/0!</v>
      </c>
      <c r="D250" s="4" t="e">
        <f t="shared" ref="D250:G250" si="443">D123-$AE123</f>
        <v>#DIV/0!</v>
      </c>
      <c r="E250" s="4" t="e">
        <f t="shared" si="443"/>
        <v>#DIV/0!</v>
      </c>
      <c r="F250" s="4" t="e">
        <f t="shared" si="443"/>
        <v>#DIV/0!</v>
      </c>
      <c r="G250" s="4" t="e">
        <f t="shared" si="443"/>
        <v>#DIV/0!</v>
      </c>
      <c r="H250" s="20" t="e">
        <f t="shared" si="306"/>
        <v>#DIV/0!</v>
      </c>
      <c r="I250" s="19" t="e">
        <f t="shared" si="307"/>
        <v>#DIV/0!</v>
      </c>
      <c r="J250" s="20" t="e">
        <f t="shared" si="308"/>
        <v>#DIV/0!</v>
      </c>
      <c r="K250" s="20" t="e">
        <f t="shared" si="309"/>
        <v>#DIV/0!</v>
      </c>
      <c r="L250" s="20" t="e">
        <f t="shared" si="310"/>
        <v>#DIV/0!</v>
      </c>
      <c r="M250" s="20" t="e">
        <f t="shared" si="311"/>
        <v>#DIV/0!</v>
      </c>
      <c r="N250" s="20" t="e">
        <f t="shared" si="312"/>
        <v>#DIV/0!</v>
      </c>
      <c r="O250" s="20" t="e">
        <f t="shared" si="312"/>
        <v>#DIV/0!</v>
      </c>
      <c r="P250" s="20" t="e">
        <f t="shared" si="313"/>
        <v>#DIV/0!</v>
      </c>
      <c r="Q250" s="20" t="e">
        <f t="shared" si="313"/>
        <v>#DIV/0!</v>
      </c>
      <c r="R250" s="20" t="e">
        <f t="shared" si="314"/>
        <v>#DIV/0!</v>
      </c>
      <c r="S250" s="20" t="e">
        <f t="shared" si="301"/>
        <v>#DIV/0!</v>
      </c>
      <c r="T250" s="20" t="e">
        <f t="shared" si="315"/>
        <v>#DIV/0!</v>
      </c>
      <c r="U250" s="4"/>
      <c r="V250" s="4"/>
      <c r="W250" s="4"/>
      <c r="X250" s="4"/>
      <c r="Y250" s="4"/>
      <c r="Z250" s="4"/>
      <c r="AA250" s="4"/>
      <c r="AB250" s="4"/>
      <c r="AC250" s="4"/>
      <c r="AD250" s="4"/>
      <c r="AE250" s="5" t="e">
        <f t="shared" si="316"/>
        <v>#DIV/0!</v>
      </c>
      <c r="AF250" s="6"/>
      <c r="AG250" s="4" t="e">
        <f t="shared" ref="AG250:AL250" si="444">AG123-$BJ123</f>
        <v>#DIV/0!</v>
      </c>
      <c r="AH250" s="4" t="e">
        <f t="shared" si="444"/>
        <v>#DIV/0!</v>
      </c>
      <c r="AI250" s="4" t="e">
        <f t="shared" si="444"/>
        <v>#DIV/0!</v>
      </c>
      <c r="AJ250" s="4" t="e">
        <f t="shared" si="444"/>
        <v>#DIV/0!</v>
      </c>
      <c r="AK250" s="4" t="e">
        <f t="shared" si="444"/>
        <v>#DIV/0!</v>
      </c>
      <c r="AL250" s="4" t="e">
        <f t="shared" si="444"/>
        <v>#DIV/0!</v>
      </c>
      <c r="AM250" s="20" t="e">
        <f t="shared" si="318"/>
        <v>#DIV/0!</v>
      </c>
      <c r="AN250" s="4" t="e">
        <f t="shared" si="319"/>
        <v>#DIV/0!</v>
      </c>
      <c r="AO250" s="20" t="e">
        <f t="shared" si="320"/>
        <v>#DIV/0!</v>
      </c>
      <c r="AP250" s="20" t="e">
        <f t="shared" si="321"/>
        <v>#DIV/0!</v>
      </c>
      <c r="AQ250" s="20" t="e">
        <f t="shared" si="322"/>
        <v>#DIV/0!</v>
      </c>
      <c r="AR250" s="20" t="e">
        <f t="shared" si="323"/>
        <v>#DIV/0!</v>
      </c>
      <c r="AS250" s="20" t="e">
        <f t="shared" si="324"/>
        <v>#DIV/0!</v>
      </c>
      <c r="AT250" s="20" t="e">
        <f t="shared" si="324"/>
        <v>#DIV/0!</v>
      </c>
      <c r="AU250" s="20" t="e">
        <f t="shared" si="324"/>
        <v>#DIV/0!</v>
      </c>
      <c r="AV250" s="20" t="e">
        <f t="shared" ref="AV250" si="445">AV123-$BJ123</f>
        <v>#DIV/0!</v>
      </c>
      <c r="AW250" s="20" t="e">
        <f t="shared" si="326"/>
        <v>#DIV/0!</v>
      </c>
      <c r="AX250" s="20" t="e">
        <f t="shared" si="327"/>
        <v>#DIV/0!</v>
      </c>
      <c r="AY250" s="20" t="e">
        <f t="shared" si="328"/>
        <v>#DIV/0!</v>
      </c>
      <c r="AZ250" s="4"/>
      <c r="BA250" s="4"/>
      <c r="BB250" s="4"/>
      <c r="BC250" s="4"/>
      <c r="BD250" s="4"/>
      <c r="BE250" s="4"/>
      <c r="BF250" s="4"/>
      <c r="BG250" s="4"/>
      <c r="BH250" s="4"/>
      <c r="BI250" s="4"/>
      <c r="BJ250" s="5" t="e">
        <f t="shared" si="329"/>
        <v>#DIV/0!</v>
      </c>
      <c r="BK250" s="6"/>
    </row>
    <row r="251" spans="1:63">
      <c r="A251">
        <v>96</v>
      </c>
      <c r="B251" s="4" t="e">
        <f t="shared" ref="B251:C251" si="446">B124-$AE124</f>
        <v>#DIV/0!</v>
      </c>
      <c r="C251" s="4" t="e">
        <f t="shared" si="446"/>
        <v>#DIV/0!</v>
      </c>
      <c r="D251" s="4" t="e">
        <f t="shared" ref="D251:G251" si="447">D124-$AE124</f>
        <v>#DIV/0!</v>
      </c>
      <c r="E251" s="4" t="e">
        <f t="shared" si="447"/>
        <v>#DIV/0!</v>
      </c>
      <c r="F251" s="4" t="e">
        <f t="shared" si="447"/>
        <v>#DIV/0!</v>
      </c>
      <c r="G251" s="4" t="e">
        <f t="shared" si="447"/>
        <v>#DIV/0!</v>
      </c>
      <c r="H251" s="20" t="e">
        <f t="shared" si="306"/>
        <v>#DIV/0!</v>
      </c>
      <c r="I251" s="19" t="e">
        <f t="shared" si="307"/>
        <v>#DIV/0!</v>
      </c>
      <c r="J251" s="20" t="e">
        <f t="shared" si="308"/>
        <v>#DIV/0!</v>
      </c>
      <c r="K251" s="20" t="e">
        <f t="shared" si="309"/>
        <v>#DIV/0!</v>
      </c>
      <c r="L251" s="20" t="e">
        <f t="shared" si="310"/>
        <v>#DIV/0!</v>
      </c>
      <c r="M251" s="20" t="e">
        <f t="shared" si="311"/>
        <v>#DIV/0!</v>
      </c>
      <c r="N251" s="20" t="e">
        <f t="shared" si="312"/>
        <v>#DIV/0!</v>
      </c>
      <c r="O251" s="20" t="e">
        <f t="shared" si="312"/>
        <v>#DIV/0!</v>
      </c>
      <c r="P251" s="20" t="e">
        <f t="shared" si="313"/>
        <v>#DIV/0!</v>
      </c>
      <c r="Q251" s="20" t="e">
        <f t="shared" si="313"/>
        <v>#DIV/0!</v>
      </c>
      <c r="R251" s="20" t="e">
        <f t="shared" si="314"/>
        <v>#DIV/0!</v>
      </c>
      <c r="S251" s="20" t="e">
        <f t="shared" si="301"/>
        <v>#DIV/0!</v>
      </c>
      <c r="T251" s="20" t="e">
        <f t="shared" si="315"/>
        <v>#DIV/0!</v>
      </c>
      <c r="U251" s="4"/>
      <c r="V251" s="4"/>
      <c r="W251" s="4"/>
      <c r="X251" s="4"/>
      <c r="Y251" s="4"/>
      <c r="Z251" s="4"/>
      <c r="AA251" s="4"/>
      <c r="AB251" s="4"/>
      <c r="AC251" s="4"/>
      <c r="AD251" s="4"/>
      <c r="AE251" s="5" t="e">
        <f t="shared" si="316"/>
        <v>#DIV/0!</v>
      </c>
      <c r="AF251" s="6"/>
      <c r="AG251" s="4" t="e">
        <f t="shared" ref="AG251:AL251" si="448">AG124-$BJ124</f>
        <v>#DIV/0!</v>
      </c>
      <c r="AH251" s="4" t="e">
        <f t="shared" si="448"/>
        <v>#DIV/0!</v>
      </c>
      <c r="AI251" s="4" t="e">
        <f t="shared" si="448"/>
        <v>#DIV/0!</v>
      </c>
      <c r="AJ251" s="4" t="e">
        <f t="shared" si="448"/>
        <v>#DIV/0!</v>
      </c>
      <c r="AK251" s="4" t="e">
        <f t="shared" si="448"/>
        <v>#DIV/0!</v>
      </c>
      <c r="AL251" s="4" t="e">
        <f t="shared" si="448"/>
        <v>#DIV/0!</v>
      </c>
      <c r="AM251" s="20" t="e">
        <f t="shared" si="318"/>
        <v>#DIV/0!</v>
      </c>
      <c r="AN251" s="4" t="e">
        <f t="shared" si="319"/>
        <v>#DIV/0!</v>
      </c>
      <c r="AO251" s="20" t="e">
        <f t="shared" si="320"/>
        <v>#DIV/0!</v>
      </c>
      <c r="AP251" s="20" t="e">
        <f t="shared" si="321"/>
        <v>#DIV/0!</v>
      </c>
      <c r="AQ251" s="20" t="e">
        <f t="shared" si="322"/>
        <v>#DIV/0!</v>
      </c>
      <c r="AR251" s="20" t="e">
        <f t="shared" si="323"/>
        <v>#DIV/0!</v>
      </c>
      <c r="AS251" s="20" t="e">
        <f t="shared" si="324"/>
        <v>#DIV/0!</v>
      </c>
      <c r="AT251" s="20" t="e">
        <f t="shared" si="324"/>
        <v>#DIV/0!</v>
      </c>
      <c r="AU251" s="20" t="e">
        <f t="shared" si="324"/>
        <v>#DIV/0!</v>
      </c>
      <c r="AV251" s="20" t="e">
        <f t="shared" ref="AV251" si="449">AV124-$BJ124</f>
        <v>#DIV/0!</v>
      </c>
      <c r="AW251" s="20" t="e">
        <f t="shared" si="326"/>
        <v>#DIV/0!</v>
      </c>
      <c r="AX251" s="20" t="e">
        <f t="shared" si="327"/>
        <v>#DIV/0!</v>
      </c>
      <c r="AY251" s="20" t="e">
        <f t="shared" si="328"/>
        <v>#DIV/0!</v>
      </c>
      <c r="AZ251" s="4"/>
      <c r="BA251" s="4"/>
      <c r="BB251" s="4"/>
      <c r="BC251" s="4"/>
      <c r="BD251" s="4"/>
      <c r="BE251" s="4"/>
      <c r="BF251" s="4"/>
      <c r="BG251" s="4"/>
      <c r="BH251" s="4"/>
      <c r="BI251" s="4"/>
      <c r="BJ251" s="5" t="e">
        <f t="shared" si="329"/>
        <v>#DIV/0!</v>
      </c>
      <c r="BK251" s="6"/>
    </row>
    <row r="252" spans="1:63">
      <c r="A252">
        <v>97</v>
      </c>
      <c r="B252" s="4" t="e">
        <f t="shared" ref="B252:C252" si="450">B125-$AE125</f>
        <v>#DIV/0!</v>
      </c>
      <c r="C252" s="4" t="e">
        <f t="shared" si="450"/>
        <v>#DIV/0!</v>
      </c>
      <c r="D252" s="4" t="e">
        <f t="shared" ref="D252:G252" si="451">D125-$AE125</f>
        <v>#DIV/0!</v>
      </c>
      <c r="E252" s="4" t="e">
        <f t="shared" si="451"/>
        <v>#DIV/0!</v>
      </c>
      <c r="F252" s="4" t="e">
        <f t="shared" si="451"/>
        <v>#DIV/0!</v>
      </c>
      <c r="G252" s="4" t="e">
        <f t="shared" si="451"/>
        <v>#DIV/0!</v>
      </c>
      <c r="H252" s="20" t="e">
        <f t="shared" si="306"/>
        <v>#DIV/0!</v>
      </c>
      <c r="I252" s="19" t="e">
        <f t="shared" si="307"/>
        <v>#DIV/0!</v>
      </c>
      <c r="J252" s="20" t="e">
        <f t="shared" si="308"/>
        <v>#DIV/0!</v>
      </c>
      <c r="K252" s="20" t="e">
        <f t="shared" si="309"/>
        <v>#DIV/0!</v>
      </c>
      <c r="L252" s="20" t="e">
        <f t="shared" si="310"/>
        <v>#DIV/0!</v>
      </c>
      <c r="M252" s="20" t="e">
        <f t="shared" si="311"/>
        <v>#DIV/0!</v>
      </c>
      <c r="N252" s="20" t="e">
        <f t="shared" si="312"/>
        <v>#DIV/0!</v>
      </c>
      <c r="O252" s="20" t="e">
        <f t="shared" si="312"/>
        <v>#DIV/0!</v>
      </c>
      <c r="P252" s="20" t="e">
        <f t="shared" si="313"/>
        <v>#DIV/0!</v>
      </c>
      <c r="Q252" s="20" t="e">
        <f t="shared" si="313"/>
        <v>#DIV/0!</v>
      </c>
      <c r="R252" s="20" t="e">
        <f t="shared" si="314"/>
        <v>#DIV/0!</v>
      </c>
      <c r="S252" s="20" t="e">
        <f t="shared" ref="S252:S254" si="452">S125-$AE125</f>
        <v>#DIV/0!</v>
      </c>
      <c r="T252" s="20" t="e">
        <f t="shared" si="315"/>
        <v>#DIV/0!</v>
      </c>
      <c r="U252" s="4"/>
      <c r="V252" s="4"/>
      <c r="W252" s="4"/>
      <c r="X252" s="4"/>
      <c r="Y252" s="4"/>
      <c r="Z252" s="4"/>
      <c r="AA252" s="4"/>
      <c r="AB252" s="4"/>
      <c r="AC252" s="4"/>
      <c r="AD252" s="4"/>
      <c r="AE252" s="5" t="e">
        <f t="shared" si="316"/>
        <v>#DIV/0!</v>
      </c>
      <c r="AF252" s="6"/>
      <c r="AG252" s="4" t="e">
        <f t="shared" ref="AG252:AL252" si="453">AG125-$BJ125</f>
        <v>#DIV/0!</v>
      </c>
      <c r="AH252" s="4" t="e">
        <f t="shared" si="453"/>
        <v>#DIV/0!</v>
      </c>
      <c r="AI252" s="4" t="e">
        <f t="shared" si="453"/>
        <v>#DIV/0!</v>
      </c>
      <c r="AJ252" s="4" t="e">
        <f t="shared" si="453"/>
        <v>#DIV/0!</v>
      </c>
      <c r="AK252" s="4" t="e">
        <f t="shared" si="453"/>
        <v>#DIV/0!</v>
      </c>
      <c r="AL252" s="4" t="e">
        <f t="shared" si="453"/>
        <v>#DIV/0!</v>
      </c>
      <c r="AM252" s="20" t="e">
        <f t="shared" si="318"/>
        <v>#DIV/0!</v>
      </c>
      <c r="AN252" s="4" t="e">
        <f t="shared" si="319"/>
        <v>#DIV/0!</v>
      </c>
      <c r="AO252" s="20" t="e">
        <f t="shared" si="320"/>
        <v>#DIV/0!</v>
      </c>
      <c r="AP252" s="20" t="e">
        <f t="shared" si="321"/>
        <v>#DIV/0!</v>
      </c>
      <c r="AQ252" s="20" t="e">
        <f t="shared" si="322"/>
        <v>#DIV/0!</v>
      </c>
      <c r="AR252" s="20" t="e">
        <f t="shared" si="323"/>
        <v>#DIV/0!</v>
      </c>
      <c r="AS252" s="20" t="e">
        <f t="shared" si="324"/>
        <v>#DIV/0!</v>
      </c>
      <c r="AT252" s="20" t="e">
        <f t="shared" si="324"/>
        <v>#DIV/0!</v>
      </c>
      <c r="AU252" s="20" t="e">
        <f t="shared" si="324"/>
        <v>#DIV/0!</v>
      </c>
      <c r="AV252" s="20" t="e">
        <f t="shared" ref="AV252" si="454">AV125-$BJ125</f>
        <v>#DIV/0!</v>
      </c>
      <c r="AW252" s="20" t="e">
        <f t="shared" si="326"/>
        <v>#DIV/0!</v>
      </c>
      <c r="AX252" s="20" t="e">
        <f t="shared" si="327"/>
        <v>#DIV/0!</v>
      </c>
      <c r="AY252" s="20" t="e">
        <f t="shared" si="328"/>
        <v>#DIV/0!</v>
      </c>
      <c r="AZ252" s="4"/>
      <c r="BA252" s="4"/>
      <c r="BB252" s="4"/>
      <c r="BC252" s="4"/>
      <c r="BD252" s="4"/>
      <c r="BE252" s="4"/>
      <c r="BF252" s="4"/>
      <c r="BG252" s="4"/>
      <c r="BH252" s="4"/>
      <c r="BI252" s="4"/>
      <c r="BJ252" s="5" t="e">
        <f t="shared" si="329"/>
        <v>#DIV/0!</v>
      </c>
      <c r="BK252" s="6"/>
    </row>
    <row r="253" spans="1:63">
      <c r="A253">
        <v>98</v>
      </c>
      <c r="B253" s="4" t="e">
        <f t="shared" ref="B253:C253" si="455">B126-$AE126</f>
        <v>#DIV/0!</v>
      </c>
      <c r="C253" s="4" t="e">
        <f t="shared" si="455"/>
        <v>#DIV/0!</v>
      </c>
      <c r="D253" s="4" t="e">
        <f t="shared" ref="D253:G253" si="456">D126-$AE126</f>
        <v>#DIV/0!</v>
      </c>
      <c r="E253" s="4" t="e">
        <f t="shared" si="456"/>
        <v>#DIV/0!</v>
      </c>
      <c r="F253" s="4" t="e">
        <f t="shared" si="456"/>
        <v>#DIV/0!</v>
      </c>
      <c r="G253" s="4" t="e">
        <f t="shared" si="456"/>
        <v>#DIV/0!</v>
      </c>
      <c r="H253" s="20" t="e">
        <f t="shared" si="306"/>
        <v>#DIV/0!</v>
      </c>
      <c r="I253" s="19" t="e">
        <f t="shared" si="307"/>
        <v>#DIV/0!</v>
      </c>
      <c r="J253" s="20" t="e">
        <f t="shared" si="308"/>
        <v>#DIV/0!</v>
      </c>
      <c r="K253" s="20" t="e">
        <f t="shared" si="309"/>
        <v>#DIV/0!</v>
      </c>
      <c r="L253" s="20" t="e">
        <f t="shared" si="310"/>
        <v>#DIV/0!</v>
      </c>
      <c r="M253" s="20" t="e">
        <f t="shared" si="311"/>
        <v>#DIV/0!</v>
      </c>
      <c r="N253" s="20" t="e">
        <f t="shared" si="312"/>
        <v>#DIV/0!</v>
      </c>
      <c r="O253" s="20" t="e">
        <f t="shared" si="312"/>
        <v>#DIV/0!</v>
      </c>
      <c r="P253" s="20" t="e">
        <f t="shared" ref="P253:Q254" si="457">P126-$AE126</f>
        <v>#DIV/0!</v>
      </c>
      <c r="Q253" s="20" t="e">
        <f t="shared" si="457"/>
        <v>#DIV/0!</v>
      </c>
      <c r="R253" s="20" t="e">
        <f t="shared" si="314"/>
        <v>#DIV/0!</v>
      </c>
      <c r="S253" s="20" t="e">
        <f t="shared" si="452"/>
        <v>#DIV/0!</v>
      </c>
      <c r="T253" s="20" t="e">
        <f t="shared" si="315"/>
        <v>#DIV/0!</v>
      </c>
      <c r="U253" s="4"/>
      <c r="V253" s="4"/>
      <c r="W253" s="4"/>
      <c r="X253" s="4"/>
      <c r="Y253" s="4"/>
      <c r="Z253" s="4"/>
      <c r="AA253" s="4"/>
      <c r="AB253" s="4"/>
      <c r="AC253" s="4"/>
      <c r="AD253" s="4"/>
      <c r="AE253" s="5" t="e">
        <f t="shared" si="316"/>
        <v>#DIV/0!</v>
      </c>
      <c r="AF253" s="6"/>
      <c r="AG253" s="4" t="e">
        <f t="shared" ref="AG253:AL253" si="458">AG126-$BJ126</f>
        <v>#DIV/0!</v>
      </c>
      <c r="AH253" s="4" t="e">
        <f t="shared" si="458"/>
        <v>#DIV/0!</v>
      </c>
      <c r="AI253" s="4" t="e">
        <f t="shared" si="458"/>
        <v>#DIV/0!</v>
      </c>
      <c r="AJ253" s="4" t="e">
        <f t="shared" si="458"/>
        <v>#DIV/0!</v>
      </c>
      <c r="AK253" s="4" t="e">
        <f t="shared" si="458"/>
        <v>#DIV/0!</v>
      </c>
      <c r="AL253" s="4" t="e">
        <f t="shared" si="458"/>
        <v>#DIV/0!</v>
      </c>
      <c r="AM253" s="20" t="e">
        <f t="shared" si="318"/>
        <v>#DIV/0!</v>
      </c>
      <c r="AN253" s="4" t="e">
        <f t="shared" si="319"/>
        <v>#DIV/0!</v>
      </c>
      <c r="AO253" s="20" t="e">
        <f t="shared" si="320"/>
        <v>#DIV/0!</v>
      </c>
      <c r="AP253" s="20" t="e">
        <f t="shared" si="321"/>
        <v>#DIV/0!</v>
      </c>
      <c r="AQ253" s="20" t="e">
        <f t="shared" si="322"/>
        <v>#DIV/0!</v>
      </c>
      <c r="AR253" s="20" t="e">
        <f t="shared" si="323"/>
        <v>#DIV/0!</v>
      </c>
      <c r="AS253" s="20" t="e">
        <f t="shared" si="324"/>
        <v>#DIV/0!</v>
      </c>
      <c r="AT253" s="20" t="e">
        <f t="shared" si="324"/>
        <v>#DIV/0!</v>
      </c>
      <c r="AU253" s="20" t="e">
        <f t="shared" si="324"/>
        <v>#DIV/0!</v>
      </c>
      <c r="AV253" s="20" t="e">
        <f t="shared" ref="AV253" si="459">AV126-$BJ126</f>
        <v>#DIV/0!</v>
      </c>
      <c r="AW253" s="20" t="e">
        <f t="shared" si="326"/>
        <v>#DIV/0!</v>
      </c>
      <c r="AX253" s="20" t="e">
        <f t="shared" si="327"/>
        <v>#DIV/0!</v>
      </c>
      <c r="AY253" s="20" t="e">
        <f t="shared" si="328"/>
        <v>#DIV/0!</v>
      </c>
      <c r="AZ253" s="4"/>
      <c r="BA253" s="4"/>
      <c r="BB253" s="4"/>
      <c r="BC253" s="4"/>
      <c r="BD253" s="4"/>
      <c r="BE253" s="4"/>
      <c r="BF253" s="4"/>
      <c r="BG253" s="4"/>
      <c r="BH253" s="4"/>
      <c r="BI253" s="4"/>
      <c r="BJ253" s="5" t="e">
        <f t="shared" si="329"/>
        <v>#DIV/0!</v>
      </c>
      <c r="BK253" s="6"/>
    </row>
    <row r="254" spans="1:63">
      <c r="A254">
        <v>99</v>
      </c>
      <c r="B254" s="4" t="e">
        <f t="shared" ref="B254:C254" si="460">B127-$AE127</f>
        <v>#DIV/0!</v>
      </c>
      <c r="C254" s="4" t="e">
        <f t="shared" si="460"/>
        <v>#DIV/0!</v>
      </c>
      <c r="D254" s="4" t="e">
        <f>D127-$AE127</f>
        <v>#DIV/0!</v>
      </c>
      <c r="E254" s="4" t="e">
        <f t="shared" ref="E254:G254" si="461">E127-$AE127</f>
        <v>#DIV/0!</v>
      </c>
      <c r="F254" s="4" t="e">
        <f t="shared" si="461"/>
        <v>#DIV/0!</v>
      </c>
      <c r="G254" s="4" t="e">
        <f t="shared" si="461"/>
        <v>#DIV/0!</v>
      </c>
      <c r="H254" s="20" t="e">
        <f t="shared" si="306"/>
        <v>#DIV/0!</v>
      </c>
      <c r="I254" s="19" t="e">
        <f t="shared" si="307"/>
        <v>#DIV/0!</v>
      </c>
      <c r="J254" s="20" t="e">
        <f t="shared" si="308"/>
        <v>#DIV/0!</v>
      </c>
      <c r="K254" s="20" t="e">
        <f t="shared" si="309"/>
        <v>#DIV/0!</v>
      </c>
      <c r="L254" s="20" t="e">
        <f t="shared" si="310"/>
        <v>#DIV/0!</v>
      </c>
      <c r="M254" s="20" t="e">
        <f t="shared" si="311"/>
        <v>#DIV/0!</v>
      </c>
      <c r="N254" s="20" t="e">
        <f t="shared" si="312"/>
        <v>#DIV/0!</v>
      </c>
      <c r="O254" s="20" t="e">
        <f t="shared" si="312"/>
        <v>#DIV/0!</v>
      </c>
      <c r="P254" s="20" t="e">
        <f t="shared" si="457"/>
        <v>#DIV/0!</v>
      </c>
      <c r="Q254" s="20" t="e">
        <f t="shared" si="457"/>
        <v>#DIV/0!</v>
      </c>
      <c r="R254" s="20" t="e">
        <f t="shared" si="314"/>
        <v>#DIV/0!</v>
      </c>
      <c r="S254" s="20" t="e">
        <f t="shared" si="452"/>
        <v>#DIV/0!</v>
      </c>
      <c r="T254" s="20" t="e">
        <f t="shared" si="315"/>
        <v>#DIV/0!</v>
      </c>
      <c r="U254" s="4"/>
      <c r="V254" s="4"/>
      <c r="W254" s="4"/>
      <c r="X254" s="4"/>
      <c r="Y254" s="4"/>
      <c r="Z254" s="4"/>
      <c r="AA254" s="4"/>
      <c r="AB254" s="4"/>
      <c r="AC254" s="4"/>
      <c r="AD254" s="4"/>
      <c r="AE254" s="5" t="e">
        <f t="shared" si="316"/>
        <v>#DIV/0!</v>
      </c>
      <c r="AF254" s="6"/>
      <c r="AG254" s="4" t="e">
        <f t="shared" ref="AG254:AL254" si="462">AG127-$BJ127</f>
        <v>#DIV/0!</v>
      </c>
      <c r="AH254" s="4" t="e">
        <f t="shared" si="462"/>
        <v>#DIV/0!</v>
      </c>
      <c r="AI254" s="4" t="e">
        <f t="shared" si="462"/>
        <v>#DIV/0!</v>
      </c>
      <c r="AJ254" s="4" t="e">
        <f t="shared" si="462"/>
        <v>#DIV/0!</v>
      </c>
      <c r="AK254" s="4" t="e">
        <f t="shared" si="462"/>
        <v>#DIV/0!</v>
      </c>
      <c r="AL254" s="4" t="e">
        <f t="shared" si="462"/>
        <v>#DIV/0!</v>
      </c>
      <c r="AM254" s="20" t="e">
        <f t="shared" si="318"/>
        <v>#DIV/0!</v>
      </c>
      <c r="AN254" s="4" t="e">
        <f t="shared" si="319"/>
        <v>#DIV/0!</v>
      </c>
      <c r="AO254" s="20" t="e">
        <f t="shared" si="320"/>
        <v>#DIV/0!</v>
      </c>
      <c r="AP254" s="20" t="e">
        <f t="shared" si="321"/>
        <v>#DIV/0!</v>
      </c>
      <c r="AQ254" s="20" t="e">
        <f t="shared" si="322"/>
        <v>#DIV/0!</v>
      </c>
      <c r="AR254" s="20" t="e">
        <f t="shared" si="323"/>
        <v>#DIV/0!</v>
      </c>
      <c r="AS254" s="20" t="e">
        <f t="shared" si="324"/>
        <v>#DIV/0!</v>
      </c>
      <c r="AT254" s="20" t="e">
        <f t="shared" si="324"/>
        <v>#DIV/0!</v>
      </c>
      <c r="AU254" s="20" t="e">
        <f t="shared" si="324"/>
        <v>#DIV/0!</v>
      </c>
      <c r="AV254" s="20" t="e">
        <f t="shared" ref="AV254" si="463">AV127-$BJ127</f>
        <v>#DIV/0!</v>
      </c>
      <c r="AW254" s="20" t="e">
        <f t="shared" si="326"/>
        <v>#DIV/0!</v>
      </c>
      <c r="AX254" s="20" t="e">
        <f t="shared" si="327"/>
        <v>#DIV/0!</v>
      </c>
      <c r="AY254" s="20" t="e">
        <f t="shared" si="328"/>
        <v>#DIV/0!</v>
      </c>
      <c r="AZ254" s="4"/>
      <c r="BA254" s="4"/>
      <c r="BB254" s="4"/>
      <c r="BC254" s="4"/>
      <c r="BD254" s="4"/>
      <c r="BE254" s="4"/>
      <c r="BF254" s="4"/>
      <c r="BG254" s="4"/>
      <c r="BH254" s="4"/>
      <c r="BI254" s="4"/>
      <c r="BJ254" s="5" t="e">
        <f t="shared" si="329"/>
        <v>#DIV/0!</v>
      </c>
      <c r="BK254" s="6"/>
    </row>
  </sheetData>
  <phoneticPr fontId="25" type="noConversion"/>
  <pageMargins left="0.19685039370078741" right="0.19685039370078741" top="0.19685039370078741" bottom="0.19685039370078741" header="0.19685039370078741" footer="0.19685039370078741"/>
  <pageSetup paperSize="9" scale="16" orientation="landscape" r:id="rId1"/>
  <headerFooter alignWithMargins="0"/>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sheetPr>
    <tabColor indexed="43"/>
    <pageSetUpPr fitToPage="1"/>
  </sheetPr>
  <dimension ref="A1:BK254"/>
  <sheetViews>
    <sheetView zoomScale="70" zoomScaleNormal="70" workbookViewId="0">
      <selection activeCell="C35" sqref="C35"/>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9" t="s">
        <v>144</v>
      </c>
      <c r="C25" s="8" t="s">
        <v>143</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 W-OFDM</v>
      </c>
      <c r="AH25" t="str">
        <f t="shared" ref="AH25:BJ25" si="0">C25</f>
        <v>ZTE FB-OFDM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41</v>
      </c>
      <c r="B28" s="1" t="s">
        <v>42</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43</v>
      </c>
      <c r="AH28" s="1"/>
      <c r="AI28" s="1"/>
      <c r="AL28" s="1"/>
      <c r="AM28" s="1"/>
      <c r="AN28" s="1"/>
      <c r="AO28" s="1"/>
      <c r="AS28" s="1"/>
      <c r="AX28" s="1"/>
      <c r="BJ28" s="7"/>
      <c r="BK28" s="1"/>
    </row>
    <row r="29" spans="1:63">
      <c r="A29">
        <v>4.32</v>
      </c>
      <c r="B29" s="32">
        <v>21.300460606088599</v>
      </c>
      <c r="C29" s="32">
        <v>21.2823970277535</v>
      </c>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3">
        <f>AVERAGE(B29:AD29)</f>
        <v>21.291428816921048</v>
      </c>
      <c r="AF29" s="2"/>
      <c r="AG29" s="37">
        <v>21.3010985026011</v>
      </c>
      <c r="AH29" s="37">
        <v>21.255435486816399</v>
      </c>
      <c r="AI29" s="37"/>
      <c r="AJ29" s="37"/>
      <c r="AK29" s="37"/>
      <c r="AL29" s="37"/>
      <c r="AM29" s="37"/>
      <c r="AN29" s="37"/>
      <c r="AO29" s="38"/>
      <c r="AP29" s="39"/>
      <c r="AQ29" s="37"/>
      <c r="AR29" s="37"/>
      <c r="AS29" s="37"/>
      <c r="AT29" s="37"/>
      <c r="AU29" s="37"/>
      <c r="AV29" s="37"/>
      <c r="AW29" s="37"/>
      <c r="AX29" s="38"/>
      <c r="AY29" s="37"/>
      <c r="AZ29" s="37"/>
      <c r="BA29" s="37"/>
      <c r="BB29" s="37"/>
      <c r="BC29" s="37"/>
      <c r="BD29" s="37"/>
      <c r="BE29" s="37"/>
      <c r="BF29" s="37"/>
      <c r="BG29" s="37"/>
      <c r="BH29" s="37"/>
      <c r="BI29" s="37"/>
      <c r="BJ29" s="33">
        <f>AVERAGE(AG29:BI29)</f>
        <v>21.278266994708751</v>
      </c>
      <c r="BK29" s="2"/>
    </row>
    <row r="30" spans="1:63">
      <c r="A30">
        <v>4.3500000000000005</v>
      </c>
      <c r="B30" s="32">
        <v>21.583772425466702</v>
      </c>
      <c r="C30" s="32">
        <v>21.0322517614918</v>
      </c>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3">
        <f t="shared" ref="AE30:AE93" si="1">AVERAGE(B30:AD30)</f>
        <v>21.308012093479249</v>
      </c>
      <c r="AF30" s="2"/>
      <c r="AG30" s="37">
        <v>21.581712865367901</v>
      </c>
      <c r="AH30" s="37">
        <v>20.997988618786898</v>
      </c>
      <c r="AI30" s="37"/>
      <c r="AJ30" s="37"/>
      <c r="AK30" s="37"/>
      <c r="AL30" s="37"/>
      <c r="AM30" s="37"/>
      <c r="AN30" s="37"/>
      <c r="AO30" s="38"/>
      <c r="AP30" s="39"/>
      <c r="AQ30" s="37"/>
      <c r="AR30" s="37"/>
      <c r="AS30" s="37"/>
      <c r="AT30" s="37"/>
      <c r="AU30" s="37"/>
      <c r="AV30" s="37"/>
      <c r="AW30" s="37"/>
      <c r="AX30" s="38"/>
      <c r="AY30" s="37"/>
      <c r="AZ30" s="37"/>
      <c r="BA30" s="37"/>
      <c r="BB30" s="37"/>
      <c r="BC30" s="37"/>
      <c r="BD30" s="37"/>
      <c r="BE30" s="37"/>
      <c r="BF30" s="37"/>
      <c r="BG30" s="37"/>
      <c r="BH30" s="37"/>
      <c r="BI30" s="37"/>
      <c r="BJ30" s="33">
        <f t="shared" ref="BJ30:BJ93" si="2">AVERAGE(AG30:BI30)</f>
        <v>21.289850742077398</v>
      </c>
      <c r="BK30" s="2"/>
    </row>
    <row r="31" spans="1:63">
      <c r="A31">
        <v>4.3800000000000008</v>
      </c>
      <c r="B31" s="32">
        <v>21.881288887924999</v>
      </c>
      <c r="C31" s="32">
        <v>21.071646735023201</v>
      </c>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3">
        <f t="shared" si="1"/>
        <v>21.476467811474102</v>
      </c>
      <c r="AF31" s="2"/>
      <c r="AG31" s="37">
        <v>21.8817697547011</v>
      </c>
      <c r="AH31" s="37">
        <v>21.0419029428991</v>
      </c>
      <c r="AI31" s="37"/>
      <c r="AJ31" s="37"/>
      <c r="AK31" s="37"/>
      <c r="AL31" s="37"/>
      <c r="AM31" s="37"/>
      <c r="AN31" s="37"/>
      <c r="AO31" s="38"/>
      <c r="AP31" s="39"/>
      <c r="AQ31" s="37"/>
      <c r="AR31" s="37"/>
      <c r="AS31" s="37"/>
      <c r="AT31" s="37"/>
      <c r="AU31" s="37"/>
      <c r="AV31" s="37"/>
      <c r="AW31" s="37"/>
      <c r="AX31" s="38"/>
      <c r="AY31" s="37"/>
      <c r="AZ31" s="37"/>
      <c r="BA31" s="37"/>
      <c r="BB31" s="37"/>
      <c r="BC31" s="37"/>
      <c r="BD31" s="37"/>
      <c r="BE31" s="37"/>
      <c r="BF31" s="37"/>
      <c r="BG31" s="37"/>
      <c r="BH31" s="37"/>
      <c r="BI31" s="37"/>
      <c r="BJ31" s="33">
        <f t="shared" si="2"/>
        <v>21.461836348800098</v>
      </c>
      <c r="BK31" s="2"/>
    </row>
    <row r="32" spans="1:63">
      <c r="A32">
        <v>4.410000000000001</v>
      </c>
      <c r="B32" s="32">
        <v>21.460434439398</v>
      </c>
      <c r="C32" s="32">
        <v>21.1430348451686</v>
      </c>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3">
        <f t="shared" si="1"/>
        <v>21.3017346422833</v>
      </c>
      <c r="AF32" s="2"/>
      <c r="AG32" s="37">
        <v>21.460824155340699</v>
      </c>
      <c r="AH32" s="37">
        <v>21.110815340707699</v>
      </c>
      <c r="AI32" s="37"/>
      <c r="AJ32" s="37"/>
      <c r="AK32" s="37"/>
      <c r="AL32" s="37"/>
      <c r="AM32" s="37"/>
      <c r="AN32" s="37"/>
      <c r="AO32" s="38"/>
      <c r="AP32" s="39"/>
      <c r="AQ32" s="37"/>
      <c r="AR32" s="37"/>
      <c r="AS32" s="37"/>
      <c r="AT32" s="37"/>
      <c r="AU32" s="37"/>
      <c r="AV32" s="37"/>
      <c r="AW32" s="37"/>
      <c r="AX32" s="38"/>
      <c r="AY32" s="37"/>
      <c r="AZ32" s="37"/>
      <c r="BA32" s="37"/>
      <c r="BB32" s="37"/>
      <c r="BC32" s="37"/>
      <c r="BD32" s="37"/>
      <c r="BE32" s="37"/>
      <c r="BF32" s="37"/>
      <c r="BG32" s="37"/>
      <c r="BH32" s="37"/>
      <c r="BI32" s="37"/>
      <c r="BJ32" s="33">
        <f t="shared" si="2"/>
        <v>21.285819748024199</v>
      </c>
      <c r="BK32" s="2"/>
    </row>
    <row r="33" spans="1:63">
      <c r="A33">
        <v>4.4400000000000013</v>
      </c>
      <c r="B33" s="32">
        <v>21.109455899812701</v>
      </c>
      <c r="C33" s="32">
        <v>21.071101763802499</v>
      </c>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3">
        <f t="shared" si="1"/>
        <v>21.090278831807602</v>
      </c>
      <c r="AF33" s="2"/>
      <c r="AG33" s="37">
        <v>21.108674039168299</v>
      </c>
      <c r="AH33" s="37">
        <v>21.038316849594199</v>
      </c>
      <c r="AI33" s="37"/>
      <c r="AJ33" s="37"/>
      <c r="AK33" s="37"/>
      <c r="AL33" s="37"/>
      <c r="AM33" s="37"/>
      <c r="AN33" s="37"/>
      <c r="AO33" s="38"/>
      <c r="AP33" s="39"/>
      <c r="AQ33" s="37"/>
      <c r="AR33" s="37"/>
      <c r="AS33" s="37"/>
      <c r="AT33" s="37"/>
      <c r="AU33" s="37"/>
      <c r="AV33" s="37"/>
      <c r="AW33" s="37"/>
      <c r="AX33" s="38"/>
      <c r="AY33" s="37"/>
      <c r="AZ33" s="37"/>
      <c r="BA33" s="37"/>
      <c r="BB33" s="37"/>
      <c r="BC33" s="37"/>
      <c r="BD33" s="37"/>
      <c r="BE33" s="37"/>
      <c r="BF33" s="37"/>
      <c r="BG33" s="37"/>
      <c r="BH33" s="37"/>
      <c r="BI33" s="37"/>
      <c r="BJ33" s="33">
        <f t="shared" si="2"/>
        <v>21.073495444381251</v>
      </c>
      <c r="BK33" s="2"/>
    </row>
    <row r="34" spans="1:63">
      <c r="A34">
        <v>4.4700000000000015</v>
      </c>
      <c r="B34" s="32">
        <v>21.638426657413898</v>
      </c>
      <c r="C34" s="32">
        <v>20.935250925068999</v>
      </c>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3">
        <f t="shared" si="1"/>
        <v>21.286838791241451</v>
      </c>
      <c r="AF34" s="2"/>
      <c r="AG34" s="37">
        <v>21.637965498045901</v>
      </c>
      <c r="AH34" s="37">
        <v>20.9026140161799</v>
      </c>
      <c r="AI34" s="37"/>
      <c r="AJ34" s="37"/>
      <c r="AK34" s="37"/>
      <c r="AL34" s="37"/>
      <c r="AM34" s="37"/>
      <c r="AN34" s="37"/>
      <c r="AO34" s="38"/>
      <c r="AP34" s="39"/>
      <c r="AQ34" s="37"/>
      <c r="AR34" s="37"/>
      <c r="AS34" s="37"/>
      <c r="AT34" s="37"/>
      <c r="AU34" s="37"/>
      <c r="AV34" s="37"/>
      <c r="AW34" s="37"/>
      <c r="AX34" s="38"/>
      <c r="AY34" s="37"/>
      <c r="AZ34" s="37"/>
      <c r="BA34" s="37"/>
      <c r="BB34" s="37"/>
      <c r="BC34" s="37"/>
      <c r="BD34" s="37"/>
      <c r="BE34" s="37"/>
      <c r="BF34" s="37"/>
      <c r="BG34" s="37"/>
      <c r="BH34" s="37"/>
      <c r="BI34" s="37"/>
      <c r="BJ34" s="33">
        <f t="shared" si="2"/>
        <v>21.270289757112899</v>
      </c>
      <c r="BK34" s="2"/>
    </row>
    <row r="35" spans="1:63">
      <c r="A35">
        <v>4.5000000000000018</v>
      </c>
      <c r="B35" s="32">
        <v>20.353413034372899</v>
      </c>
      <c r="C35" s="32">
        <v>21.185494453126999</v>
      </c>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3">
        <f t="shared" si="1"/>
        <v>20.769453743749949</v>
      </c>
      <c r="AF35" s="2"/>
      <c r="AG35" s="37">
        <v>20.351377160655002</v>
      </c>
      <c r="AH35" s="37">
        <v>21.1580699904403</v>
      </c>
      <c r="AI35" s="37"/>
      <c r="AJ35" s="37"/>
      <c r="AK35" s="37"/>
      <c r="AL35" s="37"/>
      <c r="AM35" s="37"/>
      <c r="AN35" s="37"/>
      <c r="AO35" s="38"/>
      <c r="AP35" s="39"/>
      <c r="AQ35" s="37"/>
      <c r="AR35" s="37"/>
      <c r="AS35" s="37"/>
      <c r="AT35" s="37"/>
      <c r="AU35" s="37"/>
      <c r="AV35" s="37"/>
      <c r="AW35" s="37"/>
      <c r="AX35" s="38"/>
      <c r="AY35" s="37"/>
      <c r="AZ35" s="37"/>
      <c r="BA35" s="37"/>
      <c r="BB35" s="37"/>
      <c r="BC35" s="37"/>
      <c r="BD35" s="37"/>
      <c r="BE35" s="37"/>
      <c r="BF35" s="37"/>
      <c r="BG35" s="37"/>
      <c r="BH35" s="37"/>
      <c r="BI35" s="37"/>
      <c r="BJ35" s="33">
        <f t="shared" si="2"/>
        <v>20.754723575547651</v>
      </c>
      <c r="BK35" s="2"/>
    </row>
    <row r="36" spans="1:63">
      <c r="A36">
        <v>4.530000000000002</v>
      </c>
      <c r="B36" s="32">
        <v>6.35935250071394</v>
      </c>
      <c r="C36" s="32">
        <v>-10.190865717335599</v>
      </c>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3">
        <f t="shared" si="1"/>
        <v>-1.9157566083108297</v>
      </c>
      <c r="AF36" s="2"/>
      <c r="AG36" s="37">
        <v>6.3601381477604999</v>
      </c>
      <c r="AH36" s="37">
        <v>-10.2254650669167</v>
      </c>
      <c r="AI36" s="37"/>
      <c r="AJ36" s="37"/>
      <c r="AK36" s="37"/>
      <c r="AL36" s="37"/>
      <c r="AM36" s="37"/>
      <c r="AN36" s="37"/>
      <c r="AO36" s="38"/>
      <c r="AP36" s="39"/>
      <c r="AQ36" s="37"/>
      <c r="AR36" s="37"/>
      <c r="AS36" s="37"/>
      <c r="AT36" s="37"/>
      <c r="AU36" s="37"/>
      <c r="AV36" s="37"/>
      <c r="AW36" s="37"/>
      <c r="AX36" s="38"/>
      <c r="AY36" s="37"/>
      <c r="AZ36" s="37"/>
      <c r="BA36" s="37"/>
      <c r="BB36" s="37"/>
      <c r="BC36" s="37"/>
      <c r="BD36" s="37"/>
      <c r="BE36" s="37"/>
      <c r="BF36" s="37"/>
      <c r="BG36" s="37"/>
      <c r="BH36" s="37"/>
      <c r="BI36" s="37"/>
      <c r="BJ36" s="33">
        <f t="shared" si="2"/>
        <v>-1.9326634595780998</v>
      </c>
      <c r="BK36" s="2"/>
    </row>
    <row r="37" spans="1:63">
      <c r="A37">
        <v>4.5600000000000023</v>
      </c>
      <c r="B37" s="32">
        <v>0.800460990060049</v>
      </c>
      <c r="C37" s="32">
        <v>-15.4709299465484</v>
      </c>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3">
        <f t="shared" si="1"/>
        <v>-7.3352344782441756</v>
      </c>
      <c r="AF37" s="2"/>
      <c r="AG37" s="37">
        <v>0.82345912604225602</v>
      </c>
      <c r="AH37" s="37">
        <v>-15.114001044843</v>
      </c>
      <c r="AI37" s="37"/>
      <c r="AJ37" s="37"/>
      <c r="AK37" s="37"/>
      <c r="AL37" s="37"/>
      <c r="AM37" s="37"/>
      <c r="AN37" s="37"/>
      <c r="AO37" s="38"/>
      <c r="AP37" s="39"/>
      <c r="AQ37" s="37"/>
      <c r="AR37" s="37"/>
      <c r="AS37" s="37"/>
      <c r="AT37" s="37"/>
      <c r="AU37" s="37"/>
      <c r="AV37" s="37"/>
      <c r="AW37" s="37"/>
      <c r="AX37" s="38"/>
      <c r="AY37" s="37"/>
      <c r="AZ37" s="37"/>
      <c r="BA37" s="37"/>
      <c r="BB37" s="37"/>
      <c r="BC37" s="37"/>
      <c r="BD37" s="37"/>
      <c r="BE37" s="37"/>
      <c r="BF37" s="37"/>
      <c r="BG37" s="37"/>
      <c r="BH37" s="37"/>
      <c r="BI37" s="37"/>
      <c r="BJ37" s="33">
        <f t="shared" si="2"/>
        <v>-7.1452709594003725</v>
      </c>
      <c r="BK37" s="2"/>
    </row>
    <row r="38" spans="1:63">
      <c r="A38">
        <v>4.5900000000000025</v>
      </c>
      <c r="B38" s="32">
        <v>-2.52508167768918</v>
      </c>
      <c r="C38" s="32">
        <v>-19.702487492824499</v>
      </c>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3">
        <f t="shared" si="1"/>
        <v>-11.113784585256839</v>
      </c>
      <c r="AF38" s="2"/>
      <c r="AG38" s="37">
        <v>-2.50808540954639</v>
      </c>
      <c r="AH38" s="37">
        <v>-18.875357492497201</v>
      </c>
      <c r="AI38" s="37"/>
      <c r="AJ38" s="37"/>
      <c r="AK38" s="37"/>
      <c r="AL38" s="37"/>
      <c r="AM38" s="37"/>
      <c r="AN38" s="37"/>
      <c r="AO38" s="38"/>
      <c r="AP38" s="39"/>
      <c r="AQ38" s="37"/>
      <c r="AR38" s="37"/>
      <c r="AS38" s="37"/>
      <c r="AT38" s="37"/>
      <c r="AU38" s="37"/>
      <c r="AV38" s="37"/>
      <c r="AW38" s="37"/>
      <c r="AX38" s="38"/>
      <c r="AY38" s="37"/>
      <c r="AZ38" s="37"/>
      <c r="BA38" s="37"/>
      <c r="BB38" s="37"/>
      <c r="BC38" s="37"/>
      <c r="BD38" s="37"/>
      <c r="BE38" s="37"/>
      <c r="BF38" s="37"/>
      <c r="BG38" s="37"/>
      <c r="BH38" s="37"/>
      <c r="BI38" s="37"/>
      <c r="BJ38" s="33">
        <f t="shared" si="2"/>
        <v>-10.691721451021795</v>
      </c>
      <c r="BK38" s="2"/>
    </row>
    <row r="39" spans="1:63">
      <c r="A39">
        <v>4.6200000000000028</v>
      </c>
      <c r="B39" s="32">
        <v>-5.3337769279589304</v>
      </c>
      <c r="C39" s="32">
        <v>-23.5266525179246</v>
      </c>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3">
        <f t="shared" si="1"/>
        <v>-14.430214722941765</v>
      </c>
      <c r="AF39" s="2"/>
      <c r="AG39" s="37">
        <v>-5.29937093492609</v>
      </c>
      <c r="AH39" s="37">
        <v>-22.571324185536</v>
      </c>
      <c r="AI39" s="37"/>
      <c r="AJ39" s="37"/>
      <c r="AK39" s="37"/>
      <c r="AL39" s="37"/>
      <c r="AM39" s="37"/>
      <c r="AN39" s="37"/>
      <c r="AO39" s="38"/>
      <c r="AP39" s="39"/>
      <c r="AQ39" s="37"/>
      <c r="AR39" s="37"/>
      <c r="AS39" s="37"/>
      <c r="AT39" s="37"/>
      <c r="AU39" s="37"/>
      <c r="AV39" s="37"/>
      <c r="AW39" s="37"/>
      <c r="AX39" s="38"/>
      <c r="AY39" s="37"/>
      <c r="AZ39" s="37"/>
      <c r="BA39" s="37"/>
      <c r="BB39" s="37"/>
      <c r="BC39" s="37"/>
      <c r="BD39" s="37"/>
      <c r="BE39" s="37"/>
      <c r="BF39" s="37"/>
      <c r="BG39" s="37"/>
      <c r="BH39" s="37"/>
      <c r="BI39" s="37"/>
      <c r="BJ39" s="33">
        <f t="shared" si="2"/>
        <v>-13.935347560231044</v>
      </c>
      <c r="BK39" s="2"/>
    </row>
    <row r="40" spans="1:63">
      <c r="A40">
        <v>4.650000000000003</v>
      </c>
      <c r="B40" s="32">
        <v>-7.9698189580971999</v>
      </c>
      <c r="C40" s="32">
        <v>-27.1983895026525</v>
      </c>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3">
        <f t="shared" si="1"/>
        <v>-17.584104230374848</v>
      </c>
      <c r="AF40" s="2"/>
      <c r="AG40" s="37">
        <v>-7.8944279788743401</v>
      </c>
      <c r="AH40" s="37">
        <v>-24.5297890717573</v>
      </c>
      <c r="AI40" s="37"/>
      <c r="AJ40" s="37"/>
      <c r="AK40" s="37"/>
      <c r="AL40" s="37"/>
      <c r="AM40" s="37"/>
      <c r="AN40" s="37"/>
      <c r="AO40" s="38"/>
      <c r="AP40" s="39"/>
      <c r="AQ40" s="37"/>
      <c r="AR40" s="37"/>
      <c r="AS40" s="37"/>
      <c r="AT40" s="37"/>
      <c r="AU40" s="37"/>
      <c r="AV40" s="37"/>
      <c r="AW40" s="37"/>
      <c r="AX40" s="38"/>
      <c r="AY40" s="37"/>
      <c r="AZ40" s="37"/>
      <c r="BA40" s="37"/>
      <c r="BB40" s="37"/>
      <c r="BC40" s="37"/>
      <c r="BD40" s="37"/>
      <c r="BE40" s="37"/>
      <c r="BF40" s="37"/>
      <c r="BG40" s="37"/>
      <c r="BH40" s="37"/>
      <c r="BI40" s="37"/>
      <c r="BJ40" s="33">
        <f t="shared" si="2"/>
        <v>-16.21210852531582</v>
      </c>
      <c r="BK40" s="2"/>
    </row>
    <row r="41" spans="1:63">
      <c r="A41">
        <v>4.6800000000000033</v>
      </c>
      <c r="B41" s="32">
        <v>-10.617408591946999</v>
      </c>
      <c r="C41" s="32">
        <v>-31.007513011534801</v>
      </c>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3">
        <f t="shared" si="1"/>
        <v>-20.812460801740901</v>
      </c>
      <c r="AF41" s="2"/>
      <c r="AG41" s="37">
        <v>-10.552554908272599</v>
      </c>
      <c r="AH41" s="37">
        <v>-25.256048223159699</v>
      </c>
      <c r="AI41" s="37"/>
      <c r="AJ41" s="37"/>
      <c r="AK41" s="37"/>
      <c r="AL41" s="37"/>
      <c r="AM41" s="37"/>
      <c r="AN41" s="37"/>
      <c r="AO41" s="38"/>
      <c r="AP41" s="39"/>
      <c r="AQ41" s="37"/>
      <c r="AR41" s="37"/>
      <c r="AS41" s="37"/>
      <c r="AT41" s="37"/>
      <c r="AU41" s="37"/>
      <c r="AV41" s="37"/>
      <c r="AW41" s="37"/>
      <c r="AX41" s="38"/>
      <c r="AY41" s="37"/>
      <c r="AZ41" s="37"/>
      <c r="BA41" s="37"/>
      <c r="BB41" s="37"/>
      <c r="BC41" s="37"/>
      <c r="BD41" s="37"/>
      <c r="BE41" s="37"/>
      <c r="BF41" s="37"/>
      <c r="BG41" s="37"/>
      <c r="BH41" s="37"/>
      <c r="BI41" s="37"/>
      <c r="BJ41" s="33">
        <f t="shared" si="2"/>
        <v>-17.90430156571615</v>
      </c>
      <c r="BK41" s="2"/>
    </row>
    <row r="42" spans="1:63">
      <c r="A42">
        <v>4.7100000000000035</v>
      </c>
      <c r="B42" s="32">
        <v>-13.387332448509</v>
      </c>
      <c r="C42" s="32">
        <v>-35.311036725291899</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3">
        <f t="shared" si="1"/>
        <v>-24.349184586900449</v>
      </c>
      <c r="AF42" s="2"/>
      <c r="AG42" s="37">
        <v>-13.208072269201301</v>
      </c>
      <c r="AH42" s="37">
        <v>-26.403055539820599</v>
      </c>
      <c r="AI42" s="37"/>
      <c r="AJ42" s="37"/>
      <c r="AK42" s="37"/>
      <c r="AL42" s="37"/>
      <c r="AM42" s="37"/>
      <c r="AN42" s="37"/>
      <c r="AO42" s="38"/>
      <c r="AP42" s="39"/>
      <c r="AQ42" s="37"/>
      <c r="AR42" s="37"/>
      <c r="AS42" s="37"/>
      <c r="AT42" s="37"/>
      <c r="AU42" s="37"/>
      <c r="AV42" s="37"/>
      <c r="AW42" s="37"/>
      <c r="AX42" s="38"/>
      <c r="AY42" s="37"/>
      <c r="AZ42" s="37"/>
      <c r="BA42" s="37"/>
      <c r="BB42" s="37"/>
      <c r="BC42" s="37"/>
      <c r="BD42" s="37"/>
      <c r="BE42" s="37"/>
      <c r="BF42" s="37"/>
      <c r="BG42" s="37"/>
      <c r="BH42" s="37"/>
      <c r="BI42" s="37"/>
      <c r="BJ42" s="33">
        <f t="shared" si="2"/>
        <v>-19.805563904510951</v>
      </c>
      <c r="BK42" s="2"/>
    </row>
    <row r="43" spans="1:63">
      <c r="A43">
        <v>4.7400000000000038</v>
      </c>
      <c r="B43" s="32">
        <v>-16.363758553669101</v>
      </c>
      <c r="C43" s="32">
        <v>-40.290345130492902</v>
      </c>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3">
        <f t="shared" si="1"/>
        <v>-28.327051842081001</v>
      </c>
      <c r="AF43" s="2"/>
      <c r="AG43" s="37">
        <v>-15.9972202907447</v>
      </c>
      <c r="AH43" s="37">
        <v>-26.982601786395598</v>
      </c>
      <c r="AI43" s="37"/>
      <c r="AJ43" s="37"/>
      <c r="AK43" s="37"/>
      <c r="AL43" s="37"/>
      <c r="AM43" s="37"/>
      <c r="AN43" s="37"/>
      <c r="AO43" s="38"/>
      <c r="AP43" s="39"/>
      <c r="AQ43" s="37"/>
      <c r="AR43" s="37"/>
      <c r="AS43" s="37"/>
      <c r="AT43" s="37"/>
      <c r="AU43" s="37"/>
      <c r="AV43" s="37"/>
      <c r="AW43" s="37"/>
      <c r="AX43" s="38"/>
      <c r="AY43" s="37"/>
      <c r="AZ43" s="37"/>
      <c r="BA43" s="37"/>
      <c r="BB43" s="37"/>
      <c r="BC43" s="37"/>
      <c r="BD43" s="37"/>
      <c r="BE43" s="37"/>
      <c r="BF43" s="37"/>
      <c r="BG43" s="37"/>
      <c r="BH43" s="37"/>
      <c r="BI43" s="37"/>
      <c r="BJ43" s="33">
        <f t="shared" si="2"/>
        <v>-21.489911038570149</v>
      </c>
      <c r="BK43" s="2"/>
    </row>
    <row r="44" spans="1:63">
      <c r="A44">
        <v>4.770000000000004</v>
      </c>
      <c r="B44" s="32">
        <v>-19.573853982263699</v>
      </c>
      <c r="C44" s="32">
        <v>-45.957901341899898</v>
      </c>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3">
        <f t="shared" si="1"/>
        <v>-32.765877662081799</v>
      </c>
      <c r="AF44" s="2"/>
      <c r="AG44" s="37">
        <v>-18.923837427160102</v>
      </c>
      <c r="AH44" s="37">
        <v>-26.571071142272501</v>
      </c>
      <c r="AI44" s="37"/>
      <c r="AJ44" s="37"/>
      <c r="AK44" s="37"/>
      <c r="AL44" s="37"/>
      <c r="AM44" s="37"/>
      <c r="AN44" s="37"/>
      <c r="AO44" s="38"/>
      <c r="AP44" s="39"/>
      <c r="AQ44" s="37"/>
      <c r="AR44" s="37"/>
      <c r="AS44" s="37"/>
      <c r="AT44" s="37"/>
      <c r="AU44" s="37"/>
      <c r="AV44" s="37"/>
      <c r="AW44" s="37"/>
      <c r="AX44" s="38"/>
      <c r="AY44" s="37"/>
      <c r="AZ44" s="37"/>
      <c r="BA44" s="37"/>
      <c r="BB44" s="37"/>
      <c r="BC44" s="37"/>
      <c r="BD44" s="37"/>
      <c r="BE44" s="37"/>
      <c r="BF44" s="37"/>
      <c r="BG44" s="37"/>
      <c r="BH44" s="37"/>
      <c r="BI44" s="37"/>
      <c r="BJ44" s="33">
        <f t="shared" si="2"/>
        <v>-22.747454284716301</v>
      </c>
      <c r="BK44" s="2"/>
    </row>
    <row r="45" spans="1:63">
      <c r="A45">
        <v>4.8000000000000043</v>
      </c>
      <c r="B45" s="32">
        <v>-23.049742583684601</v>
      </c>
      <c r="C45" s="32">
        <v>-50.242423109730503</v>
      </c>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3">
        <f t="shared" si="1"/>
        <v>-36.64608284670755</v>
      </c>
      <c r="AF45" s="2"/>
      <c r="AG45" s="37">
        <v>-21.675959886968599</v>
      </c>
      <c r="AH45" s="37">
        <v>-26.796055975807899</v>
      </c>
      <c r="AI45" s="37"/>
      <c r="AJ45" s="37"/>
      <c r="AK45" s="37"/>
      <c r="AL45" s="37"/>
      <c r="AM45" s="37"/>
      <c r="AN45" s="37"/>
      <c r="AO45" s="38"/>
      <c r="AP45" s="39"/>
      <c r="AQ45" s="37"/>
      <c r="AR45" s="37"/>
      <c r="AS45" s="37"/>
      <c r="AT45" s="37"/>
      <c r="AU45" s="37"/>
      <c r="AV45" s="37"/>
      <c r="AW45" s="37"/>
      <c r="AX45" s="38"/>
      <c r="AY45" s="37"/>
      <c r="AZ45" s="37"/>
      <c r="BA45" s="37"/>
      <c r="BB45" s="37"/>
      <c r="BC45" s="37"/>
      <c r="BD45" s="37"/>
      <c r="BE45" s="37"/>
      <c r="BF45" s="37"/>
      <c r="BG45" s="37"/>
      <c r="BH45" s="37"/>
      <c r="BI45" s="37"/>
      <c r="BJ45" s="33">
        <f t="shared" si="2"/>
        <v>-24.236007931388251</v>
      </c>
      <c r="BK45" s="2"/>
    </row>
    <row r="46" spans="1:63">
      <c r="A46">
        <v>4.8300000000000045</v>
      </c>
      <c r="B46" s="32">
        <v>-26.754707139644701</v>
      </c>
      <c r="C46" s="32">
        <v>-51.146617974706601</v>
      </c>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3">
        <f t="shared" si="1"/>
        <v>-38.950662557175647</v>
      </c>
      <c r="AF46" s="2"/>
      <c r="AG46" s="37">
        <v>-24.3220431304388</v>
      </c>
      <c r="AH46" s="37">
        <v>-26.149724811464999</v>
      </c>
      <c r="AI46" s="37"/>
      <c r="AJ46" s="37"/>
      <c r="AK46" s="37"/>
      <c r="AL46" s="37"/>
      <c r="AM46" s="37"/>
      <c r="AN46" s="37"/>
      <c r="AO46" s="38"/>
      <c r="AP46" s="39"/>
      <c r="AQ46" s="37"/>
      <c r="AR46" s="37"/>
      <c r="AS46" s="37"/>
      <c r="AT46" s="37"/>
      <c r="AU46" s="37"/>
      <c r="AV46" s="37"/>
      <c r="AW46" s="37"/>
      <c r="AX46" s="38"/>
      <c r="AY46" s="37"/>
      <c r="AZ46" s="37"/>
      <c r="BA46" s="37"/>
      <c r="BB46" s="37"/>
      <c r="BC46" s="37"/>
      <c r="BD46" s="37"/>
      <c r="BE46" s="37"/>
      <c r="BF46" s="37"/>
      <c r="BG46" s="37"/>
      <c r="BH46" s="37"/>
      <c r="BI46" s="37"/>
      <c r="BJ46" s="33">
        <f t="shared" si="2"/>
        <v>-25.2358839709519</v>
      </c>
      <c r="BK46" s="2"/>
    </row>
    <row r="47" spans="1:63">
      <c r="A47">
        <v>4.8600000000000048</v>
      </c>
      <c r="B47" s="32">
        <v>-30.520567241159899</v>
      </c>
      <c r="C47" s="32">
        <v>-51.015915045523698</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3">
        <f t="shared" si="1"/>
        <v>-40.768241143341797</v>
      </c>
      <c r="AF47" s="2"/>
      <c r="AG47" s="37">
        <v>-26.250100604112401</v>
      </c>
      <c r="AH47" s="37">
        <v>-27.599155734921901</v>
      </c>
      <c r="AI47" s="37"/>
      <c r="AJ47" s="37"/>
      <c r="AK47" s="37"/>
      <c r="AL47" s="37"/>
      <c r="AM47" s="37"/>
      <c r="AN47" s="37"/>
      <c r="AO47" s="38"/>
      <c r="AP47" s="39"/>
      <c r="AQ47" s="37"/>
      <c r="AR47" s="37"/>
      <c r="AS47" s="37"/>
      <c r="AT47" s="37"/>
      <c r="AU47" s="37"/>
      <c r="AV47" s="37"/>
      <c r="AW47" s="37"/>
      <c r="AX47" s="38"/>
      <c r="AY47" s="37"/>
      <c r="AZ47" s="37"/>
      <c r="BA47" s="37"/>
      <c r="BB47" s="37"/>
      <c r="BC47" s="37"/>
      <c r="BD47" s="37"/>
      <c r="BE47" s="37"/>
      <c r="BF47" s="37"/>
      <c r="BG47" s="37"/>
      <c r="BH47" s="37"/>
      <c r="BI47" s="37"/>
      <c r="BJ47" s="33">
        <f t="shared" si="2"/>
        <v>-26.924628169517149</v>
      </c>
      <c r="BK47" s="2"/>
    </row>
    <row r="48" spans="1:63">
      <c r="A48">
        <v>4.890000000000005</v>
      </c>
      <c r="B48" s="32">
        <v>-33.764209329626702</v>
      </c>
      <c r="C48" s="32">
        <v>-51.609762121289599</v>
      </c>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3">
        <f t="shared" si="1"/>
        <v>-42.68698572545815</v>
      </c>
      <c r="AF48" s="2"/>
      <c r="AG48" s="37">
        <v>-26.892898747497298</v>
      </c>
      <c r="AH48" s="37">
        <v>-26.920121159059299</v>
      </c>
      <c r="AI48" s="37"/>
      <c r="AJ48" s="37"/>
      <c r="AK48" s="37"/>
      <c r="AL48" s="37"/>
      <c r="AM48" s="37"/>
      <c r="AN48" s="37"/>
      <c r="AO48" s="38"/>
      <c r="AP48" s="39"/>
      <c r="AQ48" s="37"/>
      <c r="AR48" s="37"/>
      <c r="AS48" s="37"/>
      <c r="AT48" s="37"/>
      <c r="AU48" s="37"/>
      <c r="AV48" s="37"/>
      <c r="AW48" s="37"/>
      <c r="AX48" s="38"/>
      <c r="AY48" s="37"/>
      <c r="AZ48" s="37"/>
      <c r="BA48" s="37"/>
      <c r="BB48" s="37"/>
      <c r="BC48" s="37"/>
      <c r="BD48" s="37"/>
      <c r="BE48" s="37"/>
      <c r="BF48" s="37"/>
      <c r="BG48" s="37"/>
      <c r="BH48" s="37"/>
      <c r="BI48" s="37"/>
      <c r="BJ48" s="33">
        <f t="shared" si="2"/>
        <v>-26.906509953278299</v>
      </c>
      <c r="BK48" s="2"/>
    </row>
    <row r="49" spans="1:63">
      <c r="A49">
        <v>4.9200000000000053</v>
      </c>
      <c r="B49" s="32">
        <v>-35.5742609345509</v>
      </c>
      <c r="C49" s="32">
        <v>-53.273619026490501</v>
      </c>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3">
        <f t="shared" si="1"/>
        <v>-44.4239399805207</v>
      </c>
      <c r="AF49" s="2"/>
      <c r="AG49" s="37">
        <v>-27.314845955270499</v>
      </c>
      <c r="AH49" s="37">
        <v>-26.826907259493002</v>
      </c>
      <c r="AI49" s="37"/>
      <c r="AJ49" s="37"/>
      <c r="AK49" s="37"/>
      <c r="AL49" s="37"/>
      <c r="AM49" s="37"/>
      <c r="AN49" s="37"/>
      <c r="AO49" s="38"/>
      <c r="AP49" s="39"/>
      <c r="AQ49" s="37"/>
      <c r="AR49" s="37"/>
      <c r="AS49" s="37"/>
      <c r="AT49" s="37"/>
      <c r="AU49" s="37"/>
      <c r="AV49" s="37"/>
      <c r="AW49" s="37"/>
      <c r="AX49" s="38"/>
      <c r="AY49" s="37"/>
      <c r="AZ49" s="37"/>
      <c r="BA49" s="37"/>
      <c r="BB49" s="37"/>
      <c r="BC49" s="37"/>
      <c r="BD49" s="37"/>
      <c r="BE49" s="37"/>
      <c r="BF49" s="37"/>
      <c r="BG49" s="37"/>
      <c r="BH49" s="37"/>
      <c r="BI49" s="37"/>
      <c r="BJ49" s="33">
        <f t="shared" si="2"/>
        <v>-27.070876607381749</v>
      </c>
      <c r="BK49" s="2"/>
    </row>
    <row r="50" spans="1:63">
      <c r="A50">
        <v>4.9500000000000055</v>
      </c>
      <c r="B50" s="32">
        <v>-36.048562001259199</v>
      </c>
      <c r="C50" s="32">
        <v>-55.713854948114999</v>
      </c>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3">
        <f t="shared" si="1"/>
        <v>-45.881208474687099</v>
      </c>
      <c r="AF50" s="2"/>
      <c r="AG50" s="37">
        <v>-27.378873662398899</v>
      </c>
      <c r="AH50" s="37">
        <v>-26.982076201654301</v>
      </c>
      <c r="AI50" s="37"/>
      <c r="AJ50" s="37"/>
      <c r="AK50" s="37"/>
      <c r="AL50" s="37"/>
      <c r="AM50" s="37"/>
      <c r="AN50" s="37"/>
      <c r="AO50" s="38"/>
      <c r="AP50" s="39"/>
      <c r="AQ50" s="37"/>
      <c r="AR50" s="37"/>
      <c r="AS50" s="37"/>
      <c r="AT50" s="37"/>
      <c r="AU50" s="37"/>
      <c r="AV50" s="37"/>
      <c r="AW50" s="37"/>
      <c r="AX50" s="38"/>
      <c r="AY50" s="37"/>
      <c r="AZ50" s="37"/>
      <c r="BA50" s="37"/>
      <c r="BB50" s="37"/>
      <c r="BC50" s="37"/>
      <c r="BD50" s="37"/>
      <c r="BE50" s="37"/>
      <c r="BF50" s="37"/>
      <c r="BG50" s="37"/>
      <c r="BH50" s="37"/>
      <c r="BI50" s="37"/>
      <c r="BJ50" s="33">
        <f t="shared" si="2"/>
        <v>-27.180474932026598</v>
      </c>
      <c r="BK50" s="2"/>
    </row>
    <row r="51" spans="1:63">
      <c r="A51">
        <v>4.9800000000000058</v>
      </c>
      <c r="B51" s="32">
        <v>-36.230652406734499</v>
      </c>
      <c r="C51" s="32">
        <v>-58.628439487727697</v>
      </c>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3">
        <f t="shared" si="1"/>
        <v>-47.429545947231098</v>
      </c>
      <c r="AF51" s="2"/>
      <c r="AG51" s="37">
        <v>-27.189022778284802</v>
      </c>
      <c r="AH51" s="37">
        <v>-27.477369580875902</v>
      </c>
      <c r="AI51" s="37"/>
      <c r="AJ51" s="37"/>
      <c r="AK51" s="37"/>
      <c r="AL51" s="37"/>
      <c r="AM51" s="37"/>
      <c r="AN51" s="37"/>
      <c r="AO51" s="38"/>
      <c r="AP51" s="39"/>
      <c r="AQ51" s="37"/>
      <c r="AR51" s="37"/>
      <c r="AS51" s="37"/>
      <c r="AT51" s="37"/>
      <c r="AU51" s="37"/>
      <c r="AV51" s="37"/>
      <c r="AW51" s="37"/>
      <c r="AX51" s="38"/>
      <c r="AY51" s="37"/>
      <c r="AZ51" s="37"/>
      <c r="BA51" s="37"/>
      <c r="BB51" s="37"/>
      <c r="BC51" s="37"/>
      <c r="BD51" s="37"/>
      <c r="BE51" s="37"/>
      <c r="BF51" s="37"/>
      <c r="BG51" s="37"/>
      <c r="BH51" s="37"/>
      <c r="BI51" s="37"/>
      <c r="BJ51" s="33">
        <f t="shared" si="2"/>
        <v>-27.333196179580352</v>
      </c>
      <c r="BK51" s="2"/>
    </row>
    <row r="52" spans="1:63">
      <c r="A52">
        <v>5.010000000000006</v>
      </c>
      <c r="B52" s="32">
        <v>-36.7365706692812</v>
      </c>
      <c r="C52" s="32">
        <v>-61.1562942425359</v>
      </c>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3">
        <f t="shared" si="1"/>
        <v>-48.94643245590855</v>
      </c>
      <c r="AF52" s="2"/>
      <c r="AG52" s="37">
        <v>-27.644285307042999</v>
      </c>
      <c r="AH52" s="37">
        <v>-27.4690595680261</v>
      </c>
      <c r="AI52" s="37"/>
      <c r="AJ52" s="37"/>
      <c r="AK52" s="37"/>
      <c r="AL52" s="37"/>
      <c r="AM52" s="37"/>
      <c r="AN52" s="37"/>
      <c r="AO52" s="38"/>
      <c r="AP52" s="39"/>
      <c r="AQ52" s="37"/>
      <c r="AR52" s="37"/>
      <c r="AS52" s="37"/>
      <c r="AT52" s="37"/>
      <c r="AU52" s="37"/>
      <c r="AV52" s="37"/>
      <c r="AW52" s="37"/>
      <c r="AX52" s="38"/>
      <c r="AY52" s="37"/>
      <c r="AZ52" s="37"/>
      <c r="BA52" s="37"/>
      <c r="BB52" s="37"/>
      <c r="BC52" s="37"/>
      <c r="BD52" s="37"/>
      <c r="BE52" s="37"/>
      <c r="BF52" s="37"/>
      <c r="BG52" s="37"/>
      <c r="BH52" s="37"/>
      <c r="BI52" s="37"/>
      <c r="BJ52" s="33">
        <f t="shared" si="2"/>
        <v>-27.556672437534552</v>
      </c>
      <c r="BK52" s="2"/>
    </row>
    <row r="53" spans="1:63">
      <c r="A53">
        <v>5.0400000000000063</v>
      </c>
      <c r="B53" s="32">
        <v>-37.724517869386901</v>
      </c>
      <c r="C53" s="32">
        <v>-62.1972964354933</v>
      </c>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3">
        <f t="shared" si="1"/>
        <v>-49.9609071524401</v>
      </c>
      <c r="AF53" s="2"/>
      <c r="AG53" s="37">
        <v>-27.429642919852999</v>
      </c>
      <c r="AH53" s="37">
        <v>-27.4817443555723</v>
      </c>
      <c r="AI53" s="37"/>
      <c r="AJ53" s="37"/>
      <c r="AK53" s="37"/>
      <c r="AL53" s="37"/>
      <c r="AM53" s="37"/>
      <c r="AN53" s="37"/>
      <c r="AO53" s="38"/>
      <c r="AP53" s="39"/>
      <c r="AQ53" s="37"/>
      <c r="AR53" s="37"/>
      <c r="AS53" s="37"/>
      <c r="AT53" s="37"/>
      <c r="AU53" s="37"/>
      <c r="AV53" s="37"/>
      <c r="AW53" s="37"/>
      <c r="AX53" s="38"/>
      <c r="AY53" s="37"/>
      <c r="AZ53" s="37"/>
      <c r="BA53" s="37"/>
      <c r="BB53" s="37"/>
      <c r="BC53" s="37"/>
      <c r="BD53" s="37"/>
      <c r="BE53" s="37"/>
      <c r="BF53" s="37"/>
      <c r="BG53" s="37"/>
      <c r="BH53" s="37"/>
      <c r="BI53" s="37"/>
      <c r="BJ53" s="33">
        <f t="shared" si="2"/>
        <v>-27.455693637712649</v>
      </c>
      <c r="BK53" s="2"/>
    </row>
    <row r="54" spans="1:63">
      <c r="A54">
        <v>5.0700000000000065</v>
      </c>
      <c r="B54" s="32">
        <v>-39.137906217240499</v>
      </c>
      <c r="C54" s="32">
        <v>-61.887314667997302</v>
      </c>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3">
        <f t="shared" si="1"/>
        <v>-50.5126104426189</v>
      </c>
      <c r="AF54" s="2"/>
      <c r="AG54" s="37">
        <v>-27.4910494224304</v>
      </c>
      <c r="AH54" s="37">
        <v>-27.752465384518398</v>
      </c>
      <c r="AI54" s="37"/>
      <c r="AJ54" s="37"/>
      <c r="AK54" s="37"/>
      <c r="AL54" s="37"/>
      <c r="AM54" s="37"/>
      <c r="AN54" s="37"/>
      <c r="AO54" s="38"/>
      <c r="AP54" s="39"/>
      <c r="AQ54" s="37"/>
      <c r="AR54" s="37"/>
      <c r="AS54" s="37"/>
      <c r="AT54" s="37"/>
      <c r="AU54" s="37"/>
      <c r="AV54" s="37"/>
      <c r="AW54" s="37"/>
      <c r="AX54" s="38"/>
      <c r="AY54" s="37"/>
      <c r="AZ54" s="37"/>
      <c r="BA54" s="37"/>
      <c r="BB54" s="37"/>
      <c r="BC54" s="37"/>
      <c r="BD54" s="37"/>
      <c r="BE54" s="37"/>
      <c r="BF54" s="37"/>
      <c r="BG54" s="37"/>
      <c r="BH54" s="37"/>
      <c r="BI54" s="37"/>
      <c r="BJ54" s="33">
        <f t="shared" si="2"/>
        <v>-27.621757403474398</v>
      </c>
      <c r="BK54" s="2"/>
    </row>
    <row r="55" spans="1:63">
      <c r="A55">
        <v>5.1000000000000068</v>
      </c>
      <c r="B55" s="32">
        <v>-40.848991760935498</v>
      </c>
      <c r="C55" s="32">
        <v>-61.953519754539101</v>
      </c>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3">
        <f t="shared" si="1"/>
        <v>-51.401255757737303</v>
      </c>
      <c r="AF55" s="2"/>
      <c r="AG55" s="37">
        <v>-28.696371974149798</v>
      </c>
      <c r="AH55" s="37">
        <v>-27.262069215337601</v>
      </c>
      <c r="AI55" s="37"/>
      <c r="AJ55" s="37"/>
      <c r="AK55" s="37"/>
      <c r="AL55" s="37"/>
      <c r="AM55" s="37"/>
      <c r="AN55" s="37"/>
      <c r="AO55" s="38"/>
      <c r="AP55" s="39"/>
      <c r="AQ55" s="37"/>
      <c r="AR55" s="37"/>
      <c r="AS55" s="37"/>
      <c r="AT55" s="37"/>
      <c r="AU55" s="37"/>
      <c r="AV55" s="37"/>
      <c r="AW55" s="37"/>
      <c r="AX55" s="38"/>
      <c r="AY55" s="37"/>
      <c r="AZ55" s="37"/>
      <c r="BA55" s="37"/>
      <c r="BB55" s="37"/>
      <c r="BC55" s="37"/>
      <c r="BD55" s="37"/>
      <c r="BE55" s="37"/>
      <c r="BF55" s="37"/>
      <c r="BG55" s="37"/>
      <c r="BH55" s="37"/>
      <c r="BI55" s="37"/>
      <c r="BJ55" s="33">
        <f t="shared" si="2"/>
        <v>-27.979220594743701</v>
      </c>
      <c r="BK55" s="2"/>
    </row>
    <row r="56" spans="1:63">
      <c r="A56">
        <v>5.130000000000007</v>
      </c>
      <c r="B56" s="32">
        <v>-42.673255011167598</v>
      </c>
      <c r="C56" s="32">
        <v>-62.929150509007997</v>
      </c>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3">
        <f t="shared" si="1"/>
        <v>-52.801202760087797</v>
      </c>
      <c r="AF56" s="2"/>
      <c r="AG56" s="37">
        <v>-27.727275011927802</v>
      </c>
      <c r="AH56" s="37">
        <v>-27.182876828125298</v>
      </c>
      <c r="AI56" s="37"/>
      <c r="AJ56" s="37"/>
      <c r="AK56" s="37"/>
      <c r="AL56" s="37"/>
      <c r="AM56" s="37"/>
      <c r="AN56" s="37"/>
      <c r="AO56" s="38"/>
      <c r="AP56" s="39"/>
      <c r="AQ56" s="37"/>
      <c r="AR56" s="37"/>
      <c r="AS56" s="37"/>
      <c r="AT56" s="37"/>
      <c r="AU56" s="37"/>
      <c r="AV56" s="37"/>
      <c r="AW56" s="37"/>
      <c r="AX56" s="38"/>
      <c r="AY56" s="37"/>
      <c r="AZ56" s="37"/>
      <c r="BA56" s="37"/>
      <c r="BB56" s="37"/>
      <c r="BC56" s="37"/>
      <c r="BD56" s="37"/>
      <c r="BE56" s="37"/>
      <c r="BF56" s="37"/>
      <c r="BG56" s="37"/>
      <c r="BH56" s="37"/>
      <c r="BI56" s="37"/>
      <c r="BJ56" s="33">
        <f t="shared" si="2"/>
        <v>-27.455075920026552</v>
      </c>
      <c r="BK56" s="2"/>
    </row>
    <row r="57" spans="1:63">
      <c r="A57">
        <v>5.1600000000000072</v>
      </c>
      <c r="B57" s="32">
        <v>-44.4389602390183</v>
      </c>
      <c r="C57" s="32">
        <v>-64.509247871181799</v>
      </c>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3">
        <f t="shared" si="1"/>
        <v>-54.474104055100049</v>
      </c>
      <c r="AF57" s="2"/>
      <c r="AG57" s="37">
        <v>-28.072686448435501</v>
      </c>
      <c r="AH57" s="37">
        <v>-27.635165726856901</v>
      </c>
      <c r="AI57" s="37"/>
      <c r="AJ57" s="37"/>
      <c r="AK57" s="37"/>
      <c r="AL57" s="37"/>
      <c r="AM57" s="37"/>
      <c r="AN57" s="37"/>
      <c r="AO57" s="38"/>
      <c r="AP57" s="39"/>
      <c r="AQ57" s="37"/>
      <c r="AR57" s="37"/>
      <c r="AS57" s="37"/>
      <c r="AT57" s="37"/>
      <c r="AU57" s="37"/>
      <c r="AV57" s="37"/>
      <c r="AW57" s="37"/>
      <c r="AX57" s="38"/>
      <c r="AY57" s="37"/>
      <c r="AZ57" s="37"/>
      <c r="BA57" s="37"/>
      <c r="BB57" s="37"/>
      <c r="BC57" s="37"/>
      <c r="BD57" s="37"/>
      <c r="BE57" s="37"/>
      <c r="BF57" s="37"/>
      <c r="BG57" s="37"/>
      <c r="BH57" s="37"/>
      <c r="BI57" s="37"/>
      <c r="BJ57" s="33">
        <f t="shared" si="2"/>
        <v>-27.853926087646201</v>
      </c>
      <c r="BK57" s="2"/>
    </row>
    <row r="58" spans="1:63">
      <c r="A58">
        <v>5.1900000000000075</v>
      </c>
      <c r="B58" s="32">
        <v>-45.8966033333312</v>
      </c>
      <c r="C58" s="32">
        <v>-66.309838590477199</v>
      </c>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3">
        <f t="shared" si="1"/>
        <v>-56.103220961904199</v>
      </c>
      <c r="AF58" s="2"/>
      <c r="AG58" s="37">
        <v>-28.0356743163583</v>
      </c>
      <c r="AH58" s="37">
        <v>-27.3641012705449</v>
      </c>
      <c r="AI58" s="37"/>
      <c r="AJ58" s="37"/>
      <c r="AK58" s="37"/>
      <c r="AL58" s="37"/>
      <c r="AM58" s="37"/>
      <c r="AN58" s="37"/>
      <c r="AO58" s="38"/>
      <c r="AP58" s="39"/>
      <c r="AQ58" s="37"/>
      <c r="AR58" s="37"/>
      <c r="AS58" s="37"/>
      <c r="AT58" s="37"/>
      <c r="AU58" s="37"/>
      <c r="AV58" s="37"/>
      <c r="AW58" s="37"/>
      <c r="AX58" s="38"/>
      <c r="AY58" s="37"/>
      <c r="AZ58" s="37"/>
      <c r="BA58" s="37"/>
      <c r="BB58" s="37"/>
      <c r="BC58" s="37"/>
      <c r="BD58" s="37"/>
      <c r="BE58" s="37"/>
      <c r="BF58" s="37"/>
      <c r="BG58" s="37"/>
      <c r="BH58" s="37"/>
      <c r="BI58" s="37"/>
      <c r="BJ58" s="33">
        <f t="shared" si="2"/>
        <v>-27.699887793451602</v>
      </c>
      <c r="BK58" s="2"/>
    </row>
    <row r="59" spans="1:63">
      <c r="A59">
        <v>5.2200000000000077</v>
      </c>
      <c r="B59" s="32">
        <v>-46.8183259730259</v>
      </c>
      <c r="C59" s="32">
        <v>-68.277444222868198</v>
      </c>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3">
        <f t="shared" si="1"/>
        <v>-57.547885097947045</v>
      </c>
      <c r="AF59" s="2"/>
      <c r="AG59" s="37">
        <v>-27.479813025282201</v>
      </c>
      <c r="AH59" s="37">
        <v>-27.481968764722399</v>
      </c>
      <c r="AI59" s="37"/>
      <c r="AJ59" s="37"/>
      <c r="AK59" s="37"/>
      <c r="AL59" s="37"/>
      <c r="AM59" s="37"/>
      <c r="AN59" s="37"/>
      <c r="AO59" s="38"/>
      <c r="AP59" s="39"/>
      <c r="AQ59" s="37"/>
      <c r="AR59" s="37"/>
      <c r="AS59" s="37"/>
      <c r="AT59" s="37"/>
      <c r="AU59" s="37"/>
      <c r="AV59" s="37"/>
      <c r="AW59" s="37"/>
      <c r="AX59" s="38"/>
      <c r="AY59" s="37"/>
      <c r="AZ59" s="37"/>
      <c r="BA59" s="37"/>
      <c r="BB59" s="37"/>
      <c r="BC59" s="37"/>
      <c r="BD59" s="37"/>
      <c r="BE59" s="37"/>
      <c r="BF59" s="37"/>
      <c r="BG59" s="37"/>
      <c r="BH59" s="37"/>
      <c r="BI59" s="37"/>
      <c r="BJ59" s="33">
        <f t="shared" si="2"/>
        <v>-27.4808908950023</v>
      </c>
      <c r="BK59" s="2"/>
    </row>
    <row r="60" spans="1:63">
      <c r="A60">
        <v>5.250000000000008</v>
      </c>
      <c r="B60" s="32">
        <v>-47.224557234125498</v>
      </c>
      <c r="C60" s="32">
        <v>-69.466192772774406</v>
      </c>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3">
        <f t="shared" si="1"/>
        <v>-58.345375003449952</v>
      </c>
      <c r="AF60" s="2"/>
      <c r="AG60" s="37">
        <v>-28.5813276438383</v>
      </c>
      <c r="AH60" s="37">
        <v>-26.801435265386498</v>
      </c>
      <c r="AI60" s="37"/>
      <c r="AJ60" s="37"/>
      <c r="AK60" s="37"/>
      <c r="AL60" s="37"/>
      <c r="AM60" s="37"/>
      <c r="AN60" s="37"/>
      <c r="AO60" s="38"/>
      <c r="AP60" s="39"/>
      <c r="AQ60" s="37"/>
      <c r="AR60" s="37"/>
      <c r="AS60" s="37"/>
      <c r="AT60" s="37"/>
      <c r="AU60" s="37"/>
      <c r="AV60" s="37"/>
      <c r="AW60" s="37"/>
      <c r="AX60" s="38"/>
      <c r="AY60" s="37"/>
      <c r="AZ60" s="37"/>
      <c r="BA60" s="37"/>
      <c r="BB60" s="37"/>
      <c r="BC60" s="37"/>
      <c r="BD60" s="37"/>
      <c r="BE60" s="37"/>
      <c r="BF60" s="37"/>
      <c r="BG60" s="37"/>
      <c r="BH60" s="37"/>
      <c r="BI60" s="37"/>
      <c r="BJ60" s="33">
        <f t="shared" si="2"/>
        <v>-27.691381454612397</v>
      </c>
      <c r="BK60" s="2"/>
    </row>
    <row r="61" spans="1:63">
      <c r="A61">
        <v>5.2800000000000082</v>
      </c>
      <c r="B61" s="32">
        <v>-47.429133492898302</v>
      </c>
      <c r="C61" s="32">
        <v>-69.104707015239995</v>
      </c>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3">
        <f t="shared" si="1"/>
        <v>-58.266920254069149</v>
      </c>
      <c r="AF61" s="2"/>
      <c r="AG61" s="37">
        <v>-28.656940525226499</v>
      </c>
      <c r="AH61" s="37">
        <v>-27.808675064772899</v>
      </c>
      <c r="AI61" s="37"/>
      <c r="AJ61" s="37"/>
      <c r="AK61" s="37"/>
      <c r="AL61" s="37"/>
      <c r="AM61" s="37"/>
      <c r="AN61" s="37"/>
      <c r="AO61" s="38"/>
      <c r="AP61" s="39"/>
      <c r="AQ61" s="37"/>
      <c r="AR61" s="37"/>
      <c r="AS61" s="37"/>
      <c r="AT61" s="37"/>
      <c r="AU61" s="37"/>
      <c r="AV61" s="37"/>
      <c r="AW61" s="37"/>
      <c r="AX61" s="38"/>
      <c r="AY61" s="37"/>
      <c r="AZ61" s="37"/>
      <c r="BA61" s="37"/>
      <c r="BB61" s="37"/>
      <c r="BC61" s="37"/>
      <c r="BD61" s="37"/>
      <c r="BE61" s="37"/>
      <c r="BF61" s="37"/>
      <c r="BG61" s="37"/>
      <c r="BH61" s="37"/>
      <c r="BI61" s="37"/>
      <c r="BJ61" s="33">
        <f t="shared" si="2"/>
        <v>-28.232807794999701</v>
      </c>
      <c r="BK61" s="2"/>
    </row>
    <row r="62" spans="1:63">
      <c r="A62">
        <v>5.3100000000000085</v>
      </c>
      <c r="B62" s="32">
        <v>-47.7595059884734</v>
      </c>
      <c r="C62" s="32">
        <v>-68.933766886276004</v>
      </c>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3">
        <f t="shared" si="1"/>
        <v>-58.346636437374698</v>
      </c>
      <c r="AF62" s="2"/>
      <c r="AG62" s="37">
        <v>-28.748763826511201</v>
      </c>
      <c r="AH62" s="37">
        <v>-27.066623270407199</v>
      </c>
      <c r="AI62" s="37"/>
      <c r="AJ62" s="37"/>
      <c r="AK62" s="37"/>
      <c r="AL62" s="37"/>
      <c r="AM62" s="37"/>
      <c r="AN62" s="37"/>
      <c r="AO62" s="38"/>
      <c r="AP62" s="39"/>
      <c r="AQ62" s="37"/>
      <c r="AR62" s="37"/>
      <c r="AS62" s="37"/>
      <c r="AT62" s="37"/>
      <c r="AU62" s="37"/>
      <c r="AV62" s="37"/>
      <c r="AW62" s="37"/>
      <c r="AX62" s="38"/>
      <c r="AY62" s="37"/>
      <c r="AZ62" s="37"/>
      <c r="BA62" s="37"/>
      <c r="BB62" s="37"/>
      <c r="BC62" s="37"/>
      <c r="BD62" s="37"/>
      <c r="BE62" s="37"/>
      <c r="BF62" s="37"/>
      <c r="BG62" s="37"/>
      <c r="BH62" s="37"/>
      <c r="BI62" s="37"/>
      <c r="BJ62" s="33">
        <f t="shared" si="2"/>
        <v>-27.9076935484592</v>
      </c>
      <c r="BK62" s="2"/>
    </row>
    <row r="63" spans="1:63">
      <c r="A63">
        <v>5.3400000000000087</v>
      </c>
      <c r="B63" s="32">
        <v>-48.379938848592801</v>
      </c>
      <c r="C63" s="32">
        <v>-69.629246718498806</v>
      </c>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3">
        <f t="shared" si="1"/>
        <v>-59.004592783545803</v>
      </c>
      <c r="AF63" s="2"/>
      <c r="AG63" s="37">
        <v>-28.275351984319698</v>
      </c>
      <c r="AH63" s="37">
        <v>-27.405022217814501</v>
      </c>
      <c r="AI63" s="37"/>
      <c r="AJ63" s="37"/>
      <c r="AK63" s="37"/>
      <c r="AL63" s="37"/>
      <c r="AM63" s="37"/>
      <c r="AN63" s="37"/>
      <c r="AO63" s="38"/>
      <c r="AP63" s="39"/>
      <c r="AQ63" s="37"/>
      <c r="AR63" s="37"/>
      <c r="AS63" s="37"/>
      <c r="AT63" s="37"/>
      <c r="AU63" s="37"/>
      <c r="AV63" s="37"/>
      <c r="AW63" s="37"/>
      <c r="AX63" s="38"/>
      <c r="AY63" s="37"/>
      <c r="AZ63" s="37"/>
      <c r="BA63" s="37"/>
      <c r="BB63" s="37"/>
      <c r="BC63" s="37"/>
      <c r="BD63" s="37"/>
      <c r="BE63" s="37"/>
      <c r="BF63" s="37"/>
      <c r="BG63" s="37"/>
      <c r="BH63" s="37"/>
      <c r="BI63" s="37"/>
      <c r="BJ63" s="33">
        <f t="shared" si="2"/>
        <v>-27.840187101067102</v>
      </c>
      <c r="BK63" s="2"/>
    </row>
    <row r="64" spans="1:63">
      <c r="A64">
        <v>5.370000000000009</v>
      </c>
      <c r="B64" s="32">
        <v>-49.2710772096003</v>
      </c>
      <c r="C64" s="32">
        <v>-70.810719868145299</v>
      </c>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3">
        <f t="shared" si="1"/>
        <v>-60.040898538872796</v>
      </c>
      <c r="AF64" s="2"/>
      <c r="AG64" s="37">
        <v>-28.605365123473199</v>
      </c>
      <c r="AH64" s="37">
        <v>-26.839913860540001</v>
      </c>
      <c r="AI64" s="37"/>
      <c r="AJ64" s="37"/>
      <c r="AK64" s="37"/>
      <c r="AL64" s="37"/>
      <c r="AM64" s="37"/>
      <c r="AN64" s="37"/>
      <c r="AO64" s="38"/>
      <c r="AP64" s="39"/>
      <c r="AQ64" s="37"/>
      <c r="AR64" s="37"/>
      <c r="AS64" s="37"/>
      <c r="AT64" s="37"/>
      <c r="AU64" s="37"/>
      <c r="AV64" s="37"/>
      <c r="AW64" s="37"/>
      <c r="AX64" s="38"/>
      <c r="AY64" s="37"/>
      <c r="AZ64" s="37"/>
      <c r="BA64" s="37"/>
      <c r="BB64" s="37"/>
      <c r="BC64" s="37"/>
      <c r="BD64" s="37"/>
      <c r="BE64" s="37"/>
      <c r="BF64" s="37"/>
      <c r="BG64" s="37"/>
      <c r="BH64" s="37"/>
      <c r="BI64" s="37"/>
      <c r="BJ64" s="33">
        <f t="shared" si="2"/>
        <v>-27.7226394920066</v>
      </c>
      <c r="BK64" s="2"/>
    </row>
    <row r="65" spans="1:63">
      <c r="A65">
        <v>5.4000000000000092</v>
      </c>
      <c r="B65" s="32">
        <v>-50.319641201763702</v>
      </c>
      <c r="C65" s="32">
        <v>-71.979080691297497</v>
      </c>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3">
        <f t="shared" si="1"/>
        <v>-61.149360946530599</v>
      </c>
      <c r="AF65" s="2"/>
      <c r="AG65" s="37">
        <v>-28.603088285134099</v>
      </c>
      <c r="AH65" s="37">
        <v>-28.072981922621398</v>
      </c>
      <c r="AI65" s="37"/>
      <c r="AJ65" s="37"/>
      <c r="AK65" s="37"/>
      <c r="AL65" s="37"/>
      <c r="AM65" s="37"/>
      <c r="AN65" s="37"/>
      <c r="AO65" s="38"/>
      <c r="AP65" s="39"/>
      <c r="AQ65" s="37"/>
      <c r="AR65" s="37"/>
      <c r="AS65" s="37"/>
      <c r="AT65" s="37"/>
      <c r="AU65" s="37"/>
      <c r="AV65" s="37"/>
      <c r="AW65" s="37"/>
      <c r="AX65" s="38"/>
      <c r="AY65" s="37"/>
      <c r="AZ65" s="37"/>
      <c r="BA65" s="37"/>
      <c r="BB65" s="37"/>
      <c r="BC65" s="37"/>
      <c r="BD65" s="37"/>
      <c r="BE65" s="37"/>
      <c r="BF65" s="37"/>
      <c r="BG65" s="37"/>
      <c r="BH65" s="37"/>
      <c r="BI65" s="37"/>
      <c r="BJ65" s="33">
        <f t="shared" si="2"/>
        <v>-28.33803510387775</v>
      </c>
      <c r="BK65" s="2"/>
    </row>
    <row r="66" spans="1:63">
      <c r="A66">
        <v>5.4300000000000095</v>
      </c>
      <c r="B66" s="32">
        <v>-51.423937098283098</v>
      </c>
      <c r="C66" s="32">
        <v>-73.541272147940106</v>
      </c>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3">
        <f t="shared" si="1"/>
        <v>-62.482604623111598</v>
      </c>
      <c r="AF66" s="2"/>
      <c r="AG66" s="37">
        <v>-27.835482010460801</v>
      </c>
      <c r="AH66" s="37">
        <v>-26.588719015661699</v>
      </c>
      <c r="AI66" s="37"/>
      <c r="AJ66" s="37"/>
      <c r="AK66" s="37"/>
      <c r="AL66" s="37"/>
      <c r="AM66" s="37"/>
      <c r="AN66" s="37"/>
      <c r="AO66" s="38"/>
      <c r="AP66" s="39"/>
      <c r="AQ66" s="37"/>
      <c r="AR66" s="37"/>
      <c r="AS66" s="37"/>
      <c r="AT66" s="37"/>
      <c r="AU66" s="37"/>
      <c r="AV66" s="37"/>
      <c r="AW66" s="37"/>
      <c r="AX66" s="38"/>
      <c r="AY66" s="37"/>
      <c r="AZ66" s="37"/>
      <c r="BA66" s="37"/>
      <c r="BB66" s="37"/>
      <c r="BC66" s="37"/>
      <c r="BD66" s="37"/>
      <c r="BE66" s="37"/>
      <c r="BF66" s="37"/>
      <c r="BG66" s="37"/>
      <c r="BH66" s="37"/>
      <c r="BI66" s="37"/>
      <c r="BJ66" s="33">
        <f t="shared" si="2"/>
        <v>-27.212100513061252</v>
      </c>
      <c r="BK66" s="2"/>
    </row>
    <row r="67" spans="1:63">
      <c r="A67">
        <v>5.4600000000000097</v>
      </c>
      <c r="B67" s="32">
        <v>-52.519982936388601</v>
      </c>
      <c r="C67" s="32">
        <v>-74.8720565513444</v>
      </c>
      <c r="D67" s="32"/>
      <c r="E67" s="32"/>
      <c r="F67" s="32"/>
      <c r="G67" s="34"/>
      <c r="H67" s="34"/>
      <c r="I67" s="34"/>
      <c r="J67" s="32"/>
      <c r="K67" s="35"/>
      <c r="L67" s="32"/>
      <c r="M67" s="32"/>
      <c r="N67" s="32"/>
      <c r="O67" s="32"/>
      <c r="P67" s="32"/>
      <c r="Q67" s="32"/>
      <c r="R67" s="32"/>
      <c r="S67" s="36"/>
      <c r="T67" s="32"/>
      <c r="U67" s="32"/>
      <c r="V67" s="32"/>
      <c r="W67" s="32"/>
      <c r="X67" s="32"/>
      <c r="Y67" s="32"/>
      <c r="Z67" s="32"/>
      <c r="AA67" s="32"/>
      <c r="AB67" s="32"/>
      <c r="AC67" s="32"/>
      <c r="AD67" s="32"/>
      <c r="AE67" s="33">
        <f t="shared" si="1"/>
        <v>-63.696019743866501</v>
      </c>
      <c r="AF67" s="2"/>
      <c r="AG67" s="37">
        <v>-28.898535223042199</v>
      </c>
      <c r="AH67" s="37">
        <v>-27.533710562223199</v>
      </c>
      <c r="AI67" s="37"/>
      <c r="AJ67" s="37"/>
      <c r="AK67" s="37"/>
      <c r="AL67" s="37"/>
      <c r="AM67" s="37"/>
      <c r="AN67" s="37"/>
      <c r="AO67" s="38"/>
      <c r="AP67" s="39"/>
      <c r="AQ67" s="37"/>
      <c r="AR67" s="37"/>
      <c r="AS67" s="37"/>
      <c r="AT67" s="37"/>
      <c r="AU67" s="37"/>
      <c r="AV67" s="37"/>
      <c r="AW67" s="37"/>
      <c r="AX67" s="38"/>
      <c r="AY67" s="37"/>
      <c r="AZ67" s="37"/>
      <c r="BA67" s="37"/>
      <c r="BB67" s="37"/>
      <c r="BC67" s="37"/>
      <c r="BD67" s="37"/>
      <c r="BE67" s="37"/>
      <c r="BF67" s="37"/>
      <c r="BG67" s="37"/>
      <c r="BH67" s="37"/>
      <c r="BI67" s="37"/>
      <c r="BJ67" s="33">
        <f t="shared" si="2"/>
        <v>-28.216122892632697</v>
      </c>
      <c r="BK67" s="2"/>
    </row>
    <row r="68" spans="1:63">
      <c r="A68">
        <v>5.49000000000001</v>
      </c>
      <c r="B68" s="32">
        <v>-53.525037654027898</v>
      </c>
      <c r="C68" s="32">
        <v>-74.572492259391893</v>
      </c>
      <c r="D68" s="32"/>
      <c r="E68" s="32"/>
      <c r="F68" s="32"/>
      <c r="G68" s="34"/>
      <c r="H68" s="34"/>
      <c r="I68" s="34"/>
      <c r="J68" s="32"/>
      <c r="K68" s="35"/>
      <c r="L68" s="32"/>
      <c r="M68" s="32"/>
      <c r="N68" s="32"/>
      <c r="O68" s="32"/>
      <c r="P68" s="32"/>
      <c r="Q68" s="32"/>
      <c r="R68" s="32"/>
      <c r="S68" s="36"/>
      <c r="T68" s="32"/>
      <c r="U68" s="32"/>
      <c r="V68" s="32"/>
      <c r="W68" s="32"/>
      <c r="X68" s="32"/>
      <c r="Y68" s="32"/>
      <c r="Z68" s="32"/>
      <c r="AA68" s="32"/>
      <c r="AB68" s="32"/>
      <c r="AC68" s="32"/>
      <c r="AD68" s="32"/>
      <c r="AE68" s="33">
        <f t="shared" si="1"/>
        <v>-64.048764956709903</v>
      </c>
      <c r="AF68" s="2"/>
      <c r="AG68" s="37">
        <v>-28.452973825343101</v>
      </c>
      <c r="AH68" s="37">
        <v>-26.830533525740801</v>
      </c>
      <c r="AI68" s="37"/>
      <c r="AJ68" s="37"/>
      <c r="AK68" s="37"/>
      <c r="AL68" s="37"/>
      <c r="AM68" s="37"/>
      <c r="AN68" s="37"/>
      <c r="AO68" s="38"/>
      <c r="AP68" s="39"/>
      <c r="AQ68" s="37"/>
      <c r="AR68" s="37"/>
      <c r="AS68" s="37"/>
      <c r="AT68" s="37"/>
      <c r="AU68" s="37"/>
      <c r="AV68" s="37"/>
      <c r="AW68" s="37"/>
      <c r="AX68" s="38"/>
      <c r="AY68" s="37"/>
      <c r="AZ68" s="37"/>
      <c r="BA68" s="37"/>
      <c r="BB68" s="37"/>
      <c r="BC68" s="37"/>
      <c r="BD68" s="37"/>
      <c r="BE68" s="37"/>
      <c r="BF68" s="37"/>
      <c r="BG68" s="37"/>
      <c r="BH68" s="37"/>
      <c r="BI68" s="37"/>
      <c r="BJ68" s="33">
        <f t="shared" si="2"/>
        <v>-27.641753675541949</v>
      </c>
      <c r="BK68" s="2"/>
    </row>
    <row r="69" spans="1:63">
      <c r="A69">
        <v>5.5200000000000102</v>
      </c>
      <c r="B69" s="32">
        <v>-54.2833855758902</v>
      </c>
      <c r="C69" s="32">
        <v>-74.216631456834705</v>
      </c>
      <c r="D69" s="32"/>
      <c r="E69" s="32"/>
      <c r="F69" s="32"/>
      <c r="G69" s="34"/>
      <c r="H69" s="34"/>
      <c r="I69" s="34"/>
      <c r="J69" s="32"/>
      <c r="K69" s="35"/>
      <c r="L69" s="32"/>
      <c r="M69" s="32"/>
      <c r="N69" s="32"/>
      <c r="O69" s="32"/>
      <c r="P69" s="32"/>
      <c r="Q69" s="32"/>
      <c r="R69" s="32"/>
      <c r="S69" s="36"/>
      <c r="T69" s="32"/>
      <c r="U69" s="32"/>
      <c r="V69" s="32"/>
      <c r="W69" s="32"/>
      <c r="X69" s="32"/>
      <c r="Y69" s="32"/>
      <c r="Z69" s="32"/>
      <c r="AA69" s="32"/>
      <c r="AB69" s="32"/>
      <c r="AC69" s="32"/>
      <c r="AD69" s="32"/>
      <c r="AE69" s="33">
        <f t="shared" si="1"/>
        <v>-64.250008516362456</v>
      </c>
      <c r="AF69" s="2"/>
      <c r="AG69" s="37">
        <v>-28.5897298101718</v>
      </c>
      <c r="AH69" s="37">
        <v>-27.054152280882601</v>
      </c>
      <c r="AI69" s="37"/>
      <c r="AJ69" s="37"/>
      <c r="AK69" s="37"/>
      <c r="AL69" s="37"/>
      <c r="AM69" s="37"/>
      <c r="AN69" s="37"/>
      <c r="AO69" s="38"/>
      <c r="AP69" s="39"/>
      <c r="AQ69" s="37"/>
      <c r="AR69" s="37"/>
      <c r="AS69" s="37"/>
      <c r="AT69" s="37"/>
      <c r="AU69" s="37"/>
      <c r="AV69" s="37"/>
      <c r="AW69" s="37"/>
      <c r="AX69" s="38"/>
      <c r="AY69" s="37"/>
      <c r="AZ69" s="37"/>
      <c r="BA69" s="37"/>
      <c r="BB69" s="37"/>
      <c r="BC69" s="37"/>
      <c r="BD69" s="37"/>
      <c r="BE69" s="37"/>
      <c r="BF69" s="37"/>
      <c r="BG69" s="37"/>
      <c r="BH69" s="37"/>
      <c r="BI69" s="37"/>
      <c r="BJ69" s="33">
        <f t="shared" si="2"/>
        <v>-27.8219410455272</v>
      </c>
      <c r="BK69" s="2"/>
    </row>
    <row r="70" spans="1:63">
      <c r="A70">
        <v>5.5500000000000105</v>
      </c>
      <c r="B70" s="32">
        <v>-54.734351789608702</v>
      </c>
      <c r="C70" s="32">
        <v>-74.752098719245893</v>
      </c>
      <c r="D70" s="32"/>
      <c r="E70" s="32"/>
      <c r="F70" s="32"/>
      <c r="G70" s="34"/>
      <c r="H70" s="34"/>
      <c r="I70" s="34"/>
      <c r="J70" s="32"/>
      <c r="K70" s="35"/>
      <c r="L70" s="32"/>
      <c r="M70" s="32"/>
      <c r="N70" s="32"/>
      <c r="O70" s="32"/>
      <c r="P70" s="32"/>
      <c r="Q70" s="32"/>
      <c r="R70" s="32"/>
      <c r="S70" s="36"/>
      <c r="T70" s="32"/>
      <c r="U70" s="32"/>
      <c r="V70" s="32"/>
      <c r="W70" s="32"/>
      <c r="X70" s="32"/>
      <c r="Y70" s="32"/>
      <c r="Z70" s="32"/>
      <c r="AA70" s="32"/>
      <c r="AB70" s="32"/>
      <c r="AC70" s="32"/>
      <c r="AD70" s="32"/>
      <c r="AE70" s="33">
        <f t="shared" si="1"/>
        <v>-64.743225254427301</v>
      </c>
      <c r="AF70" s="2"/>
      <c r="AG70" s="37">
        <v>-28.395111353399798</v>
      </c>
      <c r="AH70" s="37">
        <v>-26.879177099385299</v>
      </c>
      <c r="AI70" s="37"/>
      <c r="AJ70" s="37"/>
      <c r="AK70" s="37"/>
      <c r="AL70" s="37"/>
      <c r="AM70" s="37"/>
      <c r="AN70" s="37"/>
      <c r="AO70" s="38"/>
      <c r="AP70" s="39"/>
      <c r="AQ70" s="37"/>
      <c r="AR70" s="37"/>
      <c r="AS70" s="37"/>
      <c r="AT70" s="37"/>
      <c r="AU70" s="37"/>
      <c r="AV70" s="37"/>
      <c r="AW70" s="37"/>
      <c r="AX70" s="38"/>
      <c r="AY70" s="37"/>
      <c r="AZ70" s="37"/>
      <c r="BA70" s="37"/>
      <c r="BB70" s="37"/>
      <c r="BC70" s="37"/>
      <c r="BD70" s="37"/>
      <c r="BE70" s="37"/>
      <c r="BF70" s="37"/>
      <c r="BG70" s="37"/>
      <c r="BH70" s="37"/>
      <c r="BI70" s="37"/>
      <c r="BJ70" s="33">
        <f t="shared" si="2"/>
        <v>-27.63714422639255</v>
      </c>
      <c r="BK70" s="2"/>
    </row>
    <row r="71" spans="1:63">
      <c r="A71">
        <v>5.5800000000000107</v>
      </c>
      <c r="B71" s="32">
        <v>-54.9705787228121</v>
      </c>
      <c r="C71" s="32">
        <v>-75.666340133189607</v>
      </c>
      <c r="D71" s="32"/>
      <c r="E71" s="32"/>
      <c r="F71" s="32"/>
      <c r="G71" s="34"/>
      <c r="H71" s="34"/>
      <c r="I71" s="34"/>
      <c r="J71" s="32"/>
      <c r="K71" s="35"/>
      <c r="L71" s="32"/>
      <c r="M71" s="32"/>
      <c r="N71" s="32"/>
      <c r="O71" s="32"/>
      <c r="P71" s="32"/>
      <c r="Q71" s="32"/>
      <c r="R71" s="32"/>
      <c r="S71" s="36"/>
      <c r="T71" s="32"/>
      <c r="U71" s="32"/>
      <c r="V71" s="32"/>
      <c r="W71" s="32"/>
      <c r="X71" s="32"/>
      <c r="Y71" s="32"/>
      <c r="Z71" s="32"/>
      <c r="AA71" s="32"/>
      <c r="AB71" s="32"/>
      <c r="AC71" s="32"/>
      <c r="AD71" s="32"/>
      <c r="AE71" s="33">
        <f t="shared" si="1"/>
        <v>-65.31845942800085</v>
      </c>
      <c r="AF71" s="2"/>
      <c r="AG71" s="37">
        <v>-28.5095415955346</v>
      </c>
      <c r="AH71" s="37">
        <v>-27.376749597572498</v>
      </c>
      <c r="AI71" s="37"/>
      <c r="AJ71" s="37"/>
      <c r="AK71" s="37"/>
      <c r="AL71" s="37"/>
      <c r="AM71" s="37"/>
      <c r="AN71" s="37"/>
      <c r="AO71" s="38"/>
      <c r="AP71" s="39"/>
      <c r="AQ71" s="37"/>
      <c r="AR71" s="37"/>
      <c r="AS71" s="37"/>
      <c r="AT71" s="37"/>
      <c r="AU71" s="37"/>
      <c r="AV71" s="37"/>
      <c r="AW71" s="37"/>
      <c r="AX71" s="38"/>
      <c r="AY71" s="37"/>
      <c r="AZ71" s="37"/>
      <c r="BA71" s="37"/>
      <c r="BB71" s="37"/>
      <c r="BC71" s="37"/>
      <c r="BD71" s="37"/>
      <c r="BE71" s="37"/>
      <c r="BF71" s="37"/>
      <c r="BG71" s="37"/>
      <c r="BH71" s="37"/>
      <c r="BI71" s="37"/>
      <c r="BJ71" s="33">
        <f t="shared" si="2"/>
        <v>-27.943145596553549</v>
      </c>
      <c r="BK71" s="2"/>
    </row>
    <row r="72" spans="1:63">
      <c r="A72">
        <v>5.610000000000011</v>
      </c>
      <c r="B72" s="32">
        <v>-55.225353892499498</v>
      </c>
      <c r="C72" s="32">
        <v>-76.417755118118805</v>
      </c>
      <c r="D72" s="32"/>
      <c r="E72" s="32"/>
      <c r="F72" s="32"/>
      <c r="G72" s="34"/>
      <c r="H72" s="34"/>
      <c r="I72" s="34"/>
      <c r="J72" s="32"/>
      <c r="K72" s="35"/>
      <c r="L72" s="32"/>
      <c r="M72" s="32"/>
      <c r="N72" s="32"/>
      <c r="O72" s="32"/>
      <c r="P72" s="32"/>
      <c r="Q72" s="32"/>
      <c r="R72" s="32"/>
      <c r="S72" s="36"/>
      <c r="T72" s="32"/>
      <c r="U72" s="32"/>
      <c r="V72" s="32"/>
      <c r="W72" s="32"/>
      <c r="X72" s="32"/>
      <c r="Y72" s="32"/>
      <c r="Z72" s="32"/>
      <c r="AA72" s="32"/>
      <c r="AB72" s="32"/>
      <c r="AC72" s="32"/>
      <c r="AD72" s="32"/>
      <c r="AE72" s="33">
        <f t="shared" si="1"/>
        <v>-65.821554505309152</v>
      </c>
      <c r="AF72" s="2"/>
      <c r="AG72" s="37">
        <v>-28.7160510658709</v>
      </c>
      <c r="AH72" s="37">
        <v>-27.574416374008202</v>
      </c>
      <c r="AI72" s="37"/>
      <c r="AJ72" s="37"/>
      <c r="AK72" s="37"/>
      <c r="AL72" s="37"/>
      <c r="AM72" s="37"/>
      <c r="AN72" s="37"/>
      <c r="AO72" s="38"/>
      <c r="AP72" s="39"/>
      <c r="AQ72" s="37"/>
      <c r="AR72" s="37"/>
      <c r="AS72" s="37"/>
      <c r="AT72" s="37"/>
      <c r="AU72" s="37"/>
      <c r="AV72" s="37"/>
      <c r="AW72" s="37"/>
      <c r="AX72" s="38"/>
      <c r="AY72" s="37"/>
      <c r="AZ72" s="37"/>
      <c r="BA72" s="37"/>
      <c r="BB72" s="37"/>
      <c r="BC72" s="37"/>
      <c r="BD72" s="37"/>
      <c r="BE72" s="37"/>
      <c r="BF72" s="37"/>
      <c r="BG72" s="37"/>
      <c r="BH72" s="37"/>
      <c r="BI72" s="37"/>
      <c r="BJ72" s="33">
        <f t="shared" si="2"/>
        <v>-28.145233719939551</v>
      </c>
      <c r="BK72" s="2"/>
    </row>
    <row r="73" spans="1:63">
      <c r="A73">
        <v>5.6400000000000112</v>
      </c>
      <c r="B73" s="32">
        <v>-55.642101265490297</v>
      </c>
      <c r="C73" s="32">
        <v>-77.715358292950299</v>
      </c>
      <c r="D73" s="32"/>
      <c r="E73" s="32"/>
      <c r="F73" s="32"/>
      <c r="G73" s="34"/>
      <c r="H73" s="34"/>
      <c r="I73" s="34"/>
      <c r="J73" s="32"/>
      <c r="K73" s="35"/>
      <c r="L73" s="32"/>
      <c r="M73" s="32"/>
      <c r="N73" s="32"/>
      <c r="O73" s="32"/>
      <c r="P73" s="32"/>
      <c r="Q73" s="32"/>
      <c r="R73" s="32"/>
      <c r="S73" s="36"/>
      <c r="T73" s="32"/>
      <c r="U73" s="32"/>
      <c r="V73" s="32"/>
      <c r="W73" s="32"/>
      <c r="X73" s="32"/>
      <c r="Y73" s="32"/>
      <c r="Z73" s="32"/>
      <c r="AA73" s="32"/>
      <c r="AB73" s="32"/>
      <c r="AC73" s="32"/>
      <c r="AD73" s="32"/>
      <c r="AE73" s="33">
        <f t="shared" si="1"/>
        <v>-66.678729779220305</v>
      </c>
      <c r="AF73" s="2"/>
      <c r="AG73" s="37">
        <v>-28.596736397830199</v>
      </c>
      <c r="AH73" s="37">
        <v>-26.900417814599098</v>
      </c>
      <c r="AI73" s="37"/>
      <c r="AJ73" s="37"/>
      <c r="AK73" s="37"/>
      <c r="AL73" s="37"/>
      <c r="AM73" s="37"/>
      <c r="AN73" s="37"/>
      <c r="AO73" s="38"/>
      <c r="AP73" s="39"/>
      <c r="AQ73" s="37"/>
      <c r="AR73" s="37"/>
      <c r="AS73" s="37"/>
      <c r="AT73" s="37"/>
      <c r="AU73" s="37"/>
      <c r="AV73" s="37"/>
      <c r="AW73" s="37"/>
      <c r="AX73" s="38"/>
      <c r="AY73" s="37"/>
      <c r="AZ73" s="37"/>
      <c r="BA73" s="37"/>
      <c r="BB73" s="37"/>
      <c r="BC73" s="37"/>
      <c r="BD73" s="37"/>
      <c r="BE73" s="37"/>
      <c r="BF73" s="37"/>
      <c r="BG73" s="37"/>
      <c r="BH73" s="37"/>
      <c r="BI73" s="37"/>
      <c r="BJ73" s="33">
        <f t="shared" si="2"/>
        <v>-27.748577106214647</v>
      </c>
      <c r="BK73" s="2"/>
    </row>
    <row r="74" spans="1:63">
      <c r="A74">
        <v>5.6700000000000115</v>
      </c>
      <c r="B74" s="32">
        <v>-56.211383945491399</v>
      </c>
      <c r="C74" s="32">
        <v>-79.139924250817501</v>
      </c>
      <c r="D74" s="32"/>
      <c r="E74" s="32"/>
      <c r="F74" s="32"/>
      <c r="G74" s="34"/>
      <c r="H74" s="34"/>
      <c r="I74" s="34"/>
      <c r="J74" s="32"/>
      <c r="K74" s="35"/>
      <c r="L74" s="32"/>
      <c r="M74" s="32"/>
      <c r="N74" s="32"/>
      <c r="O74" s="32"/>
      <c r="P74" s="32"/>
      <c r="Q74" s="32"/>
      <c r="R74" s="32"/>
      <c r="S74" s="36"/>
      <c r="T74" s="32"/>
      <c r="U74" s="32"/>
      <c r="V74" s="32"/>
      <c r="W74" s="32"/>
      <c r="X74" s="32"/>
      <c r="Y74" s="32"/>
      <c r="Z74" s="32"/>
      <c r="AA74" s="32"/>
      <c r="AB74" s="32"/>
      <c r="AC74" s="32"/>
      <c r="AD74" s="32"/>
      <c r="AE74" s="33">
        <f t="shared" si="1"/>
        <v>-67.675654098154453</v>
      </c>
      <c r="AF74" s="2"/>
      <c r="AG74" s="37">
        <v>-28.779096082413201</v>
      </c>
      <c r="AH74" s="37">
        <v>-27.034672467007201</v>
      </c>
      <c r="AI74" s="37"/>
      <c r="AJ74" s="37"/>
      <c r="AK74" s="37"/>
      <c r="AL74" s="37"/>
      <c r="AM74" s="37"/>
      <c r="AN74" s="37"/>
      <c r="AO74" s="38"/>
      <c r="AP74" s="39"/>
      <c r="AQ74" s="37"/>
      <c r="AR74" s="37"/>
      <c r="AS74" s="37"/>
      <c r="AT74" s="37"/>
      <c r="AU74" s="37"/>
      <c r="AV74" s="37"/>
      <c r="AW74" s="37"/>
      <c r="AX74" s="38"/>
      <c r="AY74" s="37"/>
      <c r="AZ74" s="37"/>
      <c r="BA74" s="37"/>
      <c r="BB74" s="37"/>
      <c r="BC74" s="37"/>
      <c r="BD74" s="37"/>
      <c r="BE74" s="37"/>
      <c r="BF74" s="37"/>
      <c r="BG74" s="37"/>
      <c r="BH74" s="37"/>
      <c r="BI74" s="37"/>
      <c r="BJ74" s="33">
        <f t="shared" si="2"/>
        <v>-27.906884274710201</v>
      </c>
      <c r="BK74" s="2"/>
    </row>
    <row r="75" spans="1:63">
      <c r="A75">
        <v>5.7000000000000117</v>
      </c>
      <c r="B75" s="32">
        <v>-56.882599850866498</v>
      </c>
      <c r="C75" s="32">
        <v>-79.008449792202299</v>
      </c>
      <c r="D75" s="32"/>
      <c r="E75" s="32"/>
      <c r="F75" s="32"/>
      <c r="G75" s="34"/>
      <c r="H75" s="34"/>
      <c r="I75" s="34"/>
      <c r="J75" s="32"/>
      <c r="K75" s="35"/>
      <c r="L75" s="32"/>
      <c r="M75" s="32"/>
      <c r="N75" s="32"/>
      <c r="O75" s="32"/>
      <c r="P75" s="32"/>
      <c r="Q75" s="32"/>
      <c r="R75" s="32"/>
      <c r="S75" s="36"/>
      <c r="T75" s="32"/>
      <c r="U75" s="32"/>
      <c r="V75" s="32"/>
      <c r="W75" s="32"/>
      <c r="X75" s="32"/>
      <c r="Y75" s="32"/>
      <c r="Z75" s="32"/>
      <c r="AA75" s="32"/>
      <c r="AB75" s="32"/>
      <c r="AC75" s="32"/>
      <c r="AD75" s="32"/>
      <c r="AE75" s="33">
        <f t="shared" si="1"/>
        <v>-67.945524821534406</v>
      </c>
      <c r="AF75" s="2"/>
      <c r="AG75" s="37">
        <v>-28.6501745676868</v>
      </c>
      <c r="AH75" s="37">
        <v>-27.484512326932201</v>
      </c>
      <c r="AI75" s="37"/>
      <c r="AJ75" s="37"/>
      <c r="AK75" s="37"/>
      <c r="AL75" s="37"/>
      <c r="AM75" s="37"/>
      <c r="AN75" s="37"/>
      <c r="AO75" s="38"/>
      <c r="AP75" s="39"/>
      <c r="AQ75" s="37"/>
      <c r="AR75" s="37"/>
      <c r="AS75" s="37"/>
      <c r="AT75" s="37"/>
      <c r="AU75" s="37"/>
      <c r="AV75" s="37"/>
      <c r="AW75" s="37"/>
      <c r="AX75" s="38"/>
      <c r="AY75" s="37"/>
      <c r="AZ75" s="37"/>
      <c r="BA75" s="37"/>
      <c r="BB75" s="37"/>
      <c r="BC75" s="37"/>
      <c r="BD75" s="37"/>
      <c r="BE75" s="37"/>
      <c r="BF75" s="37"/>
      <c r="BG75" s="37"/>
      <c r="BH75" s="37"/>
      <c r="BI75" s="37"/>
      <c r="BJ75" s="33">
        <f t="shared" si="2"/>
        <v>-28.067343447309501</v>
      </c>
      <c r="BK75" s="2"/>
    </row>
    <row r="76" spans="1:63">
      <c r="A76">
        <v>5.730000000000012</v>
      </c>
      <c r="B76" s="32">
        <v>-57.625583620415199</v>
      </c>
      <c r="C76" s="32">
        <v>-78.489671555990398</v>
      </c>
      <c r="D76" s="32"/>
      <c r="E76" s="32"/>
      <c r="F76" s="32"/>
      <c r="G76" s="34"/>
      <c r="H76" s="34"/>
      <c r="I76" s="34"/>
      <c r="J76" s="32"/>
      <c r="K76" s="35"/>
      <c r="L76" s="32"/>
      <c r="M76" s="32"/>
      <c r="N76" s="32"/>
      <c r="O76" s="32"/>
      <c r="P76" s="32"/>
      <c r="Q76" s="32"/>
      <c r="R76" s="32"/>
      <c r="S76" s="36"/>
      <c r="T76" s="32"/>
      <c r="U76" s="32"/>
      <c r="V76" s="32"/>
      <c r="W76" s="32"/>
      <c r="X76" s="32"/>
      <c r="Y76" s="32"/>
      <c r="Z76" s="32"/>
      <c r="AA76" s="32"/>
      <c r="AB76" s="32"/>
      <c r="AC76" s="32"/>
      <c r="AD76" s="32"/>
      <c r="AE76" s="33">
        <f t="shared" si="1"/>
        <v>-68.057627588202791</v>
      </c>
      <c r="AF76" s="2"/>
      <c r="AG76" s="37">
        <v>-28.698098660547899</v>
      </c>
      <c r="AH76" s="37">
        <v>-28.1770875760538</v>
      </c>
      <c r="AI76" s="37"/>
      <c r="AJ76" s="37"/>
      <c r="AK76" s="37"/>
      <c r="AL76" s="37"/>
      <c r="AM76" s="37"/>
      <c r="AN76" s="37"/>
      <c r="AO76" s="38"/>
      <c r="AP76" s="39"/>
      <c r="AQ76" s="37"/>
      <c r="AR76" s="37"/>
      <c r="AS76" s="37"/>
      <c r="AT76" s="37"/>
      <c r="AU76" s="37"/>
      <c r="AV76" s="37"/>
      <c r="AW76" s="37"/>
      <c r="AX76" s="38"/>
      <c r="AY76" s="37"/>
      <c r="AZ76" s="37"/>
      <c r="BA76" s="37"/>
      <c r="BB76" s="37"/>
      <c r="BC76" s="37"/>
      <c r="BD76" s="37"/>
      <c r="BE76" s="37"/>
      <c r="BF76" s="37"/>
      <c r="BG76" s="37"/>
      <c r="BH76" s="37"/>
      <c r="BI76" s="37"/>
      <c r="BJ76" s="33">
        <f t="shared" si="2"/>
        <v>-28.43759311830085</v>
      </c>
      <c r="BK76" s="2"/>
    </row>
    <row r="77" spans="1:63">
      <c r="A77">
        <v>5.7600000000000122</v>
      </c>
      <c r="B77" s="32">
        <v>-58.431632485057399</v>
      </c>
      <c r="C77" s="32">
        <v>-78.890973579601507</v>
      </c>
      <c r="D77" s="32"/>
      <c r="E77" s="32"/>
      <c r="F77" s="32"/>
      <c r="G77" s="34"/>
      <c r="H77" s="34"/>
      <c r="I77" s="34"/>
      <c r="J77" s="32"/>
      <c r="K77" s="35"/>
      <c r="L77" s="32"/>
      <c r="M77" s="32"/>
      <c r="N77" s="32"/>
      <c r="O77" s="32"/>
      <c r="P77" s="32"/>
      <c r="Q77" s="32"/>
      <c r="R77" s="32"/>
      <c r="S77" s="36"/>
      <c r="T77" s="32"/>
      <c r="U77" s="32"/>
      <c r="V77" s="32"/>
      <c r="W77" s="32"/>
      <c r="X77" s="32"/>
      <c r="Y77" s="32"/>
      <c r="Z77" s="32"/>
      <c r="AA77" s="32"/>
      <c r="AB77" s="32"/>
      <c r="AC77" s="32"/>
      <c r="AD77" s="32"/>
      <c r="AE77" s="33">
        <f t="shared" si="1"/>
        <v>-68.661303032329457</v>
      </c>
      <c r="AF77" s="2"/>
      <c r="AG77" s="37">
        <v>-29.3253022222422</v>
      </c>
      <c r="AH77" s="37">
        <v>-27.087648832178601</v>
      </c>
      <c r="AI77" s="37"/>
      <c r="AJ77" s="37"/>
      <c r="AK77" s="37"/>
      <c r="AL77" s="37"/>
      <c r="AM77" s="37"/>
      <c r="AN77" s="37"/>
      <c r="AO77" s="38"/>
      <c r="AP77" s="39"/>
      <c r="AQ77" s="37"/>
      <c r="AR77" s="37"/>
      <c r="AS77" s="37"/>
      <c r="AT77" s="37"/>
      <c r="AU77" s="37"/>
      <c r="AV77" s="37"/>
      <c r="AW77" s="37"/>
      <c r="AX77" s="38"/>
      <c r="AY77" s="37"/>
      <c r="AZ77" s="37"/>
      <c r="BA77" s="37"/>
      <c r="BB77" s="37"/>
      <c r="BC77" s="37"/>
      <c r="BD77" s="37"/>
      <c r="BE77" s="37"/>
      <c r="BF77" s="37"/>
      <c r="BG77" s="37"/>
      <c r="BH77" s="37"/>
      <c r="BI77" s="37"/>
      <c r="BJ77" s="33">
        <f t="shared" si="2"/>
        <v>-28.206475527210401</v>
      </c>
      <c r="BK77" s="2"/>
    </row>
    <row r="78" spans="1:63">
      <c r="A78">
        <v>5.7900000000000125</v>
      </c>
      <c r="B78" s="32">
        <v>-59.269794304389698</v>
      </c>
      <c r="C78" s="32">
        <v>-79.621753345745006</v>
      </c>
      <c r="D78" s="32"/>
      <c r="E78" s="32"/>
      <c r="F78" s="32"/>
      <c r="G78" s="34"/>
      <c r="H78" s="34"/>
      <c r="I78" s="34"/>
      <c r="J78" s="32"/>
      <c r="K78" s="35"/>
      <c r="L78" s="32"/>
      <c r="M78" s="32"/>
      <c r="N78" s="32"/>
      <c r="O78" s="32"/>
      <c r="P78" s="32"/>
      <c r="Q78" s="32"/>
      <c r="R78" s="32"/>
      <c r="S78" s="36"/>
      <c r="T78" s="32"/>
      <c r="U78" s="32"/>
      <c r="V78" s="32"/>
      <c r="W78" s="32"/>
      <c r="X78" s="32"/>
      <c r="Y78" s="32"/>
      <c r="Z78" s="32"/>
      <c r="AA78" s="32"/>
      <c r="AB78" s="32"/>
      <c r="AC78" s="32"/>
      <c r="AD78" s="32"/>
      <c r="AE78" s="33">
        <f t="shared" si="1"/>
        <v>-69.445773825067349</v>
      </c>
      <c r="AF78" s="2"/>
      <c r="AG78" s="37">
        <v>-28.857710943391101</v>
      </c>
      <c r="AH78" s="37">
        <v>-27.2914487191704</v>
      </c>
      <c r="AI78" s="37"/>
      <c r="AJ78" s="37"/>
      <c r="AK78" s="37"/>
      <c r="AL78" s="37"/>
      <c r="AM78" s="37"/>
      <c r="AN78" s="37"/>
      <c r="AO78" s="38"/>
      <c r="AP78" s="39"/>
      <c r="AQ78" s="37"/>
      <c r="AR78" s="37"/>
      <c r="AS78" s="37"/>
      <c r="AT78" s="37"/>
      <c r="AU78" s="37"/>
      <c r="AV78" s="37"/>
      <c r="AW78" s="37"/>
      <c r="AX78" s="38"/>
      <c r="AY78" s="37"/>
      <c r="AZ78" s="37"/>
      <c r="BA78" s="37"/>
      <c r="BB78" s="37"/>
      <c r="BC78" s="37"/>
      <c r="BD78" s="37"/>
      <c r="BE78" s="37"/>
      <c r="BF78" s="37"/>
      <c r="BG78" s="37"/>
      <c r="BH78" s="37"/>
      <c r="BI78" s="37"/>
      <c r="BJ78" s="33">
        <f t="shared" si="2"/>
        <v>-28.074579831280751</v>
      </c>
      <c r="BK78" s="2"/>
    </row>
    <row r="79" spans="1:63">
      <c r="A79">
        <v>5.8200000000000127</v>
      </c>
      <c r="B79" s="32">
        <v>-59.997947498864697</v>
      </c>
      <c r="C79" s="32">
        <v>-80.117187521066299</v>
      </c>
      <c r="D79" s="32"/>
      <c r="E79" s="32"/>
      <c r="F79" s="32"/>
      <c r="G79" s="34"/>
      <c r="H79" s="34"/>
      <c r="I79" s="34"/>
      <c r="J79" s="32"/>
      <c r="K79" s="35"/>
      <c r="L79" s="32"/>
      <c r="M79" s="32"/>
      <c r="N79" s="32"/>
      <c r="O79" s="32"/>
      <c r="P79" s="32"/>
      <c r="Q79" s="32"/>
      <c r="R79" s="32"/>
      <c r="S79" s="36"/>
      <c r="T79" s="32"/>
      <c r="U79" s="32"/>
      <c r="V79" s="32"/>
      <c r="W79" s="32"/>
      <c r="X79" s="32"/>
      <c r="Y79" s="32"/>
      <c r="Z79" s="32"/>
      <c r="AA79" s="32"/>
      <c r="AB79" s="32"/>
      <c r="AC79" s="32"/>
      <c r="AD79" s="32"/>
      <c r="AE79" s="33">
        <f t="shared" si="1"/>
        <v>-70.057567509965494</v>
      </c>
      <c r="AF79" s="2"/>
      <c r="AG79" s="37">
        <v>-28.963414297421998</v>
      </c>
      <c r="AH79" s="37">
        <v>-28.172693094166</v>
      </c>
      <c r="AI79" s="37"/>
      <c r="AJ79" s="37"/>
      <c r="AK79" s="37"/>
      <c r="AL79" s="37"/>
      <c r="AM79" s="37"/>
      <c r="AN79" s="37"/>
      <c r="AO79" s="38"/>
      <c r="AP79" s="39"/>
      <c r="AQ79" s="37"/>
      <c r="AR79" s="37"/>
      <c r="AS79" s="37"/>
      <c r="AT79" s="37"/>
      <c r="AU79" s="37"/>
      <c r="AV79" s="37"/>
      <c r="AW79" s="37"/>
      <c r="AX79" s="38"/>
      <c r="AY79" s="37"/>
      <c r="AZ79" s="37"/>
      <c r="BA79" s="37"/>
      <c r="BB79" s="37"/>
      <c r="BC79" s="37"/>
      <c r="BD79" s="37"/>
      <c r="BE79" s="37"/>
      <c r="BF79" s="37"/>
      <c r="BG79" s="37"/>
      <c r="BH79" s="37"/>
      <c r="BI79" s="37"/>
      <c r="BJ79" s="33">
        <f t="shared" si="2"/>
        <v>-28.568053695793999</v>
      </c>
      <c r="BK79" s="2"/>
    </row>
    <row r="80" spans="1:63">
      <c r="A80">
        <v>5.850000000000013</v>
      </c>
      <c r="B80" s="32">
        <v>-60.482269734859102</v>
      </c>
      <c r="C80" s="32">
        <v>-81.2153146151892</v>
      </c>
      <c r="D80" s="32"/>
      <c r="E80" s="32"/>
      <c r="F80" s="32"/>
      <c r="G80" s="34"/>
      <c r="H80" s="34"/>
      <c r="I80" s="34"/>
      <c r="J80" s="32"/>
      <c r="K80" s="35"/>
      <c r="L80" s="32"/>
      <c r="M80" s="32"/>
      <c r="N80" s="32"/>
      <c r="O80" s="32"/>
      <c r="P80" s="32"/>
      <c r="Q80" s="32"/>
      <c r="R80" s="32"/>
      <c r="S80" s="36"/>
      <c r="T80" s="32"/>
      <c r="U80" s="32"/>
      <c r="V80" s="32"/>
      <c r="W80" s="32"/>
      <c r="X80" s="32"/>
      <c r="Y80" s="32"/>
      <c r="Z80" s="32"/>
      <c r="AA80" s="32"/>
      <c r="AB80" s="32"/>
      <c r="AC80" s="32"/>
      <c r="AD80" s="32"/>
      <c r="AE80" s="33">
        <f t="shared" si="1"/>
        <v>-70.848792175024158</v>
      </c>
      <c r="AF80" s="2"/>
      <c r="AG80" s="37">
        <v>-29.2793560218369</v>
      </c>
      <c r="AH80" s="37">
        <v>-26.975416973706999</v>
      </c>
      <c r="AI80" s="37"/>
      <c r="AJ80" s="37"/>
      <c r="AK80" s="37"/>
      <c r="AL80" s="37"/>
      <c r="AM80" s="37"/>
      <c r="AN80" s="37"/>
      <c r="AO80" s="38"/>
      <c r="AP80" s="39"/>
      <c r="AQ80" s="37"/>
      <c r="AR80" s="37"/>
      <c r="AS80" s="37"/>
      <c r="AT80" s="37"/>
      <c r="AU80" s="37"/>
      <c r="AV80" s="37"/>
      <c r="AW80" s="37"/>
      <c r="AX80" s="38"/>
      <c r="AY80" s="37"/>
      <c r="AZ80" s="37"/>
      <c r="BA80" s="37"/>
      <c r="BB80" s="37"/>
      <c r="BC80" s="37"/>
      <c r="BD80" s="37"/>
      <c r="BE80" s="37"/>
      <c r="BF80" s="37"/>
      <c r="BG80" s="37"/>
      <c r="BH80" s="37"/>
      <c r="BI80" s="37"/>
      <c r="BJ80" s="33">
        <f t="shared" si="2"/>
        <v>-28.127386497771951</v>
      </c>
      <c r="BK80" s="2"/>
    </row>
    <row r="81" spans="1:63">
      <c r="A81">
        <v>5.8800000000000132</v>
      </c>
      <c r="B81" s="32">
        <v>-60.732341429344203</v>
      </c>
      <c r="C81" s="32">
        <v>-82.647266144034006</v>
      </c>
      <c r="D81" s="32"/>
      <c r="E81" s="32"/>
      <c r="F81" s="32"/>
      <c r="G81" s="34"/>
      <c r="H81" s="34"/>
      <c r="I81" s="34"/>
      <c r="J81" s="32"/>
      <c r="K81" s="35"/>
      <c r="L81" s="32"/>
      <c r="M81" s="32"/>
      <c r="N81" s="32"/>
      <c r="O81" s="32"/>
      <c r="P81" s="32"/>
      <c r="Q81" s="32"/>
      <c r="R81" s="32"/>
      <c r="S81" s="36"/>
      <c r="T81" s="32"/>
      <c r="U81" s="32"/>
      <c r="V81" s="32"/>
      <c r="W81" s="32"/>
      <c r="X81" s="32"/>
      <c r="Y81" s="32"/>
      <c r="Z81" s="32"/>
      <c r="AA81" s="32"/>
      <c r="AB81" s="32"/>
      <c r="AC81" s="32"/>
      <c r="AD81" s="32"/>
      <c r="AE81" s="33">
        <f t="shared" si="1"/>
        <v>-71.689803786689112</v>
      </c>
      <c r="AF81" s="2"/>
      <c r="AG81" s="37">
        <v>-28.735340049733701</v>
      </c>
      <c r="AH81" s="37">
        <v>-27.149083411911999</v>
      </c>
      <c r="AI81" s="37"/>
      <c r="AJ81" s="37"/>
      <c r="AK81" s="37"/>
      <c r="AL81" s="37"/>
      <c r="AM81" s="37"/>
      <c r="AN81" s="37"/>
      <c r="AO81" s="38"/>
      <c r="AP81" s="39"/>
      <c r="AQ81" s="37"/>
      <c r="AR81" s="37"/>
      <c r="AS81" s="37"/>
      <c r="AT81" s="37"/>
      <c r="AU81" s="37"/>
      <c r="AV81" s="37"/>
      <c r="AW81" s="37"/>
      <c r="AX81" s="38"/>
      <c r="AY81" s="37"/>
      <c r="AZ81" s="37"/>
      <c r="BA81" s="37"/>
      <c r="BB81" s="37"/>
      <c r="BC81" s="37"/>
      <c r="BD81" s="37"/>
      <c r="BE81" s="37"/>
      <c r="BF81" s="37"/>
      <c r="BG81" s="37"/>
      <c r="BH81" s="37"/>
      <c r="BI81" s="37"/>
      <c r="BJ81" s="33">
        <f t="shared" si="2"/>
        <v>-27.942211730822848</v>
      </c>
      <c r="BK81" s="2"/>
    </row>
    <row r="82" spans="1:63">
      <c r="A82">
        <v>5.9100000000000135</v>
      </c>
      <c r="B82" s="32">
        <v>-60.9322869374924</v>
      </c>
      <c r="C82" s="32">
        <v>-82.705892734623504</v>
      </c>
      <c r="D82" s="32"/>
      <c r="E82" s="32"/>
      <c r="F82" s="32"/>
      <c r="G82" s="34"/>
      <c r="H82" s="34"/>
      <c r="I82" s="34"/>
      <c r="J82" s="32"/>
      <c r="K82" s="35"/>
      <c r="L82" s="32"/>
      <c r="M82" s="32"/>
      <c r="N82" s="32"/>
      <c r="O82" s="32"/>
      <c r="P82" s="32"/>
      <c r="Q82" s="32"/>
      <c r="R82" s="32"/>
      <c r="S82" s="36"/>
      <c r="T82" s="32"/>
      <c r="U82" s="32"/>
      <c r="V82" s="32"/>
      <c r="W82" s="32"/>
      <c r="X82" s="32"/>
      <c r="Y82" s="32"/>
      <c r="Z82" s="32"/>
      <c r="AA82" s="32"/>
      <c r="AB82" s="32"/>
      <c r="AC82" s="32"/>
      <c r="AD82" s="32"/>
      <c r="AE82" s="33">
        <f t="shared" si="1"/>
        <v>-71.819089836057955</v>
      </c>
      <c r="AF82" s="2"/>
      <c r="AG82" s="37">
        <v>-28.9480941526935</v>
      </c>
      <c r="AH82" s="37">
        <v>-27.2558644679712</v>
      </c>
      <c r="AI82" s="37"/>
      <c r="AJ82" s="37"/>
      <c r="AK82" s="37"/>
      <c r="AL82" s="37"/>
      <c r="AM82" s="37"/>
      <c r="AN82" s="37"/>
      <c r="AO82" s="38"/>
      <c r="AP82" s="39"/>
      <c r="AQ82" s="37"/>
      <c r="AR82" s="37"/>
      <c r="AS82" s="37"/>
      <c r="AT82" s="37"/>
      <c r="AU82" s="37"/>
      <c r="AV82" s="37"/>
      <c r="AW82" s="37"/>
      <c r="AX82" s="38"/>
      <c r="AY82" s="37"/>
      <c r="AZ82" s="37"/>
      <c r="BA82" s="37"/>
      <c r="BB82" s="37"/>
      <c r="BC82" s="37"/>
      <c r="BD82" s="37"/>
      <c r="BE82" s="37"/>
      <c r="BF82" s="37"/>
      <c r="BG82" s="37"/>
      <c r="BH82" s="37"/>
      <c r="BI82" s="37"/>
      <c r="BJ82" s="33">
        <f t="shared" si="2"/>
        <v>-28.10197931033235</v>
      </c>
      <c r="BK82" s="2"/>
    </row>
    <row r="83" spans="1:63">
      <c r="A83">
        <v>5.9400000000000137</v>
      </c>
      <c r="B83" s="32">
        <v>-61.2048829561964</v>
      </c>
      <c r="C83" s="32">
        <v>-82.060792611754593</v>
      </c>
      <c r="D83" s="32"/>
      <c r="E83" s="32"/>
      <c r="F83" s="32"/>
      <c r="G83" s="34"/>
      <c r="H83" s="34"/>
      <c r="I83" s="34"/>
      <c r="J83" s="32"/>
      <c r="K83" s="35"/>
      <c r="L83" s="32"/>
      <c r="M83" s="32"/>
      <c r="N83" s="32"/>
      <c r="O83" s="32"/>
      <c r="P83" s="32"/>
      <c r="Q83" s="32"/>
      <c r="R83" s="32"/>
      <c r="S83" s="36"/>
      <c r="T83" s="32"/>
      <c r="U83" s="32"/>
      <c r="V83" s="32"/>
      <c r="W83" s="32"/>
      <c r="X83" s="32"/>
      <c r="Y83" s="32"/>
      <c r="Z83" s="32"/>
      <c r="AA83" s="32"/>
      <c r="AB83" s="32"/>
      <c r="AC83" s="32"/>
      <c r="AD83" s="32"/>
      <c r="AE83" s="33">
        <f t="shared" si="1"/>
        <v>-71.632837783975503</v>
      </c>
      <c r="AF83" s="2"/>
      <c r="AG83" s="37">
        <v>-28.925124103699702</v>
      </c>
      <c r="AH83" s="37">
        <v>-26.772126411088902</v>
      </c>
      <c r="AI83" s="37"/>
      <c r="AJ83" s="37"/>
      <c r="AK83" s="37"/>
      <c r="AL83" s="37"/>
      <c r="AM83" s="37"/>
      <c r="AN83" s="37"/>
      <c r="AO83" s="38"/>
      <c r="AP83" s="39"/>
      <c r="AQ83" s="37"/>
      <c r="AR83" s="37"/>
      <c r="AS83" s="37"/>
      <c r="AT83" s="37"/>
      <c r="AU83" s="37"/>
      <c r="AV83" s="37"/>
      <c r="AW83" s="37"/>
      <c r="AX83" s="38"/>
      <c r="AY83" s="37"/>
      <c r="AZ83" s="37"/>
      <c r="BA83" s="37"/>
      <c r="BB83" s="37"/>
      <c r="BC83" s="37"/>
      <c r="BD83" s="37"/>
      <c r="BE83" s="37"/>
      <c r="BF83" s="37"/>
      <c r="BG83" s="37"/>
      <c r="BH83" s="37"/>
      <c r="BI83" s="37"/>
      <c r="BJ83" s="33">
        <f t="shared" si="2"/>
        <v>-27.848625257394303</v>
      </c>
      <c r="BK83" s="2"/>
    </row>
    <row r="84" spans="1:63">
      <c r="A84">
        <v>5.970000000000014</v>
      </c>
      <c r="B84" s="32">
        <v>-61.563023377918597</v>
      </c>
      <c r="C84" s="32">
        <v>-82.323865172472196</v>
      </c>
      <c r="D84" s="32"/>
      <c r="E84" s="32"/>
      <c r="F84" s="32"/>
      <c r="G84" s="34"/>
      <c r="H84" s="34"/>
      <c r="I84" s="34"/>
      <c r="J84" s="32"/>
      <c r="K84" s="35"/>
      <c r="L84" s="32"/>
      <c r="M84" s="32"/>
      <c r="N84" s="32"/>
      <c r="O84" s="32"/>
      <c r="P84" s="32"/>
      <c r="Q84" s="32"/>
      <c r="R84" s="32"/>
      <c r="S84" s="36"/>
      <c r="T84" s="32"/>
      <c r="U84" s="32"/>
      <c r="V84" s="32"/>
      <c r="W84" s="32"/>
      <c r="X84" s="32"/>
      <c r="Y84" s="32"/>
      <c r="Z84" s="32"/>
      <c r="AA84" s="32"/>
      <c r="AB84" s="32"/>
      <c r="AC84" s="32"/>
      <c r="AD84" s="32"/>
      <c r="AE84" s="33">
        <f t="shared" si="1"/>
        <v>-71.94344427519539</v>
      </c>
      <c r="AF84" s="2"/>
      <c r="AG84" s="37">
        <v>-28.9208962166757</v>
      </c>
      <c r="AH84" s="37">
        <v>-27.755759505333799</v>
      </c>
      <c r="AI84" s="37"/>
      <c r="AJ84" s="37"/>
      <c r="AK84" s="37"/>
      <c r="AL84" s="37"/>
      <c r="AM84" s="37"/>
      <c r="AN84" s="37"/>
      <c r="AO84" s="38"/>
      <c r="AP84" s="39"/>
      <c r="AQ84" s="37"/>
      <c r="AR84" s="37"/>
      <c r="AS84" s="37"/>
      <c r="AT84" s="37"/>
      <c r="AU84" s="37"/>
      <c r="AV84" s="37"/>
      <c r="AW84" s="37"/>
      <c r="AX84" s="38"/>
      <c r="AY84" s="37"/>
      <c r="AZ84" s="37"/>
      <c r="BA84" s="37"/>
      <c r="BB84" s="37"/>
      <c r="BC84" s="37"/>
      <c r="BD84" s="37"/>
      <c r="BE84" s="37"/>
      <c r="BF84" s="37"/>
      <c r="BG84" s="37"/>
      <c r="BH84" s="37"/>
      <c r="BI84" s="37"/>
      <c r="BJ84" s="33">
        <f t="shared" si="2"/>
        <v>-28.33832786100475</v>
      </c>
      <c r="BK84" s="2"/>
    </row>
    <row r="85" spans="1:63">
      <c r="A85">
        <v>6.0000000000000142</v>
      </c>
      <c r="B85" s="32">
        <v>-62.013790398051697</v>
      </c>
      <c r="C85" s="32">
        <v>-83.011822421229596</v>
      </c>
      <c r="D85" s="32"/>
      <c r="E85" s="32"/>
      <c r="F85" s="32"/>
      <c r="G85" s="34"/>
      <c r="H85" s="34"/>
      <c r="I85" s="34"/>
      <c r="J85" s="32"/>
      <c r="K85" s="35"/>
      <c r="L85" s="32"/>
      <c r="M85" s="32"/>
      <c r="N85" s="32"/>
      <c r="O85" s="32"/>
      <c r="P85" s="32"/>
      <c r="Q85" s="32"/>
      <c r="R85" s="32"/>
      <c r="S85" s="36"/>
      <c r="T85" s="32"/>
      <c r="U85" s="32"/>
      <c r="V85" s="32"/>
      <c r="W85" s="32"/>
      <c r="X85" s="32"/>
      <c r="Y85" s="32"/>
      <c r="Z85" s="32"/>
      <c r="AA85" s="32"/>
      <c r="AB85" s="32"/>
      <c r="AC85" s="32"/>
      <c r="AD85" s="32"/>
      <c r="AE85" s="33">
        <f t="shared" si="1"/>
        <v>-72.512806409640646</v>
      </c>
      <c r="AF85" s="2"/>
      <c r="AG85" s="37">
        <v>-29.201796187758799</v>
      </c>
      <c r="AH85" s="37">
        <v>-26.882003624109998</v>
      </c>
      <c r="AI85" s="37"/>
      <c r="AJ85" s="37"/>
      <c r="AK85" s="37"/>
      <c r="AL85" s="37"/>
      <c r="AM85" s="37"/>
      <c r="AN85" s="37"/>
      <c r="AO85" s="38"/>
      <c r="AP85" s="39"/>
      <c r="AQ85" s="37"/>
      <c r="AR85" s="37"/>
      <c r="AS85" s="37"/>
      <c r="AT85" s="37"/>
      <c r="AU85" s="37"/>
      <c r="AV85" s="37"/>
      <c r="AW85" s="37"/>
      <c r="AX85" s="38"/>
      <c r="AY85" s="37"/>
      <c r="AZ85" s="37"/>
      <c r="BA85" s="37"/>
      <c r="BB85" s="37"/>
      <c r="BC85" s="37"/>
      <c r="BD85" s="37"/>
      <c r="BE85" s="37"/>
      <c r="BF85" s="37"/>
      <c r="BG85" s="37"/>
      <c r="BH85" s="37"/>
      <c r="BI85" s="37"/>
      <c r="BJ85" s="33">
        <f t="shared" si="2"/>
        <v>-28.0418999059344</v>
      </c>
      <c r="BK85" s="2"/>
    </row>
    <row r="86" spans="1:63">
      <c r="A86">
        <v>6.0300000000000145</v>
      </c>
      <c r="B86" s="32">
        <v>-62.563649143783501</v>
      </c>
      <c r="C86" s="32">
        <v>-83.391305969750704</v>
      </c>
      <c r="D86" s="32"/>
      <c r="E86" s="32"/>
      <c r="F86" s="32"/>
      <c r="G86" s="34"/>
      <c r="H86" s="34"/>
      <c r="I86" s="34"/>
      <c r="J86" s="32"/>
      <c r="K86" s="35"/>
      <c r="L86" s="32"/>
      <c r="M86" s="32"/>
      <c r="N86" s="32"/>
      <c r="O86" s="32"/>
      <c r="P86" s="32"/>
      <c r="Q86" s="32"/>
      <c r="R86" s="32"/>
      <c r="S86" s="36"/>
      <c r="T86" s="32"/>
      <c r="U86" s="32"/>
      <c r="V86" s="32"/>
      <c r="W86" s="32"/>
      <c r="X86" s="32"/>
      <c r="Y86" s="32"/>
      <c r="Z86" s="32"/>
      <c r="AA86" s="32"/>
      <c r="AB86" s="32"/>
      <c r="AC86" s="32"/>
      <c r="AD86" s="32"/>
      <c r="AE86" s="33">
        <f t="shared" si="1"/>
        <v>-72.977477556767099</v>
      </c>
      <c r="AF86" s="2"/>
      <c r="AG86" s="37">
        <v>-28.8603158708328</v>
      </c>
      <c r="AH86" s="37">
        <v>-27.647376445151199</v>
      </c>
      <c r="AI86" s="37"/>
      <c r="AJ86" s="37"/>
      <c r="AK86" s="37"/>
      <c r="AL86" s="37"/>
      <c r="AM86" s="37"/>
      <c r="AN86" s="37"/>
      <c r="AO86" s="38"/>
      <c r="AP86" s="39"/>
      <c r="AQ86" s="37"/>
      <c r="AR86" s="37"/>
      <c r="AS86" s="37"/>
      <c r="AT86" s="37"/>
      <c r="AU86" s="37"/>
      <c r="AV86" s="37"/>
      <c r="AW86" s="37"/>
      <c r="AX86" s="38"/>
      <c r="AY86" s="37"/>
      <c r="AZ86" s="37"/>
      <c r="BA86" s="37"/>
      <c r="BB86" s="37"/>
      <c r="BC86" s="37"/>
      <c r="BD86" s="37"/>
      <c r="BE86" s="37"/>
      <c r="BF86" s="37"/>
      <c r="BG86" s="37"/>
      <c r="BH86" s="37"/>
      <c r="BI86" s="37"/>
      <c r="BJ86" s="33">
        <f t="shared" si="2"/>
        <v>-28.253846157992001</v>
      </c>
      <c r="BK86" s="2"/>
    </row>
    <row r="87" spans="1:63">
      <c r="A87">
        <v>6.0600000000000147</v>
      </c>
      <c r="B87" s="32">
        <v>-63.243977076958302</v>
      </c>
      <c r="C87" s="32">
        <v>-84.239991503488696</v>
      </c>
      <c r="D87" s="32"/>
      <c r="E87" s="32"/>
      <c r="F87" s="32"/>
      <c r="G87" s="34"/>
      <c r="H87" s="34"/>
      <c r="I87" s="34"/>
      <c r="J87" s="32"/>
      <c r="K87" s="35"/>
      <c r="L87" s="32"/>
      <c r="M87" s="32"/>
      <c r="N87" s="32"/>
      <c r="O87" s="32"/>
      <c r="P87" s="32"/>
      <c r="Q87" s="32"/>
      <c r="R87" s="32"/>
      <c r="S87" s="36"/>
      <c r="T87" s="32"/>
      <c r="U87" s="32"/>
      <c r="V87" s="32"/>
      <c r="W87" s="32"/>
      <c r="X87" s="32"/>
      <c r="Y87" s="32"/>
      <c r="Z87" s="32"/>
      <c r="AA87" s="32"/>
      <c r="AB87" s="32"/>
      <c r="AC87" s="32"/>
      <c r="AD87" s="32"/>
      <c r="AE87" s="33">
        <f t="shared" si="1"/>
        <v>-73.741984290223499</v>
      </c>
      <c r="AF87" s="2"/>
      <c r="AG87" s="37">
        <v>-29.1502155401854</v>
      </c>
      <c r="AH87" s="37">
        <v>-27.0004120466456</v>
      </c>
      <c r="AI87" s="37"/>
      <c r="AJ87" s="37"/>
      <c r="AK87" s="37"/>
      <c r="AL87" s="37"/>
      <c r="AM87" s="37"/>
      <c r="AN87" s="37"/>
      <c r="AO87" s="38"/>
      <c r="AP87" s="39"/>
      <c r="AQ87" s="37"/>
      <c r="AR87" s="37"/>
      <c r="AS87" s="37"/>
      <c r="AT87" s="37"/>
      <c r="AU87" s="37"/>
      <c r="AV87" s="37"/>
      <c r="AW87" s="37"/>
      <c r="AX87" s="38"/>
      <c r="AY87" s="37"/>
      <c r="AZ87" s="37"/>
      <c r="BA87" s="37"/>
      <c r="BB87" s="37"/>
      <c r="BC87" s="37"/>
      <c r="BD87" s="37"/>
      <c r="BE87" s="37"/>
      <c r="BF87" s="37"/>
      <c r="BG87" s="37"/>
      <c r="BH87" s="37"/>
      <c r="BI87" s="37"/>
      <c r="BJ87" s="33">
        <f t="shared" si="2"/>
        <v>-28.0753137934155</v>
      </c>
      <c r="BK87" s="2"/>
    </row>
    <row r="88" spans="1:63">
      <c r="A88">
        <v>6.090000000000015</v>
      </c>
      <c r="B88" s="32">
        <v>-64.021445988395698</v>
      </c>
      <c r="C88" s="32">
        <v>-85.645895863548006</v>
      </c>
      <c r="D88" s="32"/>
      <c r="E88" s="32"/>
      <c r="F88" s="32"/>
      <c r="G88" s="34"/>
      <c r="H88" s="34"/>
      <c r="I88" s="34"/>
      <c r="J88" s="32"/>
      <c r="K88" s="35"/>
      <c r="L88" s="32"/>
      <c r="M88" s="32"/>
      <c r="N88" s="32"/>
      <c r="O88" s="32"/>
      <c r="P88" s="32"/>
      <c r="Q88" s="32"/>
      <c r="R88" s="32"/>
      <c r="S88" s="36"/>
      <c r="T88" s="32"/>
      <c r="U88" s="32"/>
      <c r="V88" s="32"/>
      <c r="W88" s="32"/>
      <c r="X88" s="32"/>
      <c r="Y88" s="32"/>
      <c r="Z88" s="32"/>
      <c r="AA88" s="32"/>
      <c r="AB88" s="32"/>
      <c r="AC88" s="32"/>
      <c r="AD88" s="32"/>
      <c r="AE88" s="33">
        <f t="shared" si="1"/>
        <v>-74.833670925971859</v>
      </c>
      <c r="AF88" s="2"/>
      <c r="AG88" s="37">
        <v>-28.950151799759102</v>
      </c>
      <c r="AH88" s="37">
        <v>-28.076779661651798</v>
      </c>
      <c r="AI88" s="37"/>
      <c r="AJ88" s="37"/>
      <c r="AK88" s="37"/>
      <c r="AL88" s="37"/>
      <c r="AM88" s="37"/>
      <c r="AN88" s="37"/>
      <c r="AO88" s="38"/>
      <c r="AP88" s="39"/>
      <c r="AQ88" s="37"/>
      <c r="AR88" s="37"/>
      <c r="AS88" s="37"/>
      <c r="AT88" s="37"/>
      <c r="AU88" s="37"/>
      <c r="AV88" s="37"/>
      <c r="AW88" s="37"/>
      <c r="AX88" s="38"/>
      <c r="AY88" s="37"/>
      <c r="AZ88" s="37"/>
      <c r="BA88" s="37"/>
      <c r="BB88" s="37"/>
      <c r="BC88" s="37"/>
      <c r="BD88" s="37"/>
      <c r="BE88" s="37"/>
      <c r="BF88" s="37"/>
      <c r="BG88" s="37"/>
      <c r="BH88" s="37"/>
      <c r="BI88" s="37"/>
      <c r="BJ88" s="33">
        <f t="shared" si="2"/>
        <v>-28.513465730705448</v>
      </c>
      <c r="BK88" s="2"/>
    </row>
    <row r="89" spans="1:63">
      <c r="A89">
        <v>6.1200000000000152</v>
      </c>
      <c r="B89" s="32">
        <v>-64.750639930521103</v>
      </c>
      <c r="C89" s="32">
        <v>-85.886425720192406</v>
      </c>
      <c r="D89" s="32"/>
      <c r="E89" s="32"/>
      <c r="F89" s="32"/>
      <c r="G89" s="34"/>
      <c r="H89" s="34"/>
      <c r="I89" s="34"/>
      <c r="J89" s="32"/>
      <c r="K89" s="35"/>
      <c r="L89" s="32"/>
      <c r="M89" s="32"/>
      <c r="N89" s="32"/>
      <c r="O89" s="32"/>
      <c r="P89" s="32"/>
      <c r="Q89" s="32"/>
      <c r="R89" s="32"/>
      <c r="S89" s="36"/>
      <c r="T89" s="32"/>
      <c r="U89" s="32"/>
      <c r="V89" s="32"/>
      <c r="W89" s="32"/>
      <c r="X89" s="32"/>
      <c r="Y89" s="32"/>
      <c r="Z89" s="32"/>
      <c r="AA89" s="32"/>
      <c r="AB89" s="32"/>
      <c r="AC89" s="32"/>
      <c r="AD89" s="32"/>
      <c r="AE89" s="33">
        <f t="shared" si="1"/>
        <v>-75.318532825356755</v>
      </c>
      <c r="AF89" s="2"/>
      <c r="AG89" s="37">
        <v>-29.4136466829287</v>
      </c>
      <c r="AH89" s="37">
        <v>-27.5986134388347</v>
      </c>
      <c r="AI89" s="37"/>
      <c r="AJ89" s="37"/>
      <c r="AK89" s="37"/>
      <c r="AL89" s="37"/>
      <c r="AM89" s="37"/>
      <c r="AN89" s="37"/>
      <c r="AO89" s="38"/>
      <c r="AP89" s="39"/>
      <c r="AQ89" s="37"/>
      <c r="AR89" s="37"/>
      <c r="AS89" s="37"/>
      <c r="AT89" s="37"/>
      <c r="AU89" s="37"/>
      <c r="AV89" s="37"/>
      <c r="AW89" s="37"/>
      <c r="AX89" s="38"/>
      <c r="AY89" s="37"/>
      <c r="AZ89" s="37"/>
      <c r="BA89" s="37"/>
      <c r="BB89" s="37"/>
      <c r="BC89" s="37"/>
      <c r="BD89" s="37"/>
      <c r="BE89" s="37"/>
      <c r="BF89" s="37"/>
      <c r="BG89" s="37"/>
      <c r="BH89" s="37"/>
      <c r="BI89" s="37"/>
      <c r="BJ89" s="33">
        <f t="shared" si="2"/>
        <v>-28.506130060881702</v>
      </c>
      <c r="BK89" s="2"/>
    </row>
    <row r="90" spans="1:63">
      <c r="A90">
        <v>6.1500000000000155</v>
      </c>
      <c r="B90" s="32">
        <v>-65.262317389985597</v>
      </c>
      <c r="C90" s="32">
        <v>-85.173122732064797</v>
      </c>
      <c r="D90" s="32"/>
      <c r="E90" s="32"/>
      <c r="F90" s="32"/>
      <c r="G90" s="34"/>
      <c r="H90" s="34"/>
      <c r="I90" s="34"/>
      <c r="J90" s="32"/>
      <c r="K90" s="35"/>
      <c r="L90" s="32"/>
      <c r="M90" s="32"/>
      <c r="N90" s="32"/>
      <c r="O90" s="32"/>
      <c r="P90" s="32"/>
      <c r="Q90" s="32"/>
      <c r="R90" s="32"/>
      <c r="S90" s="36"/>
      <c r="T90" s="32"/>
      <c r="U90" s="32"/>
      <c r="V90" s="32"/>
      <c r="W90" s="32"/>
      <c r="X90" s="32"/>
      <c r="Y90" s="32"/>
      <c r="Z90" s="32"/>
      <c r="AA90" s="32"/>
      <c r="AB90" s="32"/>
      <c r="AC90" s="32"/>
      <c r="AD90" s="32"/>
      <c r="AE90" s="33">
        <f t="shared" si="1"/>
        <v>-75.217720061025204</v>
      </c>
      <c r="AF90" s="2"/>
      <c r="AG90" s="37">
        <v>-29.238825589762001</v>
      </c>
      <c r="AH90" s="37">
        <v>-27.523735703142901</v>
      </c>
      <c r="AI90" s="37"/>
      <c r="AJ90" s="37"/>
      <c r="AK90" s="37"/>
      <c r="AL90" s="37"/>
      <c r="AM90" s="37"/>
      <c r="AN90" s="37"/>
      <c r="AO90" s="38"/>
      <c r="AP90" s="39"/>
      <c r="AQ90" s="37"/>
      <c r="AR90" s="37"/>
      <c r="AS90" s="37"/>
      <c r="AT90" s="37"/>
      <c r="AU90" s="37"/>
      <c r="AV90" s="37"/>
      <c r="AW90" s="37"/>
      <c r="AX90" s="38"/>
      <c r="AY90" s="37"/>
      <c r="AZ90" s="37"/>
      <c r="BA90" s="37"/>
      <c r="BB90" s="37"/>
      <c r="BC90" s="37"/>
      <c r="BD90" s="37"/>
      <c r="BE90" s="37"/>
      <c r="BF90" s="37"/>
      <c r="BG90" s="37"/>
      <c r="BH90" s="37"/>
      <c r="BI90" s="37"/>
      <c r="BJ90" s="33">
        <f t="shared" si="2"/>
        <v>-28.381280646452453</v>
      </c>
      <c r="BK90" s="2"/>
    </row>
    <row r="91" spans="1:63">
      <c r="A91">
        <v>6.1800000000000157</v>
      </c>
      <c r="B91" s="32">
        <v>-65.524237559348094</v>
      </c>
      <c r="C91" s="32">
        <v>-85.274244323542604</v>
      </c>
      <c r="D91" s="32"/>
      <c r="E91" s="32"/>
      <c r="F91" s="32"/>
      <c r="G91" s="34"/>
      <c r="H91" s="34"/>
      <c r="I91" s="34"/>
      <c r="J91" s="32"/>
      <c r="K91" s="35"/>
      <c r="L91" s="32"/>
      <c r="M91" s="32"/>
      <c r="N91" s="32"/>
      <c r="O91" s="32"/>
      <c r="P91" s="32"/>
      <c r="Q91" s="32"/>
      <c r="R91" s="32"/>
      <c r="S91" s="36"/>
      <c r="T91" s="32"/>
      <c r="U91" s="32"/>
      <c r="V91" s="32"/>
      <c r="W91" s="32"/>
      <c r="X91" s="32"/>
      <c r="Y91" s="32"/>
      <c r="Z91" s="32"/>
      <c r="AA91" s="32"/>
      <c r="AB91" s="32"/>
      <c r="AC91" s="32"/>
      <c r="AD91" s="32"/>
      <c r="AE91" s="33">
        <f t="shared" si="1"/>
        <v>-75.399240941445356</v>
      </c>
      <c r="AF91" s="2"/>
      <c r="AG91" s="37">
        <v>-28.7244213433145</v>
      </c>
      <c r="AH91" s="37">
        <v>-27.307455660370401</v>
      </c>
      <c r="AI91" s="37"/>
      <c r="AJ91" s="37"/>
      <c r="AK91" s="37"/>
      <c r="AL91" s="37"/>
      <c r="AM91" s="37"/>
      <c r="AN91" s="37"/>
      <c r="AO91" s="38"/>
      <c r="AP91" s="39"/>
      <c r="AQ91" s="37"/>
      <c r="AR91" s="37"/>
      <c r="AS91" s="37"/>
      <c r="AT91" s="37"/>
      <c r="AU91" s="37"/>
      <c r="AV91" s="37"/>
      <c r="AW91" s="37"/>
      <c r="AX91" s="38"/>
      <c r="AY91" s="37"/>
      <c r="AZ91" s="37"/>
      <c r="BA91" s="37"/>
      <c r="BB91" s="37"/>
      <c r="BC91" s="37"/>
      <c r="BD91" s="37"/>
      <c r="BE91" s="37"/>
      <c r="BF91" s="37"/>
      <c r="BG91" s="37"/>
      <c r="BH91" s="37"/>
      <c r="BI91" s="37"/>
      <c r="BJ91" s="33">
        <f t="shared" si="2"/>
        <v>-28.015938501842449</v>
      </c>
      <c r="BK91" s="2"/>
    </row>
    <row r="92" spans="1:63">
      <c r="A92">
        <v>6.210000000000016</v>
      </c>
      <c r="B92" s="32">
        <v>-65.6624868988835</v>
      </c>
      <c r="C92" s="32">
        <v>-85.944168551584198</v>
      </c>
      <c r="D92" s="32"/>
      <c r="E92" s="32"/>
      <c r="F92" s="32"/>
      <c r="G92" s="34"/>
      <c r="H92" s="34"/>
      <c r="I92" s="34"/>
      <c r="J92" s="32"/>
      <c r="K92" s="35"/>
      <c r="L92" s="32"/>
      <c r="M92" s="32"/>
      <c r="N92" s="32"/>
      <c r="O92" s="32"/>
      <c r="P92" s="32"/>
      <c r="Q92" s="32"/>
      <c r="R92" s="32"/>
      <c r="S92" s="36"/>
      <c r="T92" s="32"/>
      <c r="U92" s="32"/>
      <c r="V92" s="32"/>
      <c r="W92" s="32"/>
      <c r="X92" s="32"/>
      <c r="Y92" s="32"/>
      <c r="Z92" s="32"/>
      <c r="AA92" s="32"/>
      <c r="AB92" s="32"/>
      <c r="AC92" s="32"/>
      <c r="AD92" s="32"/>
      <c r="AE92" s="33">
        <f t="shared" si="1"/>
        <v>-75.803327725233856</v>
      </c>
      <c r="AF92" s="2"/>
      <c r="AG92" s="37">
        <v>-29.2876121940022</v>
      </c>
      <c r="AH92" s="37">
        <v>-27.3443127496903</v>
      </c>
      <c r="AI92" s="37"/>
      <c r="AJ92" s="37"/>
      <c r="AK92" s="37"/>
      <c r="AL92" s="37"/>
      <c r="AM92" s="37"/>
      <c r="AN92" s="37"/>
      <c r="AO92" s="38"/>
      <c r="AP92" s="39"/>
      <c r="AQ92" s="37"/>
      <c r="AR92" s="37"/>
      <c r="AS92" s="37"/>
      <c r="AT92" s="37"/>
      <c r="AU92" s="37"/>
      <c r="AV92" s="37"/>
      <c r="AW92" s="37"/>
      <c r="AX92" s="38"/>
      <c r="AY92" s="37"/>
      <c r="AZ92" s="37"/>
      <c r="BA92" s="37"/>
      <c r="BB92" s="37"/>
      <c r="BC92" s="37"/>
      <c r="BD92" s="37"/>
      <c r="BE92" s="37"/>
      <c r="BF92" s="37"/>
      <c r="BG92" s="37"/>
      <c r="BH92" s="37"/>
      <c r="BI92" s="37"/>
      <c r="BJ92" s="33">
        <f t="shared" si="2"/>
        <v>-28.315962471846248</v>
      </c>
      <c r="BK92" s="2"/>
    </row>
    <row r="93" spans="1:63">
      <c r="A93">
        <v>6.2400000000000162</v>
      </c>
      <c r="B93" s="32">
        <v>-65.818532621914699</v>
      </c>
      <c r="C93" s="32">
        <v>-86.245396157200403</v>
      </c>
      <c r="D93" s="32"/>
      <c r="E93" s="32"/>
      <c r="F93" s="32"/>
      <c r="G93" s="34"/>
      <c r="H93" s="34"/>
      <c r="I93" s="34"/>
      <c r="J93" s="32"/>
      <c r="K93" s="35"/>
      <c r="L93" s="32"/>
      <c r="M93" s="32"/>
      <c r="N93" s="32"/>
      <c r="O93" s="32"/>
      <c r="P93" s="32"/>
      <c r="Q93" s="32"/>
      <c r="R93" s="32"/>
      <c r="S93" s="36"/>
      <c r="T93" s="32"/>
      <c r="U93" s="32"/>
      <c r="V93" s="32"/>
      <c r="W93" s="32"/>
      <c r="X93" s="32"/>
      <c r="Y93" s="32"/>
      <c r="Z93" s="32"/>
      <c r="AA93" s="32"/>
      <c r="AB93" s="32"/>
      <c r="AC93" s="32"/>
      <c r="AD93" s="32"/>
      <c r="AE93" s="33">
        <f t="shared" si="1"/>
        <v>-76.031964389557544</v>
      </c>
      <c r="AF93" s="2"/>
      <c r="AG93" s="37">
        <v>-29.5303596630757</v>
      </c>
      <c r="AH93" s="37">
        <v>-26.9418974626306</v>
      </c>
      <c r="AI93" s="37"/>
      <c r="AJ93" s="37"/>
      <c r="AK93" s="37"/>
      <c r="AL93" s="37"/>
      <c r="AM93" s="37"/>
      <c r="AN93" s="37"/>
      <c r="AO93" s="38"/>
      <c r="AP93" s="39"/>
      <c r="AQ93" s="37"/>
      <c r="AR93" s="37"/>
      <c r="AS93" s="37"/>
      <c r="AT93" s="37"/>
      <c r="AU93" s="37"/>
      <c r="AV93" s="37"/>
      <c r="AW93" s="37"/>
      <c r="AX93" s="38"/>
      <c r="AY93" s="37"/>
      <c r="AZ93" s="37"/>
      <c r="BA93" s="37"/>
      <c r="BB93" s="37"/>
      <c r="BC93" s="37"/>
      <c r="BD93" s="37"/>
      <c r="BE93" s="37"/>
      <c r="BF93" s="37"/>
      <c r="BG93" s="37"/>
      <c r="BH93" s="37"/>
      <c r="BI93" s="37"/>
      <c r="BJ93" s="33">
        <f t="shared" si="2"/>
        <v>-28.23612856285315</v>
      </c>
      <c r="BK93" s="2"/>
    </row>
    <row r="94" spans="1:63">
      <c r="A94">
        <v>6.2700000000000164</v>
      </c>
      <c r="B94" s="32">
        <v>-66.048263230241105</v>
      </c>
      <c r="C94" s="32">
        <v>-86.854911257214695</v>
      </c>
      <c r="D94" s="32"/>
      <c r="E94" s="32"/>
      <c r="F94" s="32"/>
      <c r="G94" s="34"/>
      <c r="H94" s="34"/>
      <c r="I94" s="34"/>
      <c r="J94" s="32"/>
      <c r="K94" s="35"/>
      <c r="L94" s="32"/>
      <c r="M94" s="32"/>
      <c r="N94" s="32"/>
      <c r="O94" s="32"/>
      <c r="P94" s="32"/>
      <c r="Q94" s="32"/>
      <c r="R94" s="32"/>
      <c r="S94" s="36"/>
      <c r="T94" s="32"/>
      <c r="U94" s="32"/>
      <c r="V94" s="32"/>
      <c r="W94" s="32"/>
      <c r="X94" s="32"/>
      <c r="Y94" s="32"/>
      <c r="Z94" s="32"/>
      <c r="AA94" s="32"/>
      <c r="AB94" s="32"/>
      <c r="AC94" s="32"/>
      <c r="AD94" s="32"/>
      <c r="AE94" s="33">
        <f t="shared" ref="AE94:AE128" si="3">AVERAGE(B94:AD94)</f>
        <v>-76.4515872437279</v>
      </c>
      <c r="AF94" s="2"/>
      <c r="AG94" s="37">
        <v>-29.548635738766901</v>
      </c>
      <c r="AH94" s="37">
        <v>-27.623610705056301</v>
      </c>
      <c r="AI94" s="37"/>
      <c r="AJ94" s="37"/>
      <c r="AK94" s="37"/>
      <c r="AL94" s="37"/>
      <c r="AM94" s="37"/>
      <c r="AN94" s="37"/>
      <c r="AO94" s="38"/>
      <c r="AP94" s="39"/>
      <c r="AQ94" s="37"/>
      <c r="AR94" s="37"/>
      <c r="AS94" s="37"/>
      <c r="AT94" s="37"/>
      <c r="AU94" s="37"/>
      <c r="AV94" s="37"/>
      <c r="AW94" s="37"/>
      <c r="AX94" s="38"/>
      <c r="AY94" s="37"/>
      <c r="AZ94" s="37"/>
      <c r="BA94" s="37"/>
      <c r="BB94" s="37"/>
      <c r="BC94" s="37"/>
      <c r="BD94" s="37"/>
      <c r="BE94" s="37"/>
      <c r="BF94" s="37"/>
      <c r="BG94" s="37"/>
      <c r="BH94" s="37"/>
      <c r="BI94" s="37"/>
      <c r="BJ94" s="33">
        <f t="shared" ref="BJ94:BJ128" si="4">AVERAGE(AG94:BI94)</f>
        <v>-28.586123221911599</v>
      </c>
      <c r="BK94" s="2"/>
    </row>
    <row r="95" spans="1:63">
      <c r="A95">
        <v>6.3000000000000167</v>
      </c>
      <c r="B95" s="32">
        <v>-66.362991418966502</v>
      </c>
      <c r="C95" s="32">
        <v>-88.218539844070094</v>
      </c>
      <c r="D95" s="32"/>
      <c r="E95" s="32"/>
      <c r="F95" s="32"/>
      <c r="G95" s="34"/>
      <c r="H95" s="34"/>
      <c r="I95" s="34"/>
      <c r="J95" s="32"/>
      <c r="K95" s="35"/>
      <c r="L95" s="32"/>
      <c r="M95" s="32"/>
      <c r="N95" s="32"/>
      <c r="O95" s="32"/>
      <c r="P95" s="32"/>
      <c r="Q95" s="32"/>
      <c r="R95" s="32"/>
      <c r="S95" s="36"/>
      <c r="T95" s="32"/>
      <c r="U95" s="32"/>
      <c r="V95" s="32"/>
      <c r="W95" s="32"/>
      <c r="X95" s="32"/>
      <c r="Y95" s="32"/>
      <c r="Z95" s="32"/>
      <c r="AA95" s="32"/>
      <c r="AB95" s="32"/>
      <c r="AC95" s="32"/>
      <c r="AD95" s="32"/>
      <c r="AE95" s="33">
        <f t="shared" si="3"/>
        <v>-77.290765631518298</v>
      </c>
      <c r="AF95" s="2"/>
      <c r="AG95" s="37">
        <v>-29.5493620698611</v>
      </c>
      <c r="AH95" s="37">
        <v>-26.947973442814501</v>
      </c>
      <c r="AI95" s="37"/>
      <c r="AJ95" s="37"/>
      <c r="AK95" s="37"/>
      <c r="AL95" s="37"/>
      <c r="AM95" s="37"/>
      <c r="AN95" s="37"/>
      <c r="AO95" s="38"/>
      <c r="AP95" s="39"/>
      <c r="AQ95" s="37"/>
      <c r="AR95" s="37"/>
      <c r="AS95" s="37"/>
      <c r="AT95" s="37"/>
      <c r="AU95" s="37"/>
      <c r="AV95" s="37"/>
      <c r="AW95" s="37"/>
      <c r="AX95" s="38"/>
      <c r="AY95" s="37"/>
      <c r="AZ95" s="37"/>
      <c r="BA95" s="37"/>
      <c r="BB95" s="37"/>
      <c r="BC95" s="37"/>
      <c r="BD95" s="37"/>
      <c r="BE95" s="37"/>
      <c r="BF95" s="37"/>
      <c r="BG95" s="37"/>
      <c r="BH95" s="37"/>
      <c r="BI95" s="37"/>
      <c r="BJ95" s="33">
        <f t="shared" si="4"/>
        <v>-28.248667756337802</v>
      </c>
      <c r="BK95" s="2"/>
    </row>
    <row r="96" spans="1:63">
      <c r="A96">
        <v>6.3300000000000169</v>
      </c>
      <c r="B96" s="32">
        <v>-66.818058201328796</v>
      </c>
      <c r="C96" s="32">
        <v>-88.671220767800804</v>
      </c>
      <c r="D96" s="32"/>
      <c r="E96" s="32"/>
      <c r="F96" s="32"/>
      <c r="G96" s="34"/>
      <c r="H96" s="34"/>
      <c r="I96" s="34"/>
      <c r="J96" s="32"/>
      <c r="K96" s="35"/>
      <c r="L96" s="32"/>
      <c r="M96" s="32"/>
      <c r="N96" s="32"/>
      <c r="O96" s="32"/>
      <c r="P96" s="32"/>
      <c r="Q96" s="32"/>
      <c r="R96" s="32"/>
      <c r="S96" s="36"/>
      <c r="T96" s="32"/>
      <c r="U96" s="32"/>
      <c r="V96" s="32"/>
      <c r="W96" s="32"/>
      <c r="X96" s="32"/>
      <c r="Y96" s="32"/>
      <c r="Z96" s="32"/>
      <c r="AA96" s="32"/>
      <c r="AB96" s="32"/>
      <c r="AC96" s="32"/>
      <c r="AD96" s="32"/>
      <c r="AE96" s="33">
        <f t="shared" si="3"/>
        <v>-77.7446394845648</v>
      </c>
      <c r="AF96" s="2"/>
      <c r="AG96" s="37">
        <v>-29.959999925944398</v>
      </c>
      <c r="AH96" s="37">
        <v>-28.439169316879699</v>
      </c>
      <c r="AI96" s="37"/>
      <c r="AJ96" s="37"/>
      <c r="AK96" s="37"/>
      <c r="AL96" s="37"/>
      <c r="AM96" s="37"/>
      <c r="AN96" s="37"/>
      <c r="AO96" s="38"/>
      <c r="AP96" s="39"/>
      <c r="AQ96" s="37"/>
      <c r="AR96" s="37"/>
      <c r="AS96" s="37"/>
      <c r="AT96" s="37"/>
      <c r="AU96" s="37"/>
      <c r="AV96" s="37"/>
      <c r="AW96" s="37"/>
      <c r="AX96" s="38"/>
      <c r="AY96" s="37"/>
      <c r="AZ96" s="37"/>
      <c r="BA96" s="37"/>
      <c r="BB96" s="37"/>
      <c r="BC96" s="37"/>
      <c r="BD96" s="37"/>
      <c r="BE96" s="37"/>
      <c r="BF96" s="37"/>
      <c r="BG96" s="37"/>
      <c r="BH96" s="37"/>
      <c r="BI96" s="37"/>
      <c r="BJ96" s="33">
        <f t="shared" si="4"/>
        <v>-29.19958462141205</v>
      </c>
      <c r="BK96" s="2"/>
    </row>
    <row r="97" spans="1:63">
      <c r="A97">
        <v>6.3600000000000172</v>
      </c>
      <c r="B97" s="32">
        <v>-67.455927797057001</v>
      </c>
      <c r="C97" s="32">
        <v>-87.960473304546696</v>
      </c>
      <c r="D97" s="32"/>
      <c r="E97" s="32"/>
      <c r="F97" s="32"/>
      <c r="G97" s="34"/>
      <c r="H97" s="34"/>
      <c r="I97" s="34"/>
      <c r="J97" s="32"/>
      <c r="K97" s="35"/>
      <c r="L97" s="32"/>
      <c r="M97" s="32"/>
      <c r="N97" s="32"/>
      <c r="O97" s="32"/>
      <c r="P97" s="32"/>
      <c r="Q97" s="32"/>
      <c r="R97" s="32"/>
      <c r="S97" s="36"/>
      <c r="T97" s="32"/>
      <c r="U97" s="32"/>
      <c r="V97" s="32"/>
      <c r="W97" s="32"/>
      <c r="X97" s="32"/>
      <c r="Y97" s="32"/>
      <c r="Z97" s="32"/>
      <c r="AA97" s="32"/>
      <c r="AB97" s="32"/>
      <c r="AC97" s="32"/>
      <c r="AD97" s="32"/>
      <c r="AE97" s="33">
        <f t="shared" si="3"/>
        <v>-77.708200550801848</v>
      </c>
      <c r="AF97" s="2"/>
      <c r="AG97" s="37">
        <v>-29.620430024316999</v>
      </c>
      <c r="AH97" s="37">
        <v>-27.476515049583199</v>
      </c>
      <c r="AI97" s="37"/>
      <c r="AJ97" s="37"/>
      <c r="AK97" s="37"/>
      <c r="AL97" s="37"/>
      <c r="AM97" s="37"/>
      <c r="AN97" s="37"/>
      <c r="AO97" s="38"/>
      <c r="AP97" s="39"/>
      <c r="AQ97" s="37"/>
      <c r="AR97" s="37"/>
      <c r="AS97" s="37"/>
      <c r="AT97" s="37"/>
      <c r="AU97" s="37"/>
      <c r="AV97" s="37"/>
      <c r="AW97" s="37"/>
      <c r="AX97" s="38"/>
      <c r="AY97" s="37"/>
      <c r="AZ97" s="37"/>
      <c r="BA97" s="37"/>
      <c r="BB97" s="37"/>
      <c r="BC97" s="37"/>
      <c r="BD97" s="37"/>
      <c r="BE97" s="37"/>
      <c r="BF97" s="37"/>
      <c r="BG97" s="37"/>
      <c r="BH97" s="37"/>
      <c r="BI97" s="37"/>
      <c r="BJ97" s="33">
        <f t="shared" si="4"/>
        <v>-28.548472536950101</v>
      </c>
      <c r="BK97" s="2"/>
    </row>
    <row r="98" spans="1:63">
      <c r="A98">
        <v>6.3900000000000174</v>
      </c>
      <c r="B98" s="32">
        <v>-68.232507908335705</v>
      </c>
      <c r="C98" s="32">
        <v>-87.903102816951204</v>
      </c>
      <c r="D98" s="32"/>
      <c r="E98" s="32"/>
      <c r="F98" s="32"/>
      <c r="G98" s="34"/>
      <c r="H98" s="34"/>
      <c r="I98" s="34"/>
      <c r="J98" s="32"/>
      <c r="K98" s="35"/>
      <c r="L98" s="32"/>
      <c r="M98" s="32"/>
      <c r="N98" s="32"/>
      <c r="O98" s="32"/>
      <c r="P98" s="32"/>
      <c r="Q98" s="32"/>
      <c r="R98" s="32"/>
      <c r="S98" s="36"/>
      <c r="T98" s="32"/>
      <c r="U98" s="32"/>
      <c r="V98" s="32"/>
      <c r="W98" s="32"/>
      <c r="X98" s="32"/>
      <c r="Y98" s="32"/>
      <c r="Z98" s="32"/>
      <c r="AA98" s="32"/>
      <c r="AB98" s="32"/>
      <c r="AC98" s="32"/>
      <c r="AD98" s="32"/>
      <c r="AE98" s="33">
        <f t="shared" si="3"/>
        <v>-78.067805362643455</v>
      </c>
      <c r="AF98" s="2"/>
      <c r="AG98" s="37">
        <v>-29.239019833259398</v>
      </c>
      <c r="AH98" s="37">
        <v>-27.463752752638801</v>
      </c>
      <c r="AI98" s="37"/>
      <c r="AJ98" s="37"/>
      <c r="AK98" s="37"/>
      <c r="AL98" s="37"/>
      <c r="AM98" s="37"/>
      <c r="AN98" s="37"/>
      <c r="AO98" s="38"/>
      <c r="AP98" s="39"/>
      <c r="AQ98" s="37"/>
      <c r="AR98" s="37"/>
      <c r="AS98" s="37"/>
      <c r="AT98" s="37"/>
      <c r="AU98" s="37"/>
      <c r="AV98" s="37"/>
      <c r="AW98" s="37"/>
      <c r="AX98" s="38"/>
      <c r="AY98" s="37"/>
      <c r="AZ98" s="37"/>
      <c r="BA98" s="37"/>
      <c r="BB98" s="37"/>
      <c r="BC98" s="37"/>
      <c r="BD98" s="37"/>
      <c r="BE98" s="37"/>
      <c r="BF98" s="37"/>
      <c r="BG98" s="37"/>
      <c r="BH98" s="37"/>
      <c r="BI98" s="37"/>
      <c r="BJ98" s="33">
        <f t="shared" si="4"/>
        <v>-28.351386292949101</v>
      </c>
      <c r="BK98" s="2"/>
    </row>
    <row r="99" spans="1:63">
      <c r="A99">
        <v>6.4200000000000177</v>
      </c>
      <c r="B99" s="32">
        <v>-68.968504137272006</v>
      </c>
      <c r="C99" s="32">
        <v>-88.497506055948307</v>
      </c>
      <c r="D99" s="32"/>
      <c r="E99" s="32"/>
      <c r="F99" s="32"/>
      <c r="G99" s="34"/>
      <c r="H99" s="34"/>
      <c r="I99" s="34"/>
      <c r="J99" s="32"/>
      <c r="K99" s="35"/>
      <c r="L99" s="32"/>
      <c r="M99" s="32"/>
      <c r="N99" s="32"/>
      <c r="O99" s="32"/>
      <c r="P99" s="32"/>
      <c r="Q99" s="32"/>
      <c r="R99" s="32"/>
      <c r="S99" s="36"/>
      <c r="T99" s="32"/>
      <c r="U99" s="32"/>
      <c r="V99" s="32"/>
      <c r="W99" s="32"/>
      <c r="X99" s="32"/>
      <c r="Y99" s="32"/>
      <c r="Z99" s="32"/>
      <c r="AA99" s="32"/>
      <c r="AB99" s="32"/>
      <c r="AC99" s="32"/>
      <c r="AD99" s="32"/>
      <c r="AE99" s="33">
        <f t="shared" si="3"/>
        <v>-78.733005096610157</v>
      </c>
      <c r="AF99" s="2"/>
      <c r="AG99" s="37">
        <v>-29.5279596626165</v>
      </c>
      <c r="AH99" s="37">
        <v>-27.384983808474999</v>
      </c>
      <c r="AI99" s="37"/>
      <c r="AJ99" s="37"/>
      <c r="AK99" s="37"/>
      <c r="AL99" s="37"/>
      <c r="AM99" s="37"/>
      <c r="AN99" s="37"/>
      <c r="AO99" s="38"/>
      <c r="AP99" s="39"/>
      <c r="AQ99" s="37"/>
      <c r="AR99" s="37"/>
      <c r="AS99" s="37"/>
      <c r="AT99" s="37"/>
      <c r="AU99" s="37"/>
      <c r="AV99" s="37"/>
      <c r="AW99" s="37"/>
      <c r="AX99" s="38"/>
      <c r="AY99" s="37"/>
      <c r="AZ99" s="37"/>
      <c r="BA99" s="37"/>
      <c r="BB99" s="37"/>
      <c r="BC99" s="37"/>
      <c r="BD99" s="37"/>
      <c r="BE99" s="37"/>
      <c r="BF99" s="37"/>
      <c r="BG99" s="37"/>
      <c r="BH99" s="37"/>
      <c r="BI99" s="37"/>
      <c r="BJ99" s="33">
        <f t="shared" si="4"/>
        <v>-28.456471735545747</v>
      </c>
      <c r="BK99" s="2"/>
    </row>
    <row r="100" spans="1:63">
      <c r="A100">
        <v>6.4500000000000179</v>
      </c>
      <c r="B100" s="32">
        <v>-69.489248470536694</v>
      </c>
      <c r="C100" s="32">
        <v>-88.728396542035895</v>
      </c>
      <c r="D100" s="32"/>
      <c r="E100" s="32"/>
      <c r="F100" s="32"/>
      <c r="G100" s="34"/>
      <c r="H100" s="34"/>
      <c r="I100" s="34"/>
      <c r="J100" s="32"/>
      <c r="K100" s="35"/>
      <c r="L100" s="32"/>
      <c r="M100" s="32"/>
      <c r="N100" s="32"/>
      <c r="O100" s="32"/>
      <c r="P100" s="32"/>
      <c r="Q100" s="32"/>
      <c r="R100" s="32"/>
      <c r="S100" s="36"/>
      <c r="T100" s="32"/>
      <c r="U100" s="32"/>
      <c r="V100" s="32"/>
      <c r="W100" s="32"/>
      <c r="X100" s="32"/>
      <c r="Y100" s="32"/>
      <c r="Z100" s="32"/>
      <c r="AA100" s="32"/>
      <c r="AB100" s="32"/>
      <c r="AC100" s="32"/>
      <c r="AD100" s="32"/>
      <c r="AE100" s="33">
        <f t="shared" si="3"/>
        <v>-79.108822506286288</v>
      </c>
      <c r="AF100" s="2"/>
      <c r="AG100" s="37">
        <v>-29.6073093220452</v>
      </c>
      <c r="AH100" s="37">
        <v>-27.736922839451001</v>
      </c>
      <c r="AI100" s="37"/>
      <c r="AJ100" s="37"/>
      <c r="AK100" s="37"/>
      <c r="AL100" s="37"/>
      <c r="AM100" s="37"/>
      <c r="AN100" s="37"/>
      <c r="AO100" s="38"/>
      <c r="AP100" s="39"/>
      <c r="AQ100" s="37"/>
      <c r="AR100" s="37"/>
      <c r="AS100" s="37"/>
      <c r="AT100" s="37"/>
      <c r="AU100" s="37"/>
      <c r="AV100" s="37"/>
      <c r="AW100" s="37"/>
      <c r="AX100" s="38"/>
      <c r="AY100" s="37"/>
      <c r="AZ100" s="37"/>
      <c r="BA100" s="37"/>
      <c r="BB100" s="37"/>
      <c r="BC100" s="37"/>
      <c r="BD100" s="37"/>
      <c r="BE100" s="37"/>
      <c r="BF100" s="37"/>
      <c r="BG100" s="37"/>
      <c r="BH100" s="37"/>
      <c r="BI100" s="37"/>
      <c r="BJ100" s="33">
        <f t="shared" si="4"/>
        <v>-28.672116080748101</v>
      </c>
      <c r="BK100" s="2"/>
    </row>
    <row r="101" spans="1:63">
      <c r="A101">
        <v>6.4800000000000182</v>
      </c>
      <c r="B101" s="32">
        <v>-69.732152843246197</v>
      </c>
      <c r="C101" s="32">
        <v>-89.152664047967605</v>
      </c>
      <c r="D101" s="32"/>
      <c r="E101" s="32"/>
      <c r="F101" s="32"/>
      <c r="G101" s="34"/>
      <c r="H101" s="34"/>
      <c r="I101" s="34"/>
      <c r="J101" s="32"/>
      <c r="K101" s="35"/>
      <c r="L101" s="32"/>
      <c r="M101" s="32"/>
      <c r="N101" s="32"/>
      <c r="O101" s="32"/>
      <c r="P101" s="32"/>
      <c r="Q101" s="32"/>
      <c r="R101" s="32"/>
      <c r="S101" s="36"/>
      <c r="T101" s="32"/>
      <c r="U101" s="32"/>
      <c r="V101" s="32"/>
      <c r="W101" s="32"/>
      <c r="X101" s="32"/>
      <c r="Y101" s="32"/>
      <c r="Z101" s="32"/>
      <c r="AA101" s="32"/>
      <c r="AB101" s="32"/>
      <c r="AC101" s="32"/>
      <c r="AD101" s="32"/>
      <c r="AE101" s="33">
        <f t="shared" si="3"/>
        <v>-79.442408445606901</v>
      </c>
      <c r="AF101" s="2"/>
      <c r="AG101" s="37">
        <v>-29.7685668085652</v>
      </c>
      <c r="AH101" s="37">
        <v>-26.737828171905299</v>
      </c>
      <c r="AI101" s="37"/>
      <c r="AJ101" s="37"/>
      <c r="AK101" s="37"/>
      <c r="AL101" s="37"/>
      <c r="AM101" s="37"/>
      <c r="AN101" s="37"/>
      <c r="AO101" s="38"/>
      <c r="AP101" s="39"/>
      <c r="AQ101" s="37"/>
      <c r="AR101" s="37"/>
      <c r="AS101" s="37"/>
      <c r="AT101" s="37"/>
      <c r="AU101" s="37"/>
      <c r="AV101" s="37"/>
      <c r="AW101" s="37"/>
      <c r="AX101" s="38"/>
      <c r="AY101" s="37"/>
      <c r="AZ101" s="37"/>
      <c r="BA101" s="37"/>
      <c r="BB101" s="37"/>
      <c r="BC101" s="37"/>
      <c r="BD101" s="37"/>
      <c r="BE101" s="37"/>
      <c r="BF101" s="37"/>
      <c r="BG101" s="37"/>
      <c r="BH101" s="37"/>
      <c r="BI101" s="37"/>
      <c r="BJ101" s="33">
        <f t="shared" si="4"/>
        <v>-28.253197490235252</v>
      </c>
      <c r="BK101" s="2"/>
    </row>
    <row r="102" spans="1:63">
      <c r="A102">
        <v>6.5100000000000184</v>
      </c>
      <c r="B102" s="32">
        <v>-69.831001365324198</v>
      </c>
      <c r="C102" s="32">
        <v>-90.403723449956601</v>
      </c>
      <c r="D102" s="32"/>
      <c r="E102" s="32"/>
      <c r="F102" s="32"/>
      <c r="G102" s="34"/>
      <c r="H102" s="34"/>
      <c r="I102" s="34"/>
      <c r="J102" s="32"/>
      <c r="K102" s="35"/>
      <c r="L102" s="32"/>
      <c r="M102" s="32"/>
      <c r="N102" s="32"/>
      <c r="O102" s="32"/>
      <c r="P102" s="32"/>
      <c r="Q102" s="32"/>
      <c r="R102" s="32"/>
      <c r="S102" s="36"/>
      <c r="T102" s="32"/>
      <c r="U102" s="32"/>
      <c r="V102" s="32"/>
      <c r="W102" s="32"/>
      <c r="X102" s="32"/>
      <c r="Y102" s="32"/>
      <c r="Z102" s="32"/>
      <c r="AA102" s="32"/>
      <c r="AB102" s="32"/>
      <c r="AC102" s="32"/>
      <c r="AD102" s="32"/>
      <c r="AE102" s="33">
        <f t="shared" si="3"/>
        <v>-80.1173624076404</v>
      </c>
      <c r="AF102" s="2"/>
      <c r="AG102" s="37">
        <v>-29.548814071899201</v>
      </c>
      <c r="AH102" s="37">
        <v>-27.827225088501901</v>
      </c>
      <c r="AI102" s="37"/>
      <c r="AJ102" s="37"/>
      <c r="AK102" s="37"/>
      <c r="AL102" s="37"/>
      <c r="AM102" s="37"/>
      <c r="AN102" s="37"/>
      <c r="AO102" s="38"/>
      <c r="AP102" s="39"/>
      <c r="AQ102" s="37"/>
      <c r="AR102" s="37"/>
      <c r="AS102" s="37"/>
      <c r="AT102" s="37"/>
      <c r="AU102" s="37"/>
      <c r="AV102" s="37"/>
      <c r="AW102" s="37"/>
      <c r="AX102" s="38"/>
      <c r="AY102" s="37"/>
      <c r="AZ102" s="37"/>
      <c r="BA102" s="37"/>
      <c r="BB102" s="37"/>
      <c r="BC102" s="37"/>
      <c r="BD102" s="37"/>
      <c r="BE102" s="37"/>
      <c r="BF102" s="37"/>
      <c r="BG102" s="37"/>
      <c r="BH102" s="37"/>
      <c r="BI102" s="37"/>
      <c r="BJ102" s="33">
        <f t="shared" si="4"/>
        <v>-28.688019580200553</v>
      </c>
      <c r="BK102" s="2"/>
    </row>
    <row r="103" spans="1:63">
      <c r="A103">
        <v>6.5400000000000187</v>
      </c>
      <c r="B103" s="32">
        <v>-69.8950716897143</v>
      </c>
      <c r="C103" s="32">
        <v>-91.099703180057901</v>
      </c>
      <c r="D103" s="32"/>
      <c r="E103" s="32"/>
      <c r="F103" s="32"/>
      <c r="G103" s="34"/>
      <c r="H103" s="34"/>
      <c r="I103" s="34"/>
      <c r="J103" s="32"/>
      <c r="K103" s="35"/>
      <c r="L103" s="32"/>
      <c r="M103" s="32"/>
      <c r="N103" s="32"/>
      <c r="O103" s="32"/>
      <c r="P103" s="32"/>
      <c r="Q103" s="32"/>
      <c r="R103" s="32"/>
      <c r="S103" s="36"/>
      <c r="T103" s="32"/>
      <c r="U103" s="32"/>
      <c r="V103" s="32"/>
      <c r="W103" s="32"/>
      <c r="X103" s="32"/>
      <c r="Y103" s="32"/>
      <c r="Z103" s="32"/>
      <c r="AA103" s="32"/>
      <c r="AB103" s="32"/>
      <c r="AC103" s="32"/>
      <c r="AD103" s="32"/>
      <c r="AE103" s="33">
        <f t="shared" si="3"/>
        <v>-80.497387434886093</v>
      </c>
      <c r="AF103" s="2"/>
      <c r="AG103" s="37">
        <v>-29.929453963640398</v>
      </c>
      <c r="AH103" s="37">
        <v>-28.543412416341798</v>
      </c>
      <c r="AI103" s="37"/>
      <c r="AJ103" s="37"/>
      <c r="AK103" s="37"/>
      <c r="AL103" s="37"/>
      <c r="AM103" s="37"/>
      <c r="AN103" s="37"/>
      <c r="AO103" s="38"/>
      <c r="AP103" s="39"/>
      <c r="AQ103" s="37"/>
      <c r="AR103" s="37"/>
      <c r="AS103" s="37"/>
      <c r="AT103" s="37"/>
      <c r="AU103" s="37"/>
      <c r="AV103" s="37"/>
      <c r="AW103" s="37"/>
      <c r="AX103" s="38"/>
      <c r="AY103" s="37"/>
      <c r="AZ103" s="37"/>
      <c r="BA103" s="37"/>
      <c r="BB103" s="37"/>
      <c r="BC103" s="37"/>
      <c r="BD103" s="37"/>
      <c r="BE103" s="37"/>
      <c r="BF103" s="37"/>
      <c r="BG103" s="37"/>
      <c r="BH103" s="37"/>
      <c r="BI103" s="37"/>
      <c r="BJ103" s="33">
        <f t="shared" si="4"/>
        <v>-29.236433189991097</v>
      </c>
      <c r="BK103" s="2"/>
    </row>
    <row r="104" spans="1:63">
      <c r="A104">
        <v>6.5700000000000189</v>
      </c>
      <c r="B104" s="32">
        <v>-70.048390485500306</v>
      </c>
      <c r="C104" s="32">
        <v>-90.424512236176497</v>
      </c>
      <c r="D104" s="32"/>
      <c r="E104" s="32"/>
      <c r="F104" s="32"/>
      <c r="G104" s="34"/>
      <c r="H104" s="34"/>
      <c r="I104" s="34"/>
      <c r="J104" s="32"/>
      <c r="K104" s="35"/>
      <c r="L104" s="32"/>
      <c r="M104" s="32"/>
      <c r="N104" s="32"/>
      <c r="O104" s="32"/>
      <c r="P104" s="32"/>
      <c r="Q104" s="32"/>
      <c r="R104" s="32"/>
      <c r="S104" s="36"/>
      <c r="T104" s="32"/>
      <c r="U104" s="32"/>
      <c r="V104" s="32"/>
      <c r="W104" s="32"/>
      <c r="X104" s="32"/>
      <c r="Y104" s="32"/>
      <c r="Z104" s="32"/>
      <c r="AA104" s="32"/>
      <c r="AB104" s="32"/>
      <c r="AC104" s="32"/>
      <c r="AD104" s="32"/>
      <c r="AE104" s="33">
        <f t="shared" si="3"/>
        <v>-80.236451360838402</v>
      </c>
      <c r="AF104" s="2"/>
      <c r="AG104" s="37">
        <v>-29.6317528759254</v>
      </c>
      <c r="AH104" s="37">
        <v>-27.362737130695098</v>
      </c>
      <c r="AI104" s="37"/>
      <c r="AJ104" s="37"/>
      <c r="AK104" s="37"/>
      <c r="AL104" s="37"/>
      <c r="AM104" s="37"/>
      <c r="AN104" s="37"/>
      <c r="AO104" s="38"/>
      <c r="AP104" s="39"/>
      <c r="AQ104" s="37"/>
      <c r="AR104" s="37"/>
      <c r="AS104" s="37"/>
      <c r="AT104" s="37"/>
      <c r="AU104" s="37"/>
      <c r="AV104" s="37"/>
      <c r="AW104" s="37"/>
      <c r="AX104" s="38"/>
      <c r="AY104" s="37"/>
      <c r="AZ104" s="37"/>
      <c r="BA104" s="37"/>
      <c r="BB104" s="37"/>
      <c r="BC104" s="37"/>
      <c r="BD104" s="37"/>
      <c r="BE104" s="37"/>
      <c r="BF104" s="37"/>
      <c r="BG104" s="37"/>
      <c r="BH104" s="37"/>
      <c r="BI104" s="37"/>
      <c r="BJ104" s="33">
        <f t="shared" si="4"/>
        <v>-28.497245003310248</v>
      </c>
      <c r="BK104" s="2"/>
    </row>
    <row r="105" spans="1:63">
      <c r="A105">
        <v>6.6000000000000192</v>
      </c>
      <c r="B105" s="32">
        <v>-70.286741443030394</v>
      </c>
      <c r="C105" s="32">
        <v>-90.218272467612394</v>
      </c>
      <c r="D105" s="32"/>
      <c r="E105" s="32"/>
      <c r="F105" s="32"/>
      <c r="G105" s="34"/>
      <c r="H105" s="34"/>
      <c r="I105" s="34"/>
      <c r="J105" s="32"/>
      <c r="K105" s="35"/>
      <c r="L105" s="32"/>
      <c r="M105" s="32"/>
      <c r="N105" s="32"/>
      <c r="O105" s="32"/>
      <c r="P105" s="32"/>
      <c r="Q105" s="32"/>
      <c r="R105" s="32"/>
      <c r="S105" s="36"/>
      <c r="T105" s="32"/>
      <c r="U105" s="32"/>
      <c r="V105" s="32"/>
      <c r="W105" s="32"/>
      <c r="X105" s="32"/>
      <c r="Y105" s="32"/>
      <c r="Z105" s="32"/>
      <c r="AA105" s="32"/>
      <c r="AB105" s="32"/>
      <c r="AC105" s="32"/>
      <c r="AD105" s="32"/>
      <c r="AE105" s="33">
        <f t="shared" si="3"/>
        <v>-80.252506955321394</v>
      </c>
      <c r="AF105" s="2"/>
      <c r="AG105" s="37">
        <v>-30.135807536384501</v>
      </c>
      <c r="AH105" s="37">
        <v>-27.675590854019301</v>
      </c>
      <c r="AI105" s="37"/>
      <c r="AJ105" s="37"/>
      <c r="AK105" s="37"/>
      <c r="AL105" s="37"/>
      <c r="AM105" s="37"/>
      <c r="AN105" s="37"/>
      <c r="AO105" s="38"/>
      <c r="AP105" s="39"/>
      <c r="AQ105" s="37"/>
      <c r="AR105" s="37"/>
      <c r="AS105" s="37"/>
      <c r="AT105" s="37"/>
      <c r="AU105" s="37"/>
      <c r="AV105" s="37"/>
      <c r="AW105" s="37"/>
      <c r="AX105" s="38"/>
      <c r="AY105" s="37"/>
      <c r="AZ105" s="37"/>
      <c r="BA105" s="37"/>
      <c r="BB105" s="37"/>
      <c r="BC105" s="37"/>
      <c r="BD105" s="37"/>
      <c r="BE105" s="37"/>
      <c r="BF105" s="37"/>
      <c r="BG105" s="37"/>
      <c r="BH105" s="37"/>
      <c r="BI105" s="37"/>
      <c r="BJ105" s="33">
        <f t="shared" si="4"/>
        <v>-28.905699195201901</v>
      </c>
      <c r="BK105" s="2"/>
    </row>
    <row r="106" spans="1:63">
      <c r="A106">
        <v>6.6300000000000194</v>
      </c>
      <c r="B106" s="32">
        <v>-70.719634017590494</v>
      </c>
      <c r="C106" s="32">
        <v>-90.765074731814593</v>
      </c>
      <c r="D106" s="32"/>
      <c r="E106" s="32"/>
      <c r="F106" s="32"/>
      <c r="G106" s="34"/>
      <c r="H106" s="34"/>
      <c r="I106" s="34"/>
      <c r="J106" s="32"/>
      <c r="K106" s="35"/>
      <c r="L106" s="32"/>
      <c r="M106" s="32"/>
      <c r="N106" s="32"/>
      <c r="O106" s="32"/>
      <c r="P106" s="32"/>
      <c r="Q106" s="32"/>
      <c r="R106" s="32"/>
      <c r="S106" s="36"/>
      <c r="T106" s="32"/>
      <c r="U106" s="32"/>
      <c r="V106" s="32"/>
      <c r="W106" s="32"/>
      <c r="X106" s="32"/>
      <c r="Y106" s="32"/>
      <c r="Z106" s="32"/>
      <c r="AA106" s="32"/>
      <c r="AB106" s="32"/>
      <c r="AC106" s="32"/>
      <c r="AD106" s="32"/>
      <c r="AE106" s="33">
        <f t="shared" si="3"/>
        <v>-80.742354374702543</v>
      </c>
      <c r="AF106" s="2"/>
      <c r="AG106" s="37">
        <v>-29.6541223841621</v>
      </c>
      <c r="AH106" s="37">
        <v>-27.211731221457399</v>
      </c>
      <c r="AI106" s="37"/>
      <c r="AJ106" s="37"/>
      <c r="AK106" s="37"/>
      <c r="AL106" s="37"/>
      <c r="AM106" s="37"/>
      <c r="AN106" s="37"/>
      <c r="AO106" s="38"/>
      <c r="AP106" s="39"/>
      <c r="AQ106" s="37"/>
      <c r="AR106" s="37"/>
      <c r="AS106" s="37"/>
      <c r="AT106" s="37"/>
      <c r="AU106" s="37"/>
      <c r="AV106" s="37"/>
      <c r="AW106" s="37"/>
      <c r="AX106" s="38"/>
      <c r="AY106" s="37"/>
      <c r="AZ106" s="37"/>
      <c r="BA106" s="37"/>
      <c r="BB106" s="37"/>
      <c r="BC106" s="37"/>
      <c r="BD106" s="37"/>
      <c r="BE106" s="37"/>
      <c r="BF106" s="37"/>
      <c r="BG106" s="37"/>
      <c r="BH106" s="37"/>
      <c r="BI106" s="37"/>
      <c r="BJ106" s="33">
        <f t="shared" si="4"/>
        <v>-28.432926802809749</v>
      </c>
      <c r="BK106" s="2"/>
    </row>
    <row r="107" spans="1:63">
      <c r="A107">
        <v>6.6600000000000197</v>
      </c>
      <c r="B107" s="32">
        <v>-71.351518837015803</v>
      </c>
      <c r="C107" s="32">
        <v>-90.995501779626906</v>
      </c>
      <c r="D107" s="32"/>
      <c r="E107" s="32"/>
      <c r="F107" s="32"/>
      <c r="G107" s="34"/>
      <c r="H107" s="34"/>
      <c r="I107" s="34"/>
      <c r="J107" s="32"/>
      <c r="K107" s="35"/>
      <c r="L107" s="32"/>
      <c r="M107" s="32"/>
      <c r="N107" s="32"/>
      <c r="O107" s="32"/>
      <c r="P107" s="32"/>
      <c r="Q107" s="32"/>
      <c r="R107" s="32"/>
      <c r="S107" s="36"/>
      <c r="T107" s="32"/>
      <c r="U107" s="32"/>
      <c r="V107" s="32"/>
      <c r="W107" s="32"/>
      <c r="X107" s="32"/>
      <c r="Y107" s="32"/>
      <c r="Z107" s="32"/>
      <c r="AA107" s="32"/>
      <c r="AB107" s="32"/>
      <c r="AC107" s="32"/>
      <c r="AD107" s="32"/>
      <c r="AE107" s="33">
        <f t="shared" si="3"/>
        <v>-81.173510308321355</v>
      </c>
      <c r="AF107" s="2"/>
      <c r="AG107" s="37">
        <v>-29.424497431545898</v>
      </c>
      <c r="AH107" s="37">
        <v>-28.030803938169001</v>
      </c>
      <c r="AI107" s="37"/>
      <c r="AJ107" s="37"/>
      <c r="AK107" s="37"/>
      <c r="AL107" s="37"/>
      <c r="AM107" s="37"/>
      <c r="AN107" s="37"/>
      <c r="AO107" s="38"/>
      <c r="AP107" s="39"/>
      <c r="AQ107" s="37"/>
      <c r="AR107" s="37"/>
      <c r="AS107" s="37"/>
      <c r="AT107" s="37"/>
      <c r="AU107" s="37"/>
      <c r="AV107" s="37"/>
      <c r="AW107" s="37"/>
      <c r="AX107" s="38"/>
      <c r="AY107" s="37"/>
      <c r="AZ107" s="37"/>
      <c r="BA107" s="37"/>
      <c r="BB107" s="37"/>
      <c r="BC107" s="37"/>
      <c r="BD107" s="37"/>
      <c r="BE107" s="37"/>
      <c r="BF107" s="37"/>
      <c r="BG107" s="37"/>
      <c r="BH107" s="37"/>
      <c r="BI107" s="37"/>
      <c r="BJ107" s="33">
        <f t="shared" si="4"/>
        <v>-28.727650684857451</v>
      </c>
      <c r="BK107" s="2"/>
    </row>
    <row r="108" spans="1:63">
      <c r="A108">
        <v>6.6900000000000199</v>
      </c>
      <c r="B108" s="32">
        <v>-72.131043252216003</v>
      </c>
      <c r="C108" s="32">
        <v>-91.234337746770805</v>
      </c>
      <c r="D108" s="32"/>
      <c r="E108" s="32"/>
      <c r="F108" s="32"/>
      <c r="G108" s="34"/>
      <c r="H108" s="34"/>
      <c r="I108" s="34"/>
      <c r="J108" s="32"/>
      <c r="K108" s="35"/>
      <c r="L108" s="32"/>
      <c r="M108" s="32"/>
      <c r="N108" s="32"/>
      <c r="O108" s="32"/>
      <c r="P108" s="32"/>
      <c r="Q108" s="32"/>
      <c r="R108" s="32"/>
      <c r="S108" s="36"/>
      <c r="T108" s="32"/>
      <c r="U108" s="32"/>
      <c r="V108" s="32"/>
      <c r="W108" s="32"/>
      <c r="X108" s="32"/>
      <c r="Y108" s="32"/>
      <c r="Z108" s="32"/>
      <c r="AA108" s="32"/>
      <c r="AB108" s="32"/>
      <c r="AC108" s="32"/>
      <c r="AD108" s="32"/>
      <c r="AE108" s="33">
        <f t="shared" si="3"/>
        <v>-81.682690499493404</v>
      </c>
      <c r="AF108" s="2"/>
      <c r="AG108" s="37">
        <v>-29.7194190650244</v>
      </c>
      <c r="AH108" s="37">
        <v>-27.814487765397601</v>
      </c>
      <c r="AI108" s="37"/>
      <c r="AJ108" s="37"/>
      <c r="AK108" s="37"/>
      <c r="AL108" s="37"/>
      <c r="AM108" s="37"/>
      <c r="AN108" s="37"/>
      <c r="AO108" s="38"/>
      <c r="AP108" s="39"/>
      <c r="AQ108" s="37"/>
      <c r="AR108" s="37"/>
      <c r="AS108" s="37"/>
      <c r="AT108" s="37"/>
      <c r="AU108" s="37"/>
      <c r="AV108" s="37"/>
      <c r="AW108" s="37"/>
      <c r="AX108" s="38"/>
      <c r="AY108" s="37"/>
      <c r="AZ108" s="37"/>
      <c r="BA108" s="37"/>
      <c r="BB108" s="37"/>
      <c r="BC108" s="37"/>
      <c r="BD108" s="37"/>
      <c r="BE108" s="37"/>
      <c r="BF108" s="37"/>
      <c r="BG108" s="37"/>
      <c r="BH108" s="37"/>
      <c r="BI108" s="37"/>
      <c r="BJ108" s="33">
        <f t="shared" si="4"/>
        <v>-28.766953415210999</v>
      </c>
      <c r="BK108" s="2"/>
    </row>
    <row r="109" spans="1:63">
      <c r="A109">
        <v>6.7200000000000202</v>
      </c>
      <c r="B109" s="32">
        <v>-72.870815884914407</v>
      </c>
      <c r="C109" s="32">
        <v>-92.330122166743806</v>
      </c>
      <c r="D109" s="32"/>
      <c r="E109" s="32"/>
      <c r="F109" s="32"/>
      <c r="G109" s="34"/>
      <c r="H109" s="34"/>
      <c r="I109" s="34"/>
      <c r="J109" s="32"/>
      <c r="K109" s="35"/>
      <c r="L109" s="32"/>
      <c r="M109" s="32"/>
      <c r="N109" s="32"/>
      <c r="O109" s="32"/>
      <c r="P109" s="32"/>
      <c r="Q109" s="32"/>
      <c r="R109" s="32"/>
      <c r="S109" s="36"/>
      <c r="T109" s="32"/>
      <c r="U109" s="32"/>
      <c r="V109" s="32"/>
      <c r="W109" s="32"/>
      <c r="X109" s="32"/>
      <c r="Y109" s="32"/>
      <c r="Z109" s="32"/>
      <c r="AA109" s="32"/>
      <c r="AB109" s="32"/>
      <c r="AC109" s="32"/>
      <c r="AD109" s="32"/>
      <c r="AE109" s="33">
        <f t="shared" si="3"/>
        <v>-82.600469025829113</v>
      </c>
      <c r="AF109" s="2"/>
      <c r="AG109" s="37">
        <v>-30.073479335408798</v>
      </c>
      <c r="AH109" s="37">
        <v>-27.237342773770699</v>
      </c>
      <c r="AI109" s="37"/>
      <c r="AJ109" s="37"/>
      <c r="AK109" s="37"/>
      <c r="AL109" s="37"/>
      <c r="AM109" s="37"/>
      <c r="AN109" s="37"/>
      <c r="AO109" s="38"/>
      <c r="AP109" s="39"/>
      <c r="AQ109" s="37"/>
      <c r="AR109" s="37"/>
      <c r="AS109" s="37"/>
      <c r="AT109" s="37"/>
      <c r="AU109" s="37"/>
      <c r="AV109" s="37"/>
      <c r="AW109" s="37"/>
      <c r="AX109" s="38"/>
      <c r="AY109" s="37"/>
      <c r="AZ109" s="37"/>
      <c r="BA109" s="37"/>
      <c r="BB109" s="37"/>
      <c r="BC109" s="37"/>
      <c r="BD109" s="37"/>
      <c r="BE109" s="37"/>
      <c r="BF109" s="37"/>
      <c r="BG109" s="37"/>
      <c r="BH109" s="37"/>
      <c r="BI109" s="37"/>
      <c r="BJ109" s="33">
        <f t="shared" si="4"/>
        <v>-28.655411054589749</v>
      </c>
      <c r="BK109" s="2"/>
    </row>
    <row r="110" spans="1:63">
      <c r="A110">
        <v>6.7500000000000204</v>
      </c>
      <c r="B110" s="32">
        <v>-73.379833485423802</v>
      </c>
      <c r="C110" s="32">
        <v>-93.226666599147606</v>
      </c>
      <c r="D110" s="32"/>
      <c r="E110" s="32"/>
      <c r="F110" s="32"/>
      <c r="G110" s="34"/>
      <c r="H110" s="34"/>
      <c r="I110" s="34"/>
      <c r="J110" s="32"/>
      <c r="K110" s="35"/>
      <c r="L110" s="32"/>
      <c r="M110" s="32"/>
      <c r="N110" s="32"/>
      <c r="O110" s="32"/>
      <c r="P110" s="32"/>
      <c r="Q110" s="32"/>
      <c r="R110" s="32"/>
      <c r="S110" s="36"/>
      <c r="T110" s="32"/>
      <c r="U110" s="32"/>
      <c r="V110" s="32"/>
      <c r="W110" s="32"/>
      <c r="X110" s="32"/>
      <c r="Y110" s="32"/>
      <c r="Z110" s="32"/>
      <c r="AA110" s="32"/>
      <c r="AB110" s="32"/>
      <c r="AC110" s="32"/>
      <c r="AD110" s="32"/>
      <c r="AE110" s="33">
        <f t="shared" si="3"/>
        <v>-83.303250042285697</v>
      </c>
      <c r="AF110" s="2"/>
      <c r="AG110" s="37">
        <v>-30.200828039099001</v>
      </c>
      <c r="AH110" s="37">
        <v>-28.4138384697407</v>
      </c>
      <c r="AI110" s="37"/>
      <c r="AJ110" s="37"/>
      <c r="AK110" s="37"/>
      <c r="AL110" s="37"/>
      <c r="AM110" s="37"/>
      <c r="AN110" s="37"/>
      <c r="AO110" s="38"/>
      <c r="AP110" s="39"/>
      <c r="AQ110" s="37"/>
      <c r="AR110" s="37"/>
      <c r="AS110" s="37"/>
      <c r="AT110" s="37"/>
      <c r="AU110" s="37"/>
      <c r="AV110" s="37"/>
      <c r="AW110" s="37"/>
      <c r="AX110" s="38"/>
      <c r="AY110" s="37"/>
      <c r="AZ110" s="37"/>
      <c r="BA110" s="37"/>
      <c r="BB110" s="37"/>
      <c r="BC110" s="37"/>
      <c r="BD110" s="37"/>
      <c r="BE110" s="37"/>
      <c r="BF110" s="37"/>
      <c r="BG110" s="37"/>
      <c r="BH110" s="37"/>
      <c r="BI110" s="37"/>
      <c r="BJ110" s="33">
        <f t="shared" si="4"/>
        <v>-29.307333254419852</v>
      </c>
      <c r="BK110" s="2"/>
    </row>
    <row r="111" spans="1:63">
      <c r="A111">
        <v>6.7800000000000207</v>
      </c>
      <c r="B111" s="32">
        <v>-73.609962946392002</v>
      </c>
      <c r="C111" s="32">
        <v>-92.620380372091105</v>
      </c>
      <c r="D111" s="32"/>
      <c r="E111" s="32"/>
      <c r="F111" s="32"/>
      <c r="G111" s="34"/>
      <c r="H111" s="34"/>
      <c r="I111" s="34"/>
      <c r="J111" s="32"/>
      <c r="K111" s="35"/>
      <c r="L111" s="32"/>
      <c r="M111" s="32"/>
      <c r="N111" s="32"/>
      <c r="O111" s="32"/>
      <c r="P111" s="32"/>
      <c r="Q111" s="32"/>
      <c r="R111" s="32"/>
      <c r="S111" s="36"/>
      <c r="T111" s="32"/>
      <c r="U111" s="32"/>
      <c r="V111" s="32"/>
      <c r="W111" s="32"/>
      <c r="X111" s="32"/>
      <c r="Y111" s="32"/>
      <c r="Z111" s="32"/>
      <c r="AA111" s="32"/>
      <c r="AB111" s="32"/>
      <c r="AC111" s="32"/>
      <c r="AD111" s="32"/>
      <c r="AE111" s="33">
        <f t="shared" si="3"/>
        <v>-83.115171659241554</v>
      </c>
      <c r="AF111" s="2"/>
      <c r="AG111" s="37">
        <v>-29.873597691504401</v>
      </c>
      <c r="AH111" s="37">
        <v>-28.021304657054198</v>
      </c>
      <c r="AI111" s="37"/>
      <c r="AJ111" s="37"/>
      <c r="AK111" s="37"/>
      <c r="AL111" s="37"/>
      <c r="AM111" s="37"/>
      <c r="AN111" s="37"/>
      <c r="AO111" s="38"/>
      <c r="AP111" s="39"/>
      <c r="AQ111" s="37"/>
      <c r="AR111" s="37"/>
      <c r="AS111" s="37"/>
      <c r="AT111" s="37"/>
      <c r="AU111" s="37"/>
      <c r="AV111" s="37"/>
      <c r="AW111" s="37"/>
      <c r="AX111" s="38"/>
      <c r="AY111" s="37"/>
      <c r="AZ111" s="37"/>
      <c r="BA111" s="37"/>
      <c r="BB111" s="37"/>
      <c r="BC111" s="37"/>
      <c r="BD111" s="37"/>
      <c r="BE111" s="37"/>
      <c r="BF111" s="37"/>
      <c r="BG111" s="37"/>
      <c r="BH111" s="37"/>
      <c r="BI111" s="37"/>
      <c r="BJ111" s="33">
        <f t="shared" si="4"/>
        <v>-28.947451174279301</v>
      </c>
      <c r="BK111" s="2"/>
    </row>
    <row r="112" spans="1:63">
      <c r="A112">
        <v>6.8100000000000209</v>
      </c>
      <c r="B112" s="32">
        <v>-73.655705326186407</v>
      </c>
      <c r="C112" s="32">
        <v>-92.260954191436895</v>
      </c>
      <c r="D112" s="32"/>
      <c r="E112" s="32"/>
      <c r="F112" s="32"/>
      <c r="G112" s="34"/>
      <c r="H112" s="34"/>
      <c r="I112" s="34"/>
      <c r="J112" s="32"/>
      <c r="K112" s="35"/>
      <c r="L112" s="32"/>
      <c r="M112" s="32"/>
      <c r="N112" s="32"/>
      <c r="O112" s="32"/>
      <c r="P112" s="32"/>
      <c r="Q112" s="32"/>
      <c r="R112" s="32"/>
      <c r="S112" s="36"/>
      <c r="T112" s="32"/>
      <c r="U112" s="32"/>
      <c r="V112" s="32"/>
      <c r="W112" s="32"/>
      <c r="X112" s="32"/>
      <c r="Y112" s="32"/>
      <c r="Z112" s="32"/>
      <c r="AA112" s="32"/>
      <c r="AB112" s="32"/>
      <c r="AC112" s="32"/>
      <c r="AD112" s="32"/>
      <c r="AE112" s="33">
        <f t="shared" si="3"/>
        <v>-82.958329758811658</v>
      </c>
      <c r="AF112" s="2"/>
      <c r="AG112" s="37">
        <v>-29.6909127500548</v>
      </c>
      <c r="AH112" s="37">
        <v>-28.012646211847201</v>
      </c>
      <c r="AI112" s="37"/>
      <c r="AJ112" s="37"/>
      <c r="AK112" s="37"/>
      <c r="AL112" s="37"/>
      <c r="AM112" s="37"/>
      <c r="AN112" s="37"/>
      <c r="AO112" s="38"/>
      <c r="AP112" s="39"/>
      <c r="AQ112" s="37"/>
      <c r="AR112" s="37"/>
      <c r="AS112" s="37"/>
      <c r="AT112" s="37"/>
      <c r="AU112" s="37"/>
      <c r="AV112" s="37"/>
      <c r="AW112" s="37"/>
      <c r="AX112" s="38"/>
      <c r="AY112" s="37"/>
      <c r="AZ112" s="37"/>
      <c r="BA112" s="37"/>
      <c r="BB112" s="37"/>
      <c r="BC112" s="37"/>
      <c r="BD112" s="37"/>
      <c r="BE112" s="37"/>
      <c r="BF112" s="37"/>
      <c r="BG112" s="37"/>
      <c r="BH112" s="37"/>
      <c r="BI112" s="37"/>
      <c r="BJ112" s="33">
        <f t="shared" si="4"/>
        <v>-28.851779480951002</v>
      </c>
      <c r="BK112" s="2"/>
    </row>
    <row r="113" spans="1:63">
      <c r="A113">
        <v>6.8400000000000212</v>
      </c>
      <c r="B113" s="32">
        <v>-73.655611999434299</v>
      </c>
      <c r="C113" s="32">
        <v>-92.769935154756894</v>
      </c>
      <c r="D113" s="32"/>
      <c r="E113" s="32"/>
      <c r="F113" s="32"/>
      <c r="G113" s="34"/>
      <c r="H113" s="34"/>
      <c r="I113" s="34"/>
      <c r="J113" s="32"/>
      <c r="K113" s="35"/>
      <c r="L113" s="32"/>
      <c r="M113" s="32"/>
      <c r="N113" s="32"/>
      <c r="O113" s="32"/>
      <c r="P113" s="32"/>
      <c r="Q113" s="32"/>
      <c r="R113" s="32"/>
      <c r="S113" s="36"/>
      <c r="T113" s="32"/>
      <c r="U113" s="32"/>
      <c r="V113" s="32"/>
      <c r="W113" s="32"/>
      <c r="X113" s="32"/>
      <c r="Y113" s="32"/>
      <c r="Z113" s="32"/>
      <c r="AA113" s="32"/>
      <c r="AB113" s="32"/>
      <c r="AC113" s="32"/>
      <c r="AD113" s="32"/>
      <c r="AE113" s="33">
        <f t="shared" si="3"/>
        <v>-83.212773577095589</v>
      </c>
      <c r="AF113" s="2"/>
      <c r="AG113" s="37">
        <v>-29.897499045870799</v>
      </c>
      <c r="AH113" s="37">
        <v>-28.125903880146701</v>
      </c>
      <c r="AI113" s="37"/>
      <c r="AJ113" s="37"/>
      <c r="AK113" s="37"/>
      <c r="AL113" s="37"/>
      <c r="AM113" s="37"/>
      <c r="AN113" s="37"/>
      <c r="AO113" s="38"/>
      <c r="AP113" s="39"/>
      <c r="AQ113" s="37"/>
      <c r="AR113" s="37"/>
      <c r="AS113" s="37"/>
      <c r="AT113" s="37"/>
      <c r="AU113" s="37"/>
      <c r="AV113" s="37"/>
      <c r="AW113" s="37"/>
      <c r="AX113" s="38"/>
      <c r="AY113" s="37"/>
      <c r="AZ113" s="37"/>
      <c r="BA113" s="37"/>
      <c r="BB113" s="37"/>
      <c r="BC113" s="37"/>
      <c r="BD113" s="37"/>
      <c r="BE113" s="37"/>
      <c r="BF113" s="37"/>
      <c r="BG113" s="37"/>
      <c r="BH113" s="37"/>
      <c r="BI113" s="37"/>
      <c r="BJ113" s="33">
        <f t="shared" si="4"/>
        <v>-29.011701463008748</v>
      </c>
      <c r="BK113" s="2"/>
    </row>
    <row r="114" spans="1:63">
      <c r="A114">
        <v>6.8700000000000214</v>
      </c>
      <c r="B114" s="32">
        <v>-73.745198429640496</v>
      </c>
      <c r="C114" s="32">
        <v>-93.034074268377793</v>
      </c>
      <c r="D114" s="32"/>
      <c r="E114" s="32"/>
      <c r="F114" s="32"/>
      <c r="G114" s="34"/>
      <c r="H114" s="34"/>
      <c r="I114" s="34"/>
      <c r="J114" s="32"/>
      <c r="K114" s="35"/>
      <c r="L114" s="32"/>
      <c r="M114" s="32"/>
      <c r="N114" s="32"/>
      <c r="O114" s="32"/>
      <c r="P114" s="32"/>
      <c r="Q114" s="32"/>
      <c r="R114" s="32"/>
      <c r="S114" s="36"/>
      <c r="T114" s="32"/>
      <c r="U114" s="32"/>
      <c r="V114" s="32"/>
      <c r="W114" s="32"/>
      <c r="X114" s="32"/>
      <c r="Y114" s="32"/>
      <c r="Z114" s="32"/>
      <c r="AA114" s="32"/>
      <c r="AB114" s="32"/>
      <c r="AC114" s="32"/>
      <c r="AD114" s="32"/>
      <c r="AE114" s="33">
        <f t="shared" si="3"/>
        <v>-83.389636349009152</v>
      </c>
      <c r="AF114" s="2"/>
      <c r="AG114" s="37">
        <v>-29.8154987969662</v>
      </c>
      <c r="AH114" s="37">
        <v>-27.577084417716399</v>
      </c>
      <c r="AI114" s="37"/>
      <c r="AJ114" s="37"/>
      <c r="AK114" s="37"/>
      <c r="AL114" s="37"/>
      <c r="AM114" s="37"/>
      <c r="AN114" s="37"/>
      <c r="AO114" s="38"/>
      <c r="AP114" s="39"/>
      <c r="AQ114" s="37"/>
      <c r="AR114" s="37"/>
      <c r="AS114" s="37"/>
      <c r="AT114" s="37"/>
      <c r="AU114" s="37"/>
      <c r="AV114" s="37"/>
      <c r="AW114" s="37"/>
      <c r="AX114" s="38"/>
      <c r="AY114" s="37"/>
      <c r="AZ114" s="37"/>
      <c r="BA114" s="37"/>
      <c r="BB114" s="37"/>
      <c r="BC114" s="37"/>
      <c r="BD114" s="37"/>
      <c r="BE114" s="37"/>
      <c r="BF114" s="37"/>
      <c r="BG114" s="37"/>
      <c r="BH114" s="37"/>
      <c r="BI114" s="37"/>
      <c r="BJ114" s="33">
        <f t="shared" si="4"/>
        <v>-28.696291607341301</v>
      </c>
      <c r="BK114" s="2"/>
    </row>
    <row r="115" spans="1:63">
      <c r="A115">
        <v>6.9000000000000217</v>
      </c>
      <c r="B115" s="32">
        <v>-73.970427992885206</v>
      </c>
      <c r="C115" s="32">
        <v>-93.115712476347696</v>
      </c>
      <c r="D115" s="32"/>
      <c r="E115" s="32"/>
      <c r="F115" s="32"/>
      <c r="G115" s="34"/>
      <c r="H115" s="34"/>
      <c r="I115" s="34"/>
      <c r="J115" s="32"/>
      <c r="K115" s="35"/>
      <c r="L115" s="32"/>
      <c r="M115" s="32"/>
      <c r="N115" s="32"/>
      <c r="O115" s="32"/>
      <c r="P115" s="32"/>
      <c r="Q115" s="32"/>
      <c r="R115" s="32"/>
      <c r="S115" s="36"/>
      <c r="T115" s="32"/>
      <c r="U115" s="32"/>
      <c r="V115" s="32"/>
      <c r="W115" s="32"/>
      <c r="X115" s="32"/>
      <c r="Y115" s="32"/>
      <c r="Z115" s="32"/>
      <c r="AA115" s="32"/>
      <c r="AB115" s="32"/>
      <c r="AC115" s="32"/>
      <c r="AD115" s="32"/>
      <c r="AE115" s="33">
        <f t="shared" si="3"/>
        <v>-83.543070234616451</v>
      </c>
      <c r="AF115" s="2"/>
      <c r="AG115" s="37">
        <v>-29.9782302628449</v>
      </c>
      <c r="AH115" s="37">
        <v>-27.689243603693601</v>
      </c>
      <c r="AI115" s="37"/>
      <c r="AJ115" s="37"/>
      <c r="AK115" s="37"/>
      <c r="AL115" s="37"/>
      <c r="AM115" s="37"/>
      <c r="AN115" s="37"/>
      <c r="AO115" s="38"/>
      <c r="AP115" s="39"/>
      <c r="AQ115" s="37"/>
      <c r="AR115" s="37"/>
      <c r="AS115" s="37"/>
      <c r="AT115" s="37"/>
      <c r="AU115" s="37"/>
      <c r="AV115" s="37"/>
      <c r="AW115" s="37"/>
      <c r="AX115" s="38"/>
      <c r="AY115" s="37"/>
      <c r="AZ115" s="37"/>
      <c r="BA115" s="37"/>
      <c r="BB115" s="37"/>
      <c r="BC115" s="37"/>
      <c r="BD115" s="37"/>
      <c r="BE115" s="37"/>
      <c r="BF115" s="37"/>
      <c r="BG115" s="37"/>
      <c r="BH115" s="37"/>
      <c r="BI115" s="37"/>
      <c r="BJ115" s="33">
        <f t="shared" si="4"/>
        <v>-28.83373693326925</v>
      </c>
      <c r="BK115" s="2"/>
    </row>
    <row r="116" spans="1:63">
      <c r="A116">
        <v>6.9300000000000219</v>
      </c>
      <c r="B116" s="32">
        <v>-74.422042913750602</v>
      </c>
      <c r="C116" s="32">
        <v>-94.037204920308199</v>
      </c>
      <c r="D116" s="32"/>
      <c r="E116" s="32"/>
      <c r="F116" s="32"/>
      <c r="G116" s="34"/>
      <c r="H116" s="34"/>
      <c r="I116" s="34"/>
      <c r="J116" s="32"/>
      <c r="K116" s="35"/>
      <c r="L116" s="32"/>
      <c r="M116" s="32"/>
      <c r="N116" s="32"/>
      <c r="O116" s="32"/>
      <c r="P116" s="32"/>
      <c r="Q116" s="32"/>
      <c r="R116" s="32"/>
      <c r="S116" s="36"/>
      <c r="T116" s="32"/>
      <c r="U116" s="32"/>
      <c r="V116" s="32"/>
      <c r="W116" s="32"/>
      <c r="X116" s="32"/>
      <c r="Y116" s="32"/>
      <c r="Z116" s="32"/>
      <c r="AA116" s="32"/>
      <c r="AB116" s="32"/>
      <c r="AC116" s="32"/>
      <c r="AD116" s="32"/>
      <c r="AE116" s="33">
        <f t="shared" si="3"/>
        <v>-84.2296239170294</v>
      </c>
      <c r="AF116" s="2"/>
      <c r="AG116" s="37">
        <v>-29.842685492645899</v>
      </c>
      <c r="AH116" s="37">
        <v>-27.540741556064901</v>
      </c>
      <c r="AI116" s="37"/>
      <c r="AJ116" s="37"/>
      <c r="AK116" s="37"/>
      <c r="AL116" s="37"/>
      <c r="AM116" s="37"/>
      <c r="AN116" s="37"/>
      <c r="AO116" s="38"/>
      <c r="AP116" s="39"/>
      <c r="AQ116" s="37"/>
      <c r="AR116" s="37"/>
      <c r="AS116" s="37"/>
      <c r="AT116" s="37"/>
      <c r="AU116" s="37"/>
      <c r="AV116" s="37"/>
      <c r="AW116" s="37"/>
      <c r="AX116" s="38"/>
      <c r="AY116" s="37"/>
      <c r="AZ116" s="37"/>
      <c r="BA116" s="37"/>
      <c r="BB116" s="37"/>
      <c r="BC116" s="37"/>
      <c r="BD116" s="37"/>
      <c r="BE116" s="37"/>
      <c r="BF116" s="37"/>
      <c r="BG116" s="37"/>
      <c r="BH116" s="37"/>
      <c r="BI116" s="37"/>
      <c r="BJ116" s="33">
        <f t="shared" si="4"/>
        <v>-28.6917135243554</v>
      </c>
      <c r="BK116" s="2"/>
    </row>
    <row r="117" spans="1:63">
      <c r="A117">
        <v>6.9600000000000222</v>
      </c>
      <c r="B117" s="32">
        <v>-75.067207648352706</v>
      </c>
      <c r="C117" s="32">
        <v>-95.038274042886997</v>
      </c>
      <c r="D117" s="32"/>
      <c r="E117" s="32"/>
      <c r="F117" s="32"/>
      <c r="G117" s="34"/>
      <c r="H117" s="34"/>
      <c r="I117" s="34"/>
      <c r="J117" s="32"/>
      <c r="K117" s="35"/>
      <c r="L117" s="32"/>
      <c r="M117" s="32"/>
      <c r="N117" s="32"/>
      <c r="O117" s="32"/>
      <c r="P117" s="32"/>
      <c r="Q117" s="32"/>
      <c r="R117" s="32"/>
      <c r="S117" s="36"/>
      <c r="T117" s="32"/>
      <c r="U117" s="32"/>
      <c r="V117" s="32"/>
      <c r="W117" s="32"/>
      <c r="X117" s="32"/>
      <c r="Y117" s="32"/>
      <c r="Z117" s="32"/>
      <c r="AA117" s="32"/>
      <c r="AB117" s="32"/>
      <c r="AC117" s="32"/>
      <c r="AD117" s="32"/>
      <c r="AE117" s="33">
        <f t="shared" si="3"/>
        <v>-85.052740845619851</v>
      </c>
      <c r="AF117" s="2"/>
      <c r="AG117" s="37">
        <v>-29.914377225056299</v>
      </c>
      <c r="AH117" s="37">
        <v>-27.968795825867101</v>
      </c>
      <c r="AI117" s="37"/>
      <c r="AJ117" s="37"/>
      <c r="AK117" s="37"/>
      <c r="AL117" s="37"/>
      <c r="AM117" s="37"/>
      <c r="AN117" s="37"/>
      <c r="AO117" s="38"/>
      <c r="AP117" s="39"/>
      <c r="AQ117" s="37"/>
      <c r="AR117" s="37"/>
      <c r="AS117" s="37"/>
      <c r="AT117" s="37"/>
      <c r="AU117" s="37"/>
      <c r="AV117" s="37"/>
      <c r="AW117" s="37"/>
      <c r="AX117" s="38"/>
      <c r="AY117" s="37"/>
      <c r="AZ117" s="37"/>
      <c r="BA117" s="37"/>
      <c r="BB117" s="37"/>
      <c r="BC117" s="37"/>
      <c r="BD117" s="37"/>
      <c r="BE117" s="37"/>
      <c r="BF117" s="37"/>
      <c r="BG117" s="37"/>
      <c r="BH117" s="37"/>
      <c r="BI117" s="37"/>
      <c r="BJ117" s="33">
        <f t="shared" si="4"/>
        <v>-28.941586525461702</v>
      </c>
      <c r="BK117" s="2"/>
    </row>
    <row r="118" spans="1:63">
      <c r="A118">
        <v>6.9900000000000224</v>
      </c>
      <c r="B118" s="32">
        <v>-75.850969117939698</v>
      </c>
      <c r="C118" s="32">
        <v>-94.592843903149898</v>
      </c>
      <c r="D118" s="32"/>
      <c r="E118" s="32"/>
      <c r="F118" s="32"/>
      <c r="G118" s="34"/>
      <c r="H118" s="34"/>
      <c r="I118" s="34"/>
      <c r="J118" s="32"/>
      <c r="K118" s="35"/>
      <c r="L118" s="32"/>
      <c r="M118" s="32"/>
      <c r="N118" s="32"/>
      <c r="O118" s="32"/>
      <c r="P118" s="32"/>
      <c r="Q118" s="32"/>
      <c r="R118" s="32"/>
      <c r="S118" s="36"/>
      <c r="T118" s="32"/>
      <c r="U118" s="32"/>
      <c r="V118" s="32"/>
      <c r="W118" s="32"/>
      <c r="X118" s="32"/>
      <c r="Y118" s="32"/>
      <c r="Z118" s="32"/>
      <c r="AA118" s="32"/>
      <c r="AB118" s="32"/>
      <c r="AC118" s="32"/>
      <c r="AD118" s="32"/>
      <c r="AE118" s="33">
        <f t="shared" si="3"/>
        <v>-85.221906510544798</v>
      </c>
      <c r="AF118" s="2"/>
      <c r="AG118" s="37">
        <v>-30.1536588642029</v>
      </c>
      <c r="AH118" s="37">
        <v>-26.623188744156199</v>
      </c>
      <c r="AI118" s="37"/>
      <c r="AJ118" s="37"/>
      <c r="AK118" s="37"/>
      <c r="AL118" s="37"/>
      <c r="AM118" s="37"/>
      <c r="AN118" s="37"/>
      <c r="AO118" s="38"/>
      <c r="AP118" s="39"/>
      <c r="AQ118" s="37"/>
      <c r="AR118" s="37"/>
      <c r="AS118" s="37"/>
      <c r="AT118" s="37"/>
      <c r="AU118" s="37"/>
      <c r="AV118" s="37"/>
      <c r="AW118" s="37"/>
      <c r="AX118" s="38"/>
      <c r="AY118" s="37"/>
      <c r="AZ118" s="37"/>
      <c r="BA118" s="37"/>
      <c r="BB118" s="37"/>
      <c r="BC118" s="37"/>
      <c r="BD118" s="37"/>
      <c r="BE118" s="37"/>
      <c r="BF118" s="37"/>
      <c r="BG118" s="37"/>
      <c r="BH118" s="37"/>
      <c r="BI118" s="37"/>
      <c r="BJ118" s="33">
        <f t="shared" si="4"/>
        <v>-28.388423804179549</v>
      </c>
      <c r="BK118" s="2"/>
    </row>
    <row r="119" spans="1:63">
      <c r="A119">
        <v>7.0200000000000227</v>
      </c>
      <c r="B119" s="32">
        <v>-76.576729648311797</v>
      </c>
      <c r="C119" s="32">
        <v>-94.100170124705201</v>
      </c>
      <c r="D119" s="32"/>
      <c r="E119" s="32"/>
      <c r="F119" s="32"/>
      <c r="G119" s="34"/>
      <c r="H119" s="34"/>
      <c r="I119" s="34"/>
      <c r="J119" s="32"/>
      <c r="K119" s="35"/>
      <c r="L119" s="32"/>
      <c r="M119" s="32"/>
      <c r="N119" s="32"/>
      <c r="O119" s="32"/>
      <c r="P119" s="32"/>
      <c r="Q119" s="32"/>
      <c r="R119" s="32"/>
      <c r="S119" s="36"/>
      <c r="T119" s="32"/>
      <c r="U119" s="32"/>
      <c r="V119" s="32"/>
      <c r="W119" s="32"/>
      <c r="X119" s="32"/>
      <c r="Y119" s="32"/>
      <c r="Z119" s="32"/>
      <c r="AA119" s="32"/>
      <c r="AB119" s="32"/>
      <c r="AC119" s="32"/>
      <c r="AD119" s="32"/>
      <c r="AE119" s="33">
        <f t="shared" si="3"/>
        <v>-85.338449886508499</v>
      </c>
      <c r="AF119" s="2"/>
      <c r="AG119" s="37">
        <v>-30.166726827626999</v>
      </c>
      <c r="AH119" s="37">
        <v>-27.5222459543042</v>
      </c>
      <c r="AI119" s="37"/>
      <c r="AJ119" s="37"/>
      <c r="AK119" s="37"/>
      <c r="AL119" s="37"/>
      <c r="AM119" s="37"/>
      <c r="AN119" s="37"/>
      <c r="AO119" s="38"/>
      <c r="AP119" s="39"/>
      <c r="AQ119" s="37"/>
      <c r="AR119" s="37"/>
      <c r="AS119" s="37"/>
      <c r="AT119" s="37"/>
      <c r="AU119" s="37"/>
      <c r="AV119" s="37"/>
      <c r="AW119" s="37"/>
      <c r="AX119" s="38"/>
      <c r="AY119" s="37"/>
      <c r="AZ119" s="37"/>
      <c r="BA119" s="37"/>
      <c r="BB119" s="37"/>
      <c r="BC119" s="37"/>
      <c r="BD119" s="37"/>
      <c r="BE119" s="37"/>
      <c r="BF119" s="37"/>
      <c r="BG119" s="37"/>
      <c r="BH119" s="37"/>
      <c r="BI119" s="37"/>
      <c r="BJ119" s="33">
        <f t="shared" si="4"/>
        <v>-28.844486390965599</v>
      </c>
      <c r="BK119" s="2"/>
    </row>
    <row r="120" spans="1:63">
      <c r="A120">
        <v>7.0500000000000229</v>
      </c>
      <c r="B120" s="32">
        <v>-77.042492896952695</v>
      </c>
      <c r="C120" s="32">
        <v>-94.459053228425702</v>
      </c>
      <c r="D120" s="32"/>
      <c r="E120" s="32"/>
      <c r="F120" s="32"/>
      <c r="G120" s="34"/>
      <c r="H120" s="34"/>
      <c r="I120" s="34"/>
      <c r="J120" s="32"/>
      <c r="K120" s="35"/>
      <c r="L120" s="32"/>
      <c r="M120" s="32"/>
      <c r="N120" s="32"/>
      <c r="O120" s="32"/>
      <c r="P120" s="32"/>
      <c r="Q120" s="32"/>
      <c r="R120" s="32"/>
      <c r="S120" s="36"/>
      <c r="T120" s="32"/>
      <c r="U120" s="32"/>
      <c r="V120" s="32"/>
      <c r="W120" s="32"/>
      <c r="X120" s="32"/>
      <c r="Y120" s="32"/>
      <c r="Z120" s="32"/>
      <c r="AA120" s="32"/>
      <c r="AB120" s="32"/>
      <c r="AC120" s="32"/>
      <c r="AD120" s="32"/>
      <c r="AE120" s="33">
        <f t="shared" si="3"/>
        <v>-85.750773062689206</v>
      </c>
      <c r="AF120" s="2"/>
      <c r="AG120" s="37">
        <v>-30.1090034667812</v>
      </c>
      <c r="AH120" s="37">
        <v>-28.072211859621099</v>
      </c>
      <c r="AI120" s="37"/>
      <c r="AJ120" s="37"/>
      <c r="AK120" s="37"/>
      <c r="AL120" s="37"/>
      <c r="AM120" s="37"/>
      <c r="AN120" s="37"/>
      <c r="AO120" s="38"/>
      <c r="AP120" s="39"/>
      <c r="AQ120" s="37"/>
      <c r="AR120" s="37"/>
      <c r="AS120" s="37"/>
      <c r="AT120" s="37"/>
      <c r="AU120" s="37"/>
      <c r="AV120" s="37"/>
      <c r="AW120" s="37"/>
      <c r="AX120" s="38"/>
      <c r="AY120" s="37"/>
      <c r="AZ120" s="37"/>
      <c r="BA120" s="37"/>
      <c r="BB120" s="37"/>
      <c r="BC120" s="37"/>
      <c r="BD120" s="37"/>
      <c r="BE120" s="37"/>
      <c r="BF120" s="37"/>
      <c r="BG120" s="37"/>
      <c r="BH120" s="37"/>
      <c r="BI120" s="37"/>
      <c r="BJ120" s="33">
        <f t="shared" si="4"/>
        <v>-29.090607663201148</v>
      </c>
      <c r="BK120" s="2"/>
    </row>
    <row r="121" spans="1:63">
      <c r="A121">
        <v>7.0800000000000232</v>
      </c>
      <c r="B121" s="32">
        <v>-77.229114474362106</v>
      </c>
      <c r="C121" s="32">
        <v>-94.742786281829495</v>
      </c>
      <c r="D121" s="32"/>
      <c r="E121" s="32"/>
      <c r="F121" s="32"/>
      <c r="G121" s="34"/>
      <c r="H121" s="34"/>
      <c r="I121" s="34"/>
      <c r="J121" s="32"/>
      <c r="K121" s="35"/>
      <c r="L121" s="32"/>
      <c r="M121" s="32"/>
      <c r="N121" s="32"/>
      <c r="O121" s="32"/>
      <c r="P121" s="32"/>
      <c r="Q121" s="32"/>
      <c r="R121" s="32"/>
      <c r="S121" s="36"/>
      <c r="T121" s="32"/>
      <c r="U121" s="32"/>
      <c r="V121" s="32"/>
      <c r="W121" s="32"/>
      <c r="X121" s="32"/>
      <c r="Y121" s="32"/>
      <c r="Z121" s="32"/>
      <c r="AA121" s="32"/>
      <c r="AB121" s="32"/>
      <c r="AC121" s="32"/>
      <c r="AD121" s="32"/>
      <c r="AE121" s="33">
        <f t="shared" si="3"/>
        <v>-85.985950378095794</v>
      </c>
      <c r="AF121" s="2"/>
      <c r="AG121" s="37">
        <v>-30.3617277111919</v>
      </c>
      <c r="AH121" s="37">
        <v>-28.125387785379999</v>
      </c>
      <c r="AI121" s="37"/>
      <c r="AJ121" s="37"/>
      <c r="AK121" s="37"/>
      <c r="AL121" s="37"/>
      <c r="AM121" s="37"/>
      <c r="AN121" s="37"/>
      <c r="AO121" s="38"/>
      <c r="AP121" s="39"/>
      <c r="AQ121" s="37"/>
      <c r="AR121" s="37"/>
      <c r="AS121" s="37"/>
      <c r="AT121" s="37"/>
      <c r="AU121" s="37"/>
      <c r="AV121" s="37"/>
      <c r="AW121" s="37"/>
      <c r="AX121" s="38"/>
      <c r="AY121" s="37"/>
      <c r="AZ121" s="37"/>
      <c r="BA121" s="37"/>
      <c r="BB121" s="37"/>
      <c r="BC121" s="37"/>
      <c r="BD121" s="37"/>
      <c r="BE121" s="37"/>
      <c r="BF121" s="37"/>
      <c r="BG121" s="37"/>
      <c r="BH121" s="37"/>
      <c r="BI121" s="37"/>
      <c r="BJ121" s="33">
        <f t="shared" si="4"/>
        <v>-29.243557748285951</v>
      </c>
      <c r="BK121" s="2"/>
    </row>
    <row r="122" spans="1:63">
      <c r="A122">
        <v>7.1100000000000234</v>
      </c>
      <c r="B122" s="32">
        <v>-77.216663470418695</v>
      </c>
      <c r="C122" s="32">
        <v>-94.768386909699203</v>
      </c>
      <c r="D122" s="32"/>
      <c r="E122" s="32"/>
      <c r="F122" s="32"/>
      <c r="G122" s="34"/>
      <c r="H122" s="34"/>
      <c r="I122" s="34"/>
      <c r="J122" s="32"/>
      <c r="K122" s="35"/>
      <c r="L122" s="32"/>
      <c r="M122" s="32"/>
      <c r="N122" s="32"/>
      <c r="O122" s="32"/>
      <c r="P122" s="32"/>
      <c r="Q122" s="32"/>
      <c r="R122" s="32"/>
      <c r="S122" s="36"/>
      <c r="T122" s="32"/>
      <c r="U122" s="32"/>
      <c r="V122" s="32"/>
      <c r="W122" s="32"/>
      <c r="X122" s="32"/>
      <c r="Y122" s="32"/>
      <c r="Z122" s="32"/>
      <c r="AA122" s="32"/>
      <c r="AB122" s="32"/>
      <c r="AC122" s="32"/>
      <c r="AD122" s="32"/>
      <c r="AE122" s="33">
        <f t="shared" si="3"/>
        <v>-85.992525190058956</v>
      </c>
      <c r="AF122" s="2"/>
      <c r="AG122" s="37">
        <v>-30.478739775588402</v>
      </c>
      <c r="AH122" s="37">
        <v>-27.6635569784324</v>
      </c>
      <c r="AI122" s="37"/>
      <c r="AJ122" s="37"/>
      <c r="AK122" s="37"/>
      <c r="AL122" s="37"/>
      <c r="AM122" s="37"/>
      <c r="AN122" s="37"/>
      <c r="AO122" s="38"/>
      <c r="AP122" s="39"/>
      <c r="AQ122" s="37"/>
      <c r="AR122" s="37"/>
      <c r="AS122" s="37"/>
      <c r="AT122" s="37"/>
      <c r="AU122" s="37"/>
      <c r="AV122" s="37"/>
      <c r="AW122" s="37"/>
      <c r="AX122" s="38"/>
      <c r="AY122" s="37"/>
      <c r="AZ122" s="37"/>
      <c r="BA122" s="37"/>
      <c r="BB122" s="37"/>
      <c r="BC122" s="37"/>
      <c r="BD122" s="37"/>
      <c r="BE122" s="37"/>
      <c r="BF122" s="37"/>
      <c r="BG122" s="37"/>
      <c r="BH122" s="37"/>
      <c r="BI122" s="37"/>
      <c r="BJ122" s="33">
        <f t="shared" si="4"/>
        <v>-29.071148377010402</v>
      </c>
      <c r="BK122" s="2"/>
    </row>
    <row r="123" spans="1:63">
      <c r="A123">
        <v>7.1400000000000237</v>
      </c>
      <c r="B123" s="32">
        <v>-77.177817607837596</v>
      </c>
      <c r="C123" s="32">
        <v>-95.443165173345093</v>
      </c>
      <c r="D123" s="32"/>
      <c r="E123" s="32"/>
      <c r="F123" s="32"/>
      <c r="G123" s="34"/>
      <c r="H123" s="34"/>
      <c r="I123" s="34"/>
      <c r="J123" s="32"/>
      <c r="K123" s="35"/>
      <c r="L123" s="32"/>
      <c r="M123" s="32"/>
      <c r="N123" s="32"/>
      <c r="O123" s="32"/>
      <c r="P123" s="32"/>
      <c r="Q123" s="32"/>
      <c r="R123" s="32"/>
      <c r="S123" s="36"/>
      <c r="T123" s="32"/>
      <c r="U123" s="32"/>
      <c r="V123" s="32"/>
      <c r="W123" s="32"/>
      <c r="X123" s="32"/>
      <c r="Y123" s="32"/>
      <c r="Z123" s="32"/>
      <c r="AA123" s="32"/>
      <c r="AB123" s="32"/>
      <c r="AC123" s="32"/>
      <c r="AD123" s="32"/>
      <c r="AE123" s="33">
        <f t="shared" si="3"/>
        <v>-86.310491390591352</v>
      </c>
      <c r="AF123" s="2"/>
      <c r="AG123" s="37">
        <v>-30.099638995227199</v>
      </c>
      <c r="AH123" s="37">
        <v>-27.695456635214899</v>
      </c>
      <c r="AI123" s="37"/>
      <c r="AJ123" s="37"/>
      <c r="AK123" s="37"/>
      <c r="AL123" s="37"/>
      <c r="AM123" s="37"/>
      <c r="AN123" s="37"/>
      <c r="AO123" s="38"/>
      <c r="AP123" s="39"/>
      <c r="AQ123" s="37"/>
      <c r="AR123" s="37"/>
      <c r="AS123" s="37"/>
      <c r="AT123" s="37"/>
      <c r="AU123" s="37"/>
      <c r="AV123" s="37"/>
      <c r="AW123" s="37"/>
      <c r="AX123" s="38"/>
      <c r="AY123" s="37"/>
      <c r="AZ123" s="37"/>
      <c r="BA123" s="37"/>
      <c r="BB123" s="37"/>
      <c r="BC123" s="37"/>
      <c r="BD123" s="37"/>
      <c r="BE123" s="37"/>
      <c r="BF123" s="37"/>
      <c r="BG123" s="37"/>
      <c r="BH123" s="37"/>
      <c r="BI123" s="37"/>
      <c r="BJ123" s="33">
        <f t="shared" si="4"/>
        <v>-28.897547815221049</v>
      </c>
      <c r="BK123" s="2"/>
    </row>
    <row r="124" spans="1:63">
      <c r="A124">
        <v>7.1700000000000239</v>
      </c>
      <c r="B124" s="32">
        <v>-77.251743806510305</v>
      </c>
      <c r="C124" s="32">
        <v>-96.432399822044204</v>
      </c>
      <c r="D124" s="32"/>
      <c r="E124" s="32"/>
      <c r="F124" s="32"/>
      <c r="G124" s="34"/>
      <c r="H124" s="34"/>
      <c r="I124" s="34"/>
      <c r="J124" s="32"/>
      <c r="K124" s="35"/>
      <c r="L124" s="32"/>
      <c r="M124" s="32"/>
      <c r="N124" s="32"/>
      <c r="O124" s="32"/>
      <c r="P124" s="32"/>
      <c r="Q124" s="32"/>
      <c r="R124" s="32"/>
      <c r="S124" s="36"/>
      <c r="T124" s="32"/>
      <c r="U124" s="32"/>
      <c r="V124" s="32"/>
      <c r="W124" s="32"/>
      <c r="X124" s="32"/>
      <c r="Y124" s="32"/>
      <c r="Z124" s="32"/>
      <c r="AA124" s="32"/>
      <c r="AB124" s="32"/>
      <c r="AC124" s="32"/>
      <c r="AD124" s="32"/>
      <c r="AE124" s="33">
        <f t="shared" si="3"/>
        <v>-86.842071814277261</v>
      </c>
      <c r="AF124" s="2"/>
      <c r="AG124" s="37">
        <v>-30.4052771246491</v>
      </c>
      <c r="AH124" s="37">
        <v>-27.756122204654002</v>
      </c>
      <c r="AI124" s="37"/>
      <c r="AJ124" s="37"/>
      <c r="AK124" s="37"/>
      <c r="AL124" s="37"/>
      <c r="AM124" s="37"/>
      <c r="AN124" s="37"/>
      <c r="AO124" s="38"/>
      <c r="AP124" s="39"/>
      <c r="AQ124" s="37"/>
      <c r="AR124" s="37"/>
      <c r="AS124" s="37"/>
      <c r="AT124" s="37"/>
      <c r="AU124" s="37"/>
      <c r="AV124" s="37"/>
      <c r="AW124" s="37"/>
      <c r="AX124" s="38"/>
      <c r="AY124" s="37"/>
      <c r="AZ124" s="37"/>
      <c r="BA124" s="37"/>
      <c r="BB124" s="37"/>
      <c r="BC124" s="37"/>
      <c r="BD124" s="37"/>
      <c r="BE124" s="37"/>
      <c r="BF124" s="37"/>
      <c r="BG124" s="37"/>
      <c r="BH124" s="37"/>
      <c r="BI124" s="37"/>
      <c r="BJ124" s="33">
        <f t="shared" si="4"/>
        <v>-29.080699664651551</v>
      </c>
      <c r="BK124" s="2"/>
    </row>
    <row r="125" spans="1:63">
      <c r="A125">
        <v>7.2000000000000242</v>
      </c>
      <c r="B125" s="32">
        <v>-77.5030541248817</v>
      </c>
      <c r="C125" s="32">
        <v>-96.224082922623595</v>
      </c>
      <c r="D125" s="32"/>
      <c r="E125" s="32"/>
      <c r="F125" s="32"/>
      <c r="G125" s="34"/>
      <c r="H125" s="34"/>
      <c r="I125" s="34"/>
      <c r="J125" s="32"/>
      <c r="K125" s="35"/>
      <c r="L125" s="32"/>
      <c r="M125" s="32"/>
      <c r="N125" s="32"/>
      <c r="O125" s="32"/>
      <c r="P125" s="32"/>
      <c r="Q125" s="32"/>
      <c r="R125" s="32"/>
      <c r="S125" s="36"/>
      <c r="T125" s="32"/>
      <c r="U125" s="32"/>
      <c r="V125" s="32"/>
      <c r="W125" s="32"/>
      <c r="X125" s="32"/>
      <c r="Y125" s="32"/>
      <c r="Z125" s="32"/>
      <c r="AA125" s="32"/>
      <c r="AB125" s="32"/>
      <c r="AC125" s="32"/>
      <c r="AD125" s="32"/>
      <c r="AE125" s="33">
        <f t="shared" si="3"/>
        <v>-86.863568523752647</v>
      </c>
      <c r="AF125" s="2"/>
      <c r="AG125" s="37">
        <v>-30.3917241665226</v>
      </c>
      <c r="AH125" s="37">
        <v>-28.0983430916509</v>
      </c>
      <c r="AI125" s="37"/>
      <c r="AJ125" s="37"/>
      <c r="AK125" s="37"/>
      <c r="AL125" s="37"/>
      <c r="AM125" s="37"/>
      <c r="AN125" s="37"/>
      <c r="AO125" s="38"/>
      <c r="AP125" s="39"/>
      <c r="AQ125" s="37"/>
      <c r="AR125" s="37"/>
      <c r="AS125" s="37"/>
      <c r="AT125" s="37"/>
      <c r="AU125" s="37"/>
      <c r="AV125" s="37"/>
      <c r="AW125" s="37"/>
      <c r="AX125" s="38"/>
      <c r="AY125" s="37"/>
      <c r="AZ125" s="37"/>
      <c r="BA125" s="37"/>
      <c r="BB125" s="37"/>
      <c r="BC125" s="37"/>
      <c r="BD125" s="37"/>
      <c r="BE125" s="37"/>
      <c r="BF125" s="37"/>
      <c r="BG125" s="37"/>
      <c r="BH125" s="37"/>
      <c r="BI125" s="37"/>
      <c r="BJ125" s="33">
        <f t="shared" si="4"/>
        <v>-29.245033629086748</v>
      </c>
      <c r="BK125" s="2"/>
    </row>
    <row r="126" spans="1:63">
      <c r="A126">
        <v>7.2300000000000244</v>
      </c>
      <c r="B126" s="32">
        <v>-77.960845657882004</v>
      </c>
      <c r="C126" s="32">
        <v>-95.644053609737995</v>
      </c>
      <c r="D126" s="32"/>
      <c r="E126" s="32"/>
      <c r="F126" s="32"/>
      <c r="G126" s="34"/>
      <c r="H126" s="34"/>
      <c r="I126" s="34"/>
      <c r="J126" s="32"/>
      <c r="K126" s="35"/>
      <c r="L126" s="32"/>
      <c r="M126" s="32"/>
      <c r="N126" s="32"/>
      <c r="O126" s="32"/>
      <c r="P126" s="32"/>
      <c r="Q126" s="32"/>
      <c r="R126" s="32"/>
      <c r="S126" s="36"/>
      <c r="T126" s="32"/>
      <c r="U126" s="32"/>
      <c r="V126" s="32"/>
      <c r="W126" s="32"/>
      <c r="X126" s="32"/>
      <c r="Y126" s="32"/>
      <c r="Z126" s="32"/>
      <c r="AA126" s="32"/>
      <c r="AB126" s="32"/>
      <c r="AC126" s="32"/>
      <c r="AD126" s="32"/>
      <c r="AE126" s="33">
        <f t="shared" si="3"/>
        <v>-86.802449633809999</v>
      </c>
      <c r="AF126" s="2"/>
      <c r="AG126" s="37">
        <v>-30.192681289590901</v>
      </c>
      <c r="AH126" s="37">
        <v>-28.488160783494902</v>
      </c>
      <c r="AI126" s="37"/>
      <c r="AJ126" s="37"/>
      <c r="AK126" s="37"/>
      <c r="AL126" s="37"/>
      <c r="AM126" s="37"/>
      <c r="AN126" s="37"/>
      <c r="AO126" s="38"/>
      <c r="AP126" s="39"/>
      <c r="AQ126" s="37"/>
      <c r="AR126" s="37"/>
      <c r="AS126" s="37"/>
      <c r="AT126" s="37"/>
      <c r="AU126" s="37"/>
      <c r="AV126" s="37"/>
      <c r="AW126" s="37"/>
      <c r="AX126" s="38"/>
      <c r="AY126" s="37"/>
      <c r="AZ126" s="37"/>
      <c r="BA126" s="37"/>
      <c r="BB126" s="37"/>
      <c r="BC126" s="37"/>
      <c r="BD126" s="37"/>
      <c r="BE126" s="37"/>
      <c r="BF126" s="37"/>
      <c r="BG126" s="37"/>
      <c r="BH126" s="37"/>
      <c r="BI126" s="37"/>
      <c r="BJ126" s="33">
        <f t="shared" si="4"/>
        <v>-29.340421036542899</v>
      </c>
      <c r="BK126" s="2"/>
    </row>
    <row r="127" spans="1:63">
      <c r="A127">
        <v>7.2600000000000247</v>
      </c>
      <c r="B127" s="32">
        <v>-78.622632958910003</v>
      </c>
      <c r="C127" s="32">
        <v>-95.737209103933907</v>
      </c>
      <c r="D127" s="32"/>
      <c r="E127" s="32"/>
      <c r="F127" s="32"/>
      <c r="G127" s="34"/>
      <c r="H127" s="34"/>
      <c r="I127" s="34"/>
      <c r="J127" s="32"/>
      <c r="K127" s="35"/>
      <c r="L127" s="32"/>
      <c r="M127" s="32"/>
      <c r="N127" s="32"/>
      <c r="O127" s="32"/>
      <c r="P127" s="32"/>
      <c r="Q127" s="32"/>
      <c r="R127" s="32"/>
      <c r="S127" s="36"/>
      <c r="T127" s="32"/>
      <c r="U127" s="32"/>
      <c r="V127" s="32"/>
      <c r="W127" s="32"/>
      <c r="X127" s="32"/>
      <c r="Y127" s="32"/>
      <c r="Z127" s="32"/>
      <c r="AA127" s="32"/>
      <c r="AB127" s="32"/>
      <c r="AC127" s="32"/>
      <c r="AD127" s="32"/>
      <c r="AE127" s="33">
        <f t="shared" si="3"/>
        <v>-87.179921031421955</v>
      </c>
      <c r="AF127" s="2"/>
      <c r="AG127" s="37">
        <v>-30.441042619018599</v>
      </c>
      <c r="AH127" s="37">
        <v>-28.049828380815999</v>
      </c>
      <c r="AI127" s="37"/>
      <c r="AJ127" s="37"/>
      <c r="AK127" s="37"/>
      <c r="AL127" s="37"/>
      <c r="AM127" s="37"/>
      <c r="AN127" s="37"/>
      <c r="AO127" s="38"/>
      <c r="AP127" s="39"/>
      <c r="AQ127" s="37"/>
      <c r="AR127" s="37"/>
      <c r="AS127" s="37"/>
      <c r="AT127" s="37"/>
      <c r="AU127" s="37"/>
      <c r="AV127" s="37"/>
      <c r="AW127" s="37"/>
      <c r="AX127" s="38"/>
      <c r="AY127" s="37"/>
      <c r="AZ127" s="37"/>
      <c r="BA127" s="37"/>
      <c r="BB127" s="37"/>
      <c r="BC127" s="37"/>
      <c r="BD127" s="37"/>
      <c r="BE127" s="37"/>
      <c r="BF127" s="37"/>
      <c r="BG127" s="37"/>
      <c r="BH127" s="37"/>
      <c r="BI127" s="37"/>
      <c r="BJ127" s="33">
        <f t="shared" si="4"/>
        <v>-29.245435499917299</v>
      </c>
      <c r="BK127" s="2"/>
    </row>
    <row r="128" spans="1:63">
      <c r="A128">
        <v>7.2900000000000249</v>
      </c>
      <c r="B128" s="32">
        <v>-79.361393545348804</v>
      </c>
      <c r="C128" s="32">
        <v>-96.079230896206994</v>
      </c>
      <c r="D128" s="32"/>
      <c r="E128" s="32"/>
      <c r="F128" s="32"/>
      <c r="G128" s="34"/>
      <c r="H128" s="34"/>
      <c r="I128" s="34"/>
      <c r="J128" s="32"/>
      <c r="K128" s="35"/>
      <c r="L128" s="32"/>
      <c r="M128" s="32"/>
      <c r="N128" s="32"/>
      <c r="O128" s="32"/>
      <c r="P128" s="32"/>
      <c r="Q128" s="32"/>
      <c r="R128" s="32"/>
      <c r="S128" s="36"/>
      <c r="T128" s="32"/>
      <c r="U128" s="32"/>
      <c r="V128" s="32"/>
      <c r="W128" s="32"/>
      <c r="X128" s="32"/>
      <c r="Y128" s="32"/>
      <c r="Z128" s="32"/>
      <c r="AA128" s="32"/>
      <c r="AB128" s="32"/>
      <c r="AC128" s="32"/>
      <c r="AD128" s="32"/>
      <c r="AE128" s="33">
        <f t="shared" si="3"/>
        <v>-87.720312220777899</v>
      </c>
      <c r="AF128" s="2"/>
      <c r="AG128" s="37">
        <v>-30.341465478167901</v>
      </c>
      <c r="AH128" s="37">
        <v>-27.787406521500699</v>
      </c>
      <c r="AI128" s="37"/>
      <c r="AJ128" s="37"/>
      <c r="AK128" s="37"/>
      <c r="AL128" s="37"/>
      <c r="AM128" s="37"/>
      <c r="AN128" s="37"/>
      <c r="AO128" s="38"/>
      <c r="AP128" s="39"/>
      <c r="AQ128" s="37"/>
      <c r="AR128" s="37"/>
      <c r="AS128" s="37"/>
      <c r="AT128" s="37"/>
      <c r="AU128" s="37"/>
      <c r="AV128" s="37"/>
      <c r="AW128" s="37"/>
      <c r="AX128" s="38"/>
      <c r="AY128" s="37"/>
      <c r="AZ128" s="37"/>
      <c r="BA128" s="37"/>
      <c r="BB128" s="37"/>
      <c r="BC128" s="37"/>
      <c r="BD128" s="37"/>
      <c r="BE128" s="37"/>
      <c r="BF128" s="37"/>
      <c r="BG128" s="37"/>
      <c r="BH128" s="37"/>
      <c r="BI128" s="37"/>
      <c r="BJ128" s="33">
        <f t="shared" si="4"/>
        <v>-29.064435999834302</v>
      </c>
      <c r="BK128" s="2"/>
    </row>
    <row r="129" spans="1:63">
      <c r="A129">
        <v>7.3200000000000252</v>
      </c>
      <c r="B129" s="32">
        <v>-80.010190489325396</v>
      </c>
      <c r="C129" s="32">
        <v>-96.103001574449095</v>
      </c>
      <c r="D129" s="32"/>
      <c r="E129" s="32"/>
      <c r="F129" s="32"/>
      <c r="G129" s="34"/>
      <c r="H129" s="34"/>
      <c r="I129" s="34"/>
      <c r="J129" s="32"/>
      <c r="K129" s="35"/>
      <c r="L129" s="32"/>
      <c r="M129" s="32"/>
      <c r="N129" s="32"/>
      <c r="O129" s="32"/>
      <c r="P129" s="32"/>
      <c r="Q129" s="32"/>
      <c r="R129" s="32"/>
      <c r="S129" s="36"/>
      <c r="T129" s="32"/>
      <c r="U129" s="32"/>
      <c r="V129" s="32"/>
      <c r="W129" s="32"/>
      <c r="X129" s="32"/>
      <c r="Y129" s="32"/>
      <c r="Z129" s="32"/>
      <c r="AA129" s="32"/>
      <c r="AB129" s="32"/>
      <c r="AC129" s="32"/>
      <c r="AD129" s="32"/>
      <c r="AE129" s="33">
        <f>AVERAGE(B129:AD129)</f>
        <v>-88.056596031887238</v>
      </c>
      <c r="AF129" s="2"/>
      <c r="AG129" s="37">
        <v>-30.440415110264599</v>
      </c>
      <c r="AH129" s="37">
        <v>-27.964369313263699</v>
      </c>
      <c r="AI129" s="37"/>
      <c r="AJ129" s="37"/>
      <c r="AK129" s="37"/>
      <c r="AL129" s="37"/>
      <c r="AM129" s="37"/>
      <c r="AN129" s="37"/>
      <c r="AO129" s="38"/>
      <c r="AP129" s="39"/>
      <c r="AQ129" s="37"/>
      <c r="AR129" s="37"/>
      <c r="AS129" s="37"/>
      <c r="AT129" s="37"/>
      <c r="AU129" s="37"/>
      <c r="AV129" s="37"/>
      <c r="AW129" s="37"/>
      <c r="AX129" s="38"/>
      <c r="AY129" s="37"/>
      <c r="AZ129" s="37"/>
      <c r="BA129" s="37"/>
      <c r="BB129" s="37"/>
      <c r="BC129" s="37"/>
      <c r="BD129" s="37"/>
      <c r="BE129" s="37"/>
      <c r="BF129" s="37"/>
      <c r="BG129" s="37"/>
      <c r="BH129" s="37"/>
      <c r="BI129" s="37"/>
      <c r="BJ129" s="33">
        <f>AVERAGE(AG129:BI129)</f>
        <v>-29.202392211764149</v>
      </c>
      <c r="BK129" s="2"/>
    </row>
    <row r="155" spans="1:63">
      <c r="B155" t="str">
        <f>B25</f>
        <v>Huawei W-OFDM</v>
      </c>
      <c r="C155" t="str">
        <f t="shared" ref="C155:AE155" si="5">C25</f>
        <v>ZTE FB-OFDM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 W-OFDM</v>
      </c>
      <c r="AH155" t="str">
        <f t="shared" ref="AH155:BJ155" si="6">AH25</f>
        <v>ZTE FB-OFDM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9.0317891675510964E-3</v>
      </c>
      <c r="C156" s="20">
        <f>C29-$AE29</f>
        <v>-9.0317891675475437E-3</v>
      </c>
      <c r="D156" s="20">
        <f t="shared" ref="D156:G171" si="7">D29-$AE29</f>
        <v>-21.291428816921048</v>
      </c>
      <c r="E156" s="20">
        <f t="shared" si="7"/>
        <v>-21.291428816921048</v>
      </c>
      <c r="F156" s="20">
        <f t="shared" si="7"/>
        <v>-21.291428816921048</v>
      </c>
      <c r="G156" s="20">
        <f>G29-$AE29</f>
        <v>-21.291428816921048</v>
      </c>
      <c r="H156" s="20">
        <f>H29-AE29</f>
        <v>-21.291428816921048</v>
      </c>
      <c r="I156" s="19">
        <f>I29-AE29</f>
        <v>-21.291428816921048</v>
      </c>
      <c r="J156" s="20">
        <f xml:space="preserve"> J29-AE29</f>
        <v>-21.291428816921048</v>
      </c>
      <c r="K156" s="20">
        <f xml:space="preserve"> K29-AE29</f>
        <v>-21.291428816921048</v>
      </c>
      <c r="L156" s="20">
        <f>L29-$AE29</f>
        <v>-21.291428816921048</v>
      </c>
      <c r="M156" s="20">
        <f>M29-AE29</f>
        <v>-21.291428816921048</v>
      </c>
      <c r="N156" s="20">
        <f>N29-$AE29</f>
        <v>-21.291428816921048</v>
      </c>
      <c r="O156" s="20">
        <f>O29-$AE29</f>
        <v>-21.291428816921048</v>
      </c>
      <c r="P156" s="20">
        <f>P29-$AE29</f>
        <v>-21.291428816921048</v>
      </c>
      <c r="Q156" s="20">
        <f>Q29-$AE29</f>
        <v>-21.291428816921048</v>
      </c>
      <c r="R156" s="20">
        <f>R29-AE29</f>
        <v>-21.291428816921048</v>
      </c>
      <c r="S156" s="20">
        <f t="shared" ref="S156:S219" si="8">S29-$AE29</f>
        <v>-21.291428816921048</v>
      </c>
      <c r="T156" s="20">
        <f>T29-AE29</f>
        <v>-21.291428816921048</v>
      </c>
      <c r="U156" s="20"/>
      <c r="V156" s="20"/>
      <c r="W156" s="20"/>
      <c r="X156" s="20"/>
      <c r="Y156" s="20"/>
      <c r="Z156" s="20"/>
      <c r="AA156" s="20"/>
      <c r="AB156" s="20"/>
      <c r="AC156" s="20"/>
      <c r="AD156" s="20"/>
      <c r="AE156" s="5">
        <f>AE29</f>
        <v>21.291428816921048</v>
      </c>
      <c r="AF156" s="6"/>
      <c r="AG156" s="20">
        <f>AG29-$BJ29</f>
        <v>2.2831507892348668E-2</v>
      </c>
      <c r="AH156" s="20">
        <f>AH29-$BJ29</f>
        <v>-2.2831507892352221E-2</v>
      </c>
      <c r="AI156" s="20">
        <f>AI29-$BJ29</f>
        <v>-21.278266994708751</v>
      </c>
      <c r="AJ156" s="20">
        <f t="shared" ref="AJ156:AL156" si="9">AJ29-$BJ29</f>
        <v>-21.278266994708751</v>
      </c>
      <c r="AK156" s="20">
        <f t="shared" si="9"/>
        <v>-21.278266994708751</v>
      </c>
      <c r="AL156" s="20">
        <f t="shared" si="9"/>
        <v>-21.278266994708751</v>
      </c>
      <c r="AM156" s="20">
        <f>AM29-BJ29</f>
        <v>-21.278266994708751</v>
      </c>
      <c r="AN156" s="20">
        <f t="shared" ref="AN156:AN219" si="10">AN29-BJ29</f>
        <v>-21.278266994708751</v>
      </c>
      <c r="AO156" s="20">
        <f xml:space="preserve"> AO29 - BJ29</f>
        <v>-21.278266994708751</v>
      </c>
      <c r="AP156" s="20">
        <f xml:space="preserve"> AP29 - BJ29</f>
        <v>-21.278266994708751</v>
      </c>
      <c r="AQ156" s="20">
        <f>AQ29-$BJ29</f>
        <v>-21.278266994708751</v>
      </c>
      <c r="AR156" s="20">
        <f>AR29-BJ29</f>
        <v>-21.278266994708751</v>
      </c>
      <c r="AS156" s="20">
        <f>AS29-$BJ29</f>
        <v>-21.278266994708751</v>
      </c>
      <c r="AT156" s="20">
        <f>AT29-$BJ29</f>
        <v>-21.278266994708751</v>
      </c>
      <c r="AU156" s="20">
        <f>AU29-$BJ29</f>
        <v>-21.278266994708751</v>
      </c>
      <c r="AV156" s="20">
        <f>AV29-$BJ29</f>
        <v>-21.278266994708751</v>
      </c>
      <c r="AW156" s="20">
        <f>AW29-BJ29</f>
        <v>-21.278266994708751</v>
      </c>
      <c r="AX156" s="20">
        <f>AX29-$BJ29</f>
        <v>-21.278266994708751</v>
      </c>
      <c r="AY156" s="20">
        <f>AY29-BJ29</f>
        <v>-21.278266994708751</v>
      </c>
      <c r="AZ156" s="20"/>
      <c r="BA156" s="20"/>
      <c r="BB156" s="20"/>
      <c r="BC156" s="20"/>
      <c r="BD156" s="20"/>
      <c r="BE156" s="20"/>
      <c r="BF156" s="20"/>
      <c r="BG156" s="20"/>
      <c r="BH156" s="20"/>
      <c r="BI156" s="20"/>
      <c r="BJ156" s="5">
        <f>BJ29</f>
        <v>21.278266994708751</v>
      </c>
      <c r="BK156" s="6"/>
    </row>
    <row r="157" spans="1:63">
      <c r="A157">
        <v>2</v>
      </c>
      <c r="B157" s="20">
        <f t="shared" ref="B157:G172" si="11">B30-$AE30</f>
        <v>0.27576033198745264</v>
      </c>
      <c r="C157" s="20">
        <f t="shared" si="11"/>
        <v>-0.27576033198744909</v>
      </c>
      <c r="D157" s="20">
        <f t="shared" si="7"/>
        <v>-21.308012093479249</v>
      </c>
      <c r="E157" s="20">
        <f t="shared" si="7"/>
        <v>-21.308012093479249</v>
      </c>
      <c r="F157" s="20">
        <f t="shared" si="7"/>
        <v>-21.308012093479249</v>
      </c>
      <c r="G157" s="20">
        <f t="shared" si="7"/>
        <v>-21.308012093479249</v>
      </c>
      <c r="H157" s="20">
        <f t="shared" ref="H157:H220" si="12">H30-AE30</f>
        <v>-21.308012093479249</v>
      </c>
      <c r="I157" s="19">
        <f t="shared" ref="I157:I220" si="13">I30-AE30</f>
        <v>-21.308012093479249</v>
      </c>
      <c r="J157" s="20">
        <f t="shared" ref="J157:J220" si="14" xml:space="preserve"> J30-AE30</f>
        <v>-21.308012093479249</v>
      </c>
      <c r="K157" s="20">
        <f t="shared" ref="K157:K220" si="15" xml:space="preserve"> K30-AE30</f>
        <v>-21.308012093479249</v>
      </c>
      <c r="L157" s="20">
        <f t="shared" ref="L157:L220" si="16">L30-$AE30</f>
        <v>-21.308012093479249</v>
      </c>
      <c r="M157" s="20">
        <f t="shared" ref="M157:M220" si="17">M30-AE30</f>
        <v>-21.308012093479249</v>
      </c>
      <c r="N157" s="20">
        <f t="shared" ref="N157:Q172" si="18">N30-$AE30</f>
        <v>-21.308012093479249</v>
      </c>
      <c r="O157" s="20">
        <f t="shared" si="18"/>
        <v>-21.308012093479249</v>
      </c>
      <c r="P157" s="20">
        <f t="shared" si="18"/>
        <v>-21.308012093479249</v>
      </c>
      <c r="Q157" s="20">
        <f t="shared" si="18"/>
        <v>-21.308012093479249</v>
      </c>
      <c r="R157" s="20">
        <f t="shared" ref="R157:R220" si="19">R30-AE30</f>
        <v>-21.308012093479249</v>
      </c>
      <c r="S157" s="20">
        <f t="shared" si="8"/>
        <v>-21.308012093479249</v>
      </c>
      <c r="T157" s="20">
        <f t="shared" ref="T157:T220" si="20">T30-AE30</f>
        <v>-21.308012093479249</v>
      </c>
      <c r="U157" s="20"/>
      <c r="V157" s="20"/>
      <c r="W157" s="20"/>
      <c r="X157" s="20"/>
      <c r="Y157" s="20"/>
      <c r="Z157" s="20"/>
      <c r="AA157" s="20"/>
      <c r="AB157" s="20"/>
      <c r="AC157" s="20"/>
      <c r="AD157" s="20"/>
      <c r="AE157" s="5">
        <f t="shared" ref="AE157:AE220" si="21">AE30</f>
        <v>21.308012093479249</v>
      </c>
      <c r="AF157" s="6"/>
      <c r="AG157" s="20">
        <f t="shared" ref="AG157:AL172" si="22">AG30-$BJ30</f>
        <v>0.29186212329050321</v>
      </c>
      <c r="AH157" s="20">
        <f t="shared" si="22"/>
        <v>-0.29186212329049965</v>
      </c>
      <c r="AI157" s="20">
        <f t="shared" si="22"/>
        <v>-21.289850742077398</v>
      </c>
      <c r="AJ157" s="20">
        <f t="shared" si="22"/>
        <v>-21.289850742077398</v>
      </c>
      <c r="AK157" s="20">
        <f t="shared" si="22"/>
        <v>-21.289850742077398</v>
      </c>
      <c r="AL157" s="20">
        <f t="shared" si="22"/>
        <v>-21.289850742077398</v>
      </c>
      <c r="AM157" s="20">
        <f t="shared" ref="AM157:AM220" si="23">AM30-BJ30</f>
        <v>-21.289850742077398</v>
      </c>
      <c r="AN157" s="20">
        <f t="shared" si="10"/>
        <v>-21.289850742077398</v>
      </c>
      <c r="AO157" s="20">
        <f t="shared" ref="AO157:AO220" si="24" xml:space="preserve"> AO30 - BJ30</f>
        <v>-21.289850742077398</v>
      </c>
      <c r="AP157" s="20">
        <f t="shared" ref="AP157:AP220" si="25" xml:space="preserve"> AP30 - BJ30</f>
        <v>-21.289850742077398</v>
      </c>
      <c r="AQ157" s="20">
        <f t="shared" ref="AQ157:AQ220" si="26">AQ30-$BJ30</f>
        <v>-21.289850742077398</v>
      </c>
      <c r="AR157" s="20">
        <f t="shared" ref="AR157:AR220" si="27">AR30-BJ30</f>
        <v>-21.289850742077398</v>
      </c>
      <c r="AS157" s="20">
        <f t="shared" ref="AS157:AV172" si="28">AS30-$BJ30</f>
        <v>-21.289850742077398</v>
      </c>
      <c r="AT157" s="20">
        <f t="shared" si="28"/>
        <v>-21.289850742077398</v>
      </c>
      <c r="AU157" s="20">
        <f>AU30-$BJ30</f>
        <v>-21.289850742077398</v>
      </c>
      <c r="AV157" s="20">
        <f>AV30-$BJ30</f>
        <v>-21.289850742077398</v>
      </c>
      <c r="AW157" s="20">
        <f>AW30-BJ30</f>
        <v>-21.289850742077398</v>
      </c>
      <c r="AX157" s="20">
        <f t="shared" ref="AX157:AX220" si="29">AX30-$BJ30</f>
        <v>-21.289850742077398</v>
      </c>
      <c r="AY157" s="20">
        <f t="shared" ref="AY157:AY220" si="30">AY30-BJ30</f>
        <v>-21.289850742077398</v>
      </c>
      <c r="AZ157" s="20"/>
      <c r="BA157" s="20"/>
      <c r="BB157" s="20"/>
      <c r="BC157" s="20"/>
      <c r="BD157" s="20"/>
      <c r="BE157" s="20"/>
      <c r="BF157" s="20"/>
      <c r="BG157" s="20"/>
      <c r="BH157" s="20"/>
      <c r="BI157" s="20"/>
      <c r="BJ157" s="5">
        <f t="shared" ref="BJ157:BJ220" si="31">BJ30</f>
        <v>21.289850742077398</v>
      </c>
      <c r="BK157" s="6"/>
    </row>
    <row r="158" spans="1:63">
      <c r="A158">
        <v>3</v>
      </c>
      <c r="B158" s="20">
        <f t="shared" si="11"/>
        <v>0.40482107645089727</v>
      </c>
      <c r="C158" s="20">
        <f t="shared" si="11"/>
        <v>-0.40482107645090082</v>
      </c>
      <c r="D158" s="20">
        <f t="shared" si="7"/>
        <v>-21.476467811474102</v>
      </c>
      <c r="E158" s="20">
        <f t="shared" si="7"/>
        <v>-21.476467811474102</v>
      </c>
      <c r="F158" s="20">
        <f t="shared" si="7"/>
        <v>-21.476467811474102</v>
      </c>
      <c r="G158" s="20">
        <f t="shared" si="7"/>
        <v>-21.476467811474102</v>
      </c>
      <c r="H158" s="20">
        <f t="shared" si="12"/>
        <v>-21.476467811474102</v>
      </c>
      <c r="I158" s="19">
        <f t="shared" si="13"/>
        <v>-21.476467811474102</v>
      </c>
      <c r="J158" s="20">
        <f t="shared" si="14"/>
        <v>-21.476467811474102</v>
      </c>
      <c r="K158" s="20">
        <f t="shared" si="15"/>
        <v>-21.476467811474102</v>
      </c>
      <c r="L158" s="20">
        <f t="shared" si="16"/>
        <v>-21.476467811474102</v>
      </c>
      <c r="M158" s="20">
        <f t="shared" si="17"/>
        <v>-21.476467811474102</v>
      </c>
      <c r="N158" s="20">
        <f t="shared" si="18"/>
        <v>-21.476467811474102</v>
      </c>
      <c r="O158" s="20">
        <f t="shared" si="18"/>
        <v>-21.476467811474102</v>
      </c>
      <c r="P158" s="20">
        <f t="shared" si="18"/>
        <v>-21.476467811474102</v>
      </c>
      <c r="Q158" s="20">
        <f t="shared" si="18"/>
        <v>-21.476467811474102</v>
      </c>
      <c r="R158" s="20">
        <f t="shared" si="19"/>
        <v>-21.476467811474102</v>
      </c>
      <c r="S158" s="20">
        <f t="shared" si="8"/>
        <v>-21.476467811474102</v>
      </c>
      <c r="T158" s="20">
        <f t="shared" si="20"/>
        <v>-21.476467811474102</v>
      </c>
      <c r="U158" s="20"/>
      <c r="V158" s="20"/>
      <c r="W158" s="20"/>
      <c r="X158" s="20"/>
      <c r="Y158" s="20"/>
      <c r="Z158" s="20"/>
      <c r="AA158" s="20"/>
      <c r="AB158" s="20"/>
      <c r="AC158" s="20"/>
      <c r="AD158" s="20"/>
      <c r="AE158" s="5">
        <f t="shared" si="21"/>
        <v>21.476467811474102</v>
      </c>
      <c r="AF158" s="6"/>
      <c r="AG158" s="20">
        <f t="shared" si="22"/>
        <v>0.41993340590100203</v>
      </c>
      <c r="AH158" s="20">
        <f t="shared" si="22"/>
        <v>-0.41993340590099848</v>
      </c>
      <c r="AI158" s="20">
        <f t="shared" si="22"/>
        <v>-21.461836348800098</v>
      </c>
      <c r="AJ158" s="20">
        <f t="shared" si="22"/>
        <v>-21.461836348800098</v>
      </c>
      <c r="AK158" s="20">
        <f t="shared" si="22"/>
        <v>-21.461836348800098</v>
      </c>
      <c r="AL158" s="20">
        <f t="shared" si="22"/>
        <v>-21.461836348800098</v>
      </c>
      <c r="AM158" s="20">
        <f t="shared" si="23"/>
        <v>-21.461836348800098</v>
      </c>
      <c r="AN158" s="20">
        <f t="shared" si="10"/>
        <v>-21.461836348800098</v>
      </c>
      <c r="AO158" s="20">
        <f t="shared" si="24"/>
        <v>-21.461836348800098</v>
      </c>
      <c r="AP158" s="20">
        <f t="shared" si="25"/>
        <v>-21.461836348800098</v>
      </c>
      <c r="AQ158" s="20">
        <f t="shared" si="26"/>
        <v>-21.461836348800098</v>
      </c>
      <c r="AR158" s="20">
        <f t="shared" si="27"/>
        <v>-21.461836348800098</v>
      </c>
      <c r="AS158" s="20">
        <f t="shared" si="28"/>
        <v>-21.461836348800098</v>
      </c>
      <c r="AT158" s="20">
        <f t="shared" si="28"/>
        <v>-21.461836348800098</v>
      </c>
      <c r="AU158" s="20">
        <f t="shared" si="28"/>
        <v>-21.461836348800098</v>
      </c>
      <c r="AV158" s="20">
        <f t="shared" si="28"/>
        <v>-21.461836348800098</v>
      </c>
      <c r="AW158" s="20">
        <f t="shared" ref="AW158:AW221" si="32">AW31-BJ31</f>
        <v>-21.461836348800098</v>
      </c>
      <c r="AX158" s="20">
        <f t="shared" si="29"/>
        <v>-21.461836348800098</v>
      </c>
      <c r="AY158" s="20">
        <f t="shared" si="30"/>
        <v>-21.461836348800098</v>
      </c>
      <c r="AZ158" s="20"/>
      <c r="BA158" s="20"/>
      <c r="BB158" s="20"/>
      <c r="BC158" s="20"/>
      <c r="BD158" s="20"/>
      <c r="BE158" s="20"/>
      <c r="BF158" s="20"/>
      <c r="BG158" s="20"/>
      <c r="BH158" s="20"/>
      <c r="BI158" s="20"/>
      <c r="BJ158" s="5">
        <f t="shared" si="31"/>
        <v>21.461836348800098</v>
      </c>
      <c r="BK158" s="6"/>
    </row>
    <row r="159" spans="1:63">
      <c r="A159">
        <v>4</v>
      </c>
      <c r="B159" s="20">
        <f t="shared" si="11"/>
        <v>0.15869979711469995</v>
      </c>
      <c r="C159" s="20">
        <f t="shared" si="11"/>
        <v>-0.15869979711469995</v>
      </c>
      <c r="D159" s="20">
        <f t="shared" si="7"/>
        <v>-21.3017346422833</v>
      </c>
      <c r="E159" s="20">
        <f t="shared" si="7"/>
        <v>-21.3017346422833</v>
      </c>
      <c r="F159" s="20">
        <f t="shared" si="7"/>
        <v>-21.3017346422833</v>
      </c>
      <c r="G159" s="20">
        <f t="shared" si="7"/>
        <v>-21.3017346422833</v>
      </c>
      <c r="H159" s="20">
        <f t="shared" si="12"/>
        <v>-21.3017346422833</v>
      </c>
      <c r="I159" s="19">
        <f t="shared" si="13"/>
        <v>-21.3017346422833</v>
      </c>
      <c r="J159" s="20">
        <f t="shared" si="14"/>
        <v>-21.3017346422833</v>
      </c>
      <c r="K159" s="20">
        <f t="shared" si="15"/>
        <v>-21.3017346422833</v>
      </c>
      <c r="L159" s="20">
        <f t="shared" si="16"/>
        <v>-21.3017346422833</v>
      </c>
      <c r="M159" s="20">
        <f t="shared" si="17"/>
        <v>-21.3017346422833</v>
      </c>
      <c r="N159" s="20">
        <f t="shared" si="18"/>
        <v>-21.3017346422833</v>
      </c>
      <c r="O159" s="20">
        <f t="shared" si="18"/>
        <v>-21.3017346422833</v>
      </c>
      <c r="P159" s="20">
        <f t="shared" si="18"/>
        <v>-21.3017346422833</v>
      </c>
      <c r="Q159" s="20">
        <f t="shared" si="18"/>
        <v>-21.3017346422833</v>
      </c>
      <c r="R159" s="20">
        <f t="shared" si="19"/>
        <v>-21.3017346422833</v>
      </c>
      <c r="S159" s="20">
        <f t="shared" si="8"/>
        <v>-21.3017346422833</v>
      </c>
      <c r="T159" s="20">
        <f t="shared" si="20"/>
        <v>-21.3017346422833</v>
      </c>
      <c r="U159" s="20"/>
      <c r="V159" s="20"/>
      <c r="W159" s="20"/>
      <c r="X159" s="20"/>
      <c r="Y159" s="20"/>
      <c r="Z159" s="20"/>
      <c r="AA159" s="20"/>
      <c r="AB159" s="20"/>
      <c r="AC159" s="20"/>
      <c r="AD159" s="20"/>
      <c r="AE159" s="5">
        <f t="shared" si="21"/>
        <v>21.3017346422833</v>
      </c>
      <c r="AF159" s="6"/>
      <c r="AG159" s="20">
        <f t="shared" si="22"/>
        <v>0.17500440731650002</v>
      </c>
      <c r="AH159" s="20">
        <f t="shared" si="22"/>
        <v>-0.17500440731650002</v>
      </c>
      <c r="AI159" s="20">
        <f t="shared" si="22"/>
        <v>-21.285819748024199</v>
      </c>
      <c r="AJ159" s="20">
        <f t="shared" si="22"/>
        <v>-21.285819748024199</v>
      </c>
      <c r="AK159" s="20">
        <f t="shared" si="22"/>
        <v>-21.285819748024199</v>
      </c>
      <c r="AL159" s="20">
        <f t="shared" si="22"/>
        <v>-21.285819748024199</v>
      </c>
      <c r="AM159" s="20">
        <f t="shared" si="23"/>
        <v>-21.285819748024199</v>
      </c>
      <c r="AN159" s="20">
        <f t="shared" si="10"/>
        <v>-21.285819748024199</v>
      </c>
      <c r="AO159" s="20">
        <f t="shared" si="24"/>
        <v>-21.285819748024199</v>
      </c>
      <c r="AP159" s="20">
        <f t="shared" si="25"/>
        <v>-21.285819748024199</v>
      </c>
      <c r="AQ159" s="20">
        <f t="shared" si="26"/>
        <v>-21.285819748024199</v>
      </c>
      <c r="AR159" s="20">
        <f t="shared" si="27"/>
        <v>-21.285819748024199</v>
      </c>
      <c r="AS159" s="20">
        <f t="shared" si="28"/>
        <v>-21.285819748024199</v>
      </c>
      <c r="AT159" s="20">
        <f t="shared" si="28"/>
        <v>-21.285819748024199</v>
      </c>
      <c r="AU159" s="20">
        <f t="shared" si="28"/>
        <v>-21.285819748024199</v>
      </c>
      <c r="AV159" s="20">
        <f t="shared" si="28"/>
        <v>-21.285819748024199</v>
      </c>
      <c r="AW159" s="20">
        <f t="shared" si="32"/>
        <v>-21.285819748024199</v>
      </c>
      <c r="AX159" s="20">
        <f t="shared" si="29"/>
        <v>-21.285819748024199</v>
      </c>
      <c r="AY159" s="20">
        <f t="shared" si="30"/>
        <v>-21.285819748024199</v>
      </c>
      <c r="AZ159" s="20"/>
      <c r="BA159" s="20"/>
      <c r="BB159" s="20"/>
      <c r="BC159" s="20"/>
      <c r="BD159" s="20"/>
      <c r="BE159" s="20"/>
      <c r="BF159" s="20"/>
      <c r="BG159" s="20"/>
      <c r="BH159" s="20"/>
      <c r="BI159" s="20"/>
      <c r="BJ159" s="5">
        <f t="shared" si="31"/>
        <v>21.285819748024199</v>
      </c>
      <c r="BK159" s="6"/>
    </row>
    <row r="160" spans="1:63">
      <c r="A160">
        <v>5</v>
      </c>
      <c r="B160" s="20">
        <f t="shared" si="11"/>
        <v>1.9177068005099329E-2</v>
      </c>
      <c r="C160" s="20">
        <f t="shared" si="11"/>
        <v>-1.9177068005102882E-2</v>
      </c>
      <c r="D160" s="20">
        <f t="shared" si="7"/>
        <v>-21.090278831807602</v>
      </c>
      <c r="E160" s="20">
        <f t="shared" si="7"/>
        <v>-21.090278831807602</v>
      </c>
      <c r="F160" s="20">
        <f t="shared" si="7"/>
        <v>-21.090278831807602</v>
      </c>
      <c r="G160" s="20">
        <f t="shared" si="7"/>
        <v>-21.090278831807602</v>
      </c>
      <c r="H160" s="20">
        <f t="shared" si="12"/>
        <v>-21.090278831807602</v>
      </c>
      <c r="I160" s="19">
        <f t="shared" si="13"/>
        <v>-21.090278831807602</v>
      </c>
      <c r="J160" s="20">
        <f t="shared" si="14"/>
        <v>-21.090278831807602</v>
      </c>
      <c r="K160" s="20">
        <f t="shared" si="15"/>
        <v>-21.090278831807602</v>
      </c>
      <c r="L160" s="20">
        <f t="shared" si="16"/>
        <v>-21.090278831807602</v>
      </c>
      <c r="M160" s="20">
        <f t="shared" si="17"/>
        <v>-21.090278831807602</v>
      </c>
      <c r="N160" s="20">
        <f t="shared" si="18"/>
        <v>-21.090278831807602</v>
      </c>
      <c r="O160" s="20">
        <f t="shared" si="18"/>
        <v>-21.090278831807602</v>
      </c>
      <c r="P160" s="20">
        <f t="shared" si="18"/>
        <v>-21.090278831807602</v>
      </c>
      <c r="Q160" s="20">
        <f t="shared" si="18"/>
        <v>-21.090278831807602</v>
      </c>
      <c r="R160" s="20">
        <f t="shared" si="19"/>
        <v>-21.090278831807602</v>
      </c>
      <c r="S160" s="20">
        <f t="shared" si="8"/>
        <v>-21.090278831807602</v>
      </c>
      <c r="T160" s="20">
        <f t="shared" si="20"/>
        <v>-21.090278831807602</v>
      </c>
      <c r="U160" s="20"/>
      <c r="V160" s="20"/>
      <c r="W160" s="20"/>
      <c r="X160" s="20"/>
      <c r="Y160" s="20"/>
      <c r="Z160" s="20"/>
      <c r="AA160" s="20"/>
      <c r="AB160" s="20"/>
      <c r="AC160" s="20"/>
      <c r="AD160" s="20"/>
      <c r="AE160" s="5">
        <f t="shared" si="21"/>
        <v>21.090278831807602</v>
      </c>
      <c r="AF160" s="6"/>
      <c r="AG160" s="20">
        <f t="shared" si="22"/>
        <v>3.5178594787048212E-2</v>
      </c>
      <c r="AH160" s="20">
        <f t="shared" si="22"/>
        <v>-3.5178594787051765E-2</v>
      </c>
      <c r="AI160" s="20">
        <f t="shared" si="22"/>
        <v>-21.073495444381251</v>
      </c>
      <c r="AJ160" s="20">
        <f t="shared" si="22"/>
        <v>-21.073495444381251</v>
      </c>
      <c r="AK160" s="20">
        <f t="shared" si="22"/>
        <v>-21.073495444381251</v>
      </c>
      <c r="AL160" s="20">
        <f t="shared" si="22"/>
        <v>-21.073495444381251</v>
      </c>
      <c r="AM160" s="20">
        <f t="shared" si="23"/>
        <v>-21.073495444381251</v>
      </c>
      <c r="AN160" s="20">
        <f t="shared" si="10"/>
        <v>-21.073495444381251</v>
      </c>
      <c r="AO160" s="20">
        <f t="shared" si="24"/>
        <v>-21.073495444381251</v>
      </c>
      <c r="AP160" s="20">
        <f t="shared" si="25"/>
        <v>-21.073495444381251</v>
      </c>
      <c r="AQ160" s="20">
        <f t="shared" si="26"/>
        <v>-21.073495444381251</v>
      </c>
      <c r="AR160" s="20">
        <f t="shared" si="27"/>
        <v>-21.073495444381251</v>
      </c>
      <c r="AS160" s="20">
        <f t="shared" si="28"/>
        <v>-21.073495444381251</v>
      </c>
      <c r="AT160" s="20">
        <f t="shared" si="28"/>
        <v>-21.073495444381251</v>
      </c>
      <c r="AU160" s="20">
        <f t="shared" si="28"/>
        <v>-21.073495444381251</v>
      </c>
      <c r="AV160" s="20">
        <f t="shared" si="28"/>
        <v>-21.073495444381251</v>
      </c>
      <c r="AW160" s="20">
        <f t="shared" si="32"/>
        <v>-21.073495444381251</v>
      </c>
      <c r="AX160" s="20">
        <f t="shared" si="29"/>
        <v>-21.073495444381251</v>
      </c>
      <c r="AY160" s="20">
        <f t="shared" si="30"/>
        <v>-21.073495444381251</v>
      </c>
      <c r="AZ160" s="20"/>
      <c r="BA160" s="20"/>
      <c r="BB160" s="20"/>
      <c r="BC160" s="20"/>
      <c r="BD160" s="20"/>
      <c r="BE160" s="20"/>
      <c r="BF160" s="20"/>
      <c r="BG160" s="20"/>
      <c r="BH160" s="20"/>
      <c r="BI160" s="20"/>
      <c r="BJ160" s="5">
        <f t="shared" si="31"/>
        <v>21.073495444381251</v>
      </c>
      <c r="BK160" s="6"/>
    </row>
    <row r="161" spans="1:63">
      <c r="A161">
        <v>6</v>
      </c>
      <c r="B161" s="20">
        <f t="shared" si="11"/>
        <v>0.35158786617244786</v>
      </c>
      <c r="C161" s="20">
        <f t="shared" si="11"/>
        <v>-0.35158786617245141</v>
      </c>
      <c r="D161" s="20">
        <f t="shared" si="7"/>
        <v>-21.286838791241451</v>
      </c>
      <c r="E161" s="20">
        <f t="shared" si="7"/>
        <v>-21.286838791241451</v>
      </c>
      <c r="F161" s="20">
        <f t="shared" si="7"/>
        <v>-21.286838791241451</v>
      </c>
      <c r="G161" s="20">
        <f t="shared" si="7"/>
        <v>-21.286838791241451</v>
      </c>
      <c r="H161" s="20">
        <f t="shared" si="12"/>
        <v>-21.286838791241451</v>
      </c>
      <c r="I161" s="19">
        <f t="shared" si="13"/>
        <v>-21.286838791241451</v>
      </c>
      <c r="J161" s="20">
        <f t="shared" si="14"/>
        <v>-21.286838791241451</v>
      </c>
      <c r="K161" s="20">
        <f t="shared" si="15"/>
        <v>-21.286838791241451</v>
      </c>
      <c r="L161" s="20">
        <f t="shared" si="16"/>
        <v>-21.286838791241451</v>
      </c>
      <c r="M161" s="20">
        <f t="shared" si="17"/>
        <v>-21.286838791241451</v>
      </c>
      <c r="N161" s="20">
        <f t="shared" si="18"/>
        <v>-21.286838791241451</v>
      </c>
      <c r="O161" s="20">
        <f t="shared" si="18"/>
        <v>-21.286838791241451</v>
      </c>
      <c r="P161" s="20">
        <f t="shared" si="18"/>
        <v>-21.286838791241451</v>
      </c>
      <c r="Q161" s="20">
        <f t="shared" si="18"/>
        <v>-21.286838791241451</v>
      </c>
      <c r="R161" s="20">
        <f t="shared" si="19"/>
        <v>-21.286838791241451</v>
      </c>
      <c r="S161" s="20">
        <f t="shared" si="8"/>
        <v>-21.286838791241451</v>
      </c>
      <c r="T161" s="20">
        <f t="shared" si="20"/>
        <v>-21.286838791241451</v>
      </c>
      <c r="U161" s="20"/>
      <c r="V161" s="20"/>
      <c r="W161" s="20"/>
      <c r="X161" s="20"/>
      <c r="Y161" s="20"/>
      <c r="Z161" s="20"/>
      <c r="AA161" s="20"/>
      <c r="AB161" s="20"/>
      <c r="AC161" s="20"/>
      <c r="AD161" s="20"/>
      <c r="AE161" s="5">
        <f t="shared" si="21"/>
        <v>21.286838791241451</v>
      </c>
      <c r="AF161" s="6"/>
      <c r="AG161" s="20">
        <f t="shared" si="22"/>
        <v>0.36767574093300226</v>
      </c>
      <c r="AH161" s="20">
        <f t="shared" si="22"/>
        <v>-0.36767574093299871</v>
      </c>
      <c r="AI161" s="20">
        <f t="shared" si="22"/>
        <v>-21.270289757112899</v>
      </c>
      <c r="AJ161" s="20">
        <f t="shared" si="22"/>
        <v>-21.270289757112899</v>
      </c>
      <c r="AK161" s="20">
        <f t="shared" si="22"/>
        <v>-21.270289757112899</v>
      </c>
      <c r="AL161" s="20">
        <f t="shared" si="22"/>
        <v>-21.270289757112899</v>
      </c>
      <c r="AM161" s="20">
        <f t="shared" si="23"/>
        <v>-21.270289757112899</v>
      </c>
      <c r="AN161" s="20">
        <f t="shared" si="10"/>
        <v>-21.270289757112899</v>
      </c>
      <c r="AO161" s="20">
        <f t="shared" si="24"/>
        <v>-21.270289757112899</v>
      </c>
      <c r="AP161" s="20">
        <f t="shared" si="25"/>
        <v>-21.270289757112899</v>
      </c>
      <c r="AQ161" s="20">
        <f t="shared" si="26"/>
        <v>-21.270289757112899</v>
      </c>
      <c r="AR161" s="20">
        <f t="shared" si="27"/>
        <v>-21.270289757112899</v>
      </c>
      <c r="AS161" s="20">
        <f t="shared" si="28"/>
        <v>-21.270289757112899</v>
      </c>
      <c r="AT161" s="20">
        <f t="shared" si="28"/>
        <v>-21.270289757112899</v>
      </c>
      <c r="AU161" s="20">
        <f t="shared" si="28"/>
        <v>-21.270289757112899</v>
      </c>
      <c r="AV161" s="20">
        <f t="shared" si="28"/>
        <v>-21.270289757112899</v>
      </c>
      <c r="AW161" s="20">
        <f t="shared" si="32"/>
        <v>-21.270289757112899</v>
      </c>
      <c r="AX161" s="20">
        <f t="shared" si="29"/>
        <v>-21.270289757112899</v>
      </c>
      <c r="AY161" s="20">
        <f t="shared" si="30"/>
        <v>-21.270289757112899</v>
      </c>
      <c r="AZ161" s="20"/>
      <c r="BA161" s="20"/>
      <c r="BB161" s="20"/>
      <c r="BC161" s="20"/>
      <c r="BD161" s="20"/>
      <c r="BE161" s="20"/>
      <c r="BF161" s="20"/>
      <c r="BG161" s="20"/>
      <c r="BH161" s="20"/>
      <c r="BI161" s="20"/>
      <c r="BJ161" s="5">
        <f t="shared" si="31"/>
        <v>21.270289757112899</v>
      </c>
      <c r="BK161" s="6"/>
    </row>
    <row r="162" spans="1:63">
      <c r="A162">
        <v>7</v>
      </c>
      <c r="B162" s="20">
        <f t="shared" si="11"/>
        <v>-0.41604070937705018</v>
      </c>
      <c r="C162" s="20">
        <f t="shared" si="11"/>
        <v>0.41604070937705018</v>
      </c>
      <c r="D162" s="20">
        <f t="shared" si="7"/>
        <v>-20.769453743749949</v>
      </c>
      <c r="E162" s="20">
        <f t="shared" si="7"/>
        <v>-20.769453743749949</v>
      </c>
      <c r="F162" s="20">
        <f t="shared" si="7"/>
        <v>-20.769453743749949</v>
      </c>
      <c r="G162" s="20">
        <f t="shared" si="7"/>
        <v>-20.769453743749949</v>
      </c>
      <c r="H162" s="20">
        <f t="shared" si="12"/>
        <v>-20.769453743749949</v>
      </c>
      <c r="I162" s="19">
        <f t="shared" si="13"/>
        <v>-20.769453743749949</v>
      </c>
      <c r="J162" s="20">
        <f t="shared" si="14"/>
        <v>-20.769453743749949</v>
      </c>
      <c r="K162" s="20">
        <f t="shared" si="15"/>
        <v>-20.769453743749949</v>
      </c>
      <c r="L162" s="20">
        <f t="shared" si="16"/>
        <v>-20.769453743749949</v>
      </c>
      <c r="M162" s="20">
        <f t="shared" si="17"/>
        <v>-20.769453743749949</v>
      </c>
      <c r="N162" s="20">
        <f t="shared" si="18"/>
        <v>-20.769453743749949</v>
      </c>
      <c r="O162" s="20">
        <f t="shared" si="18"/>
        <v>-20.769453743749949</v>
      </c>
      <c r="P162" s="20">
        <f t="shared" si="18"/>
        <v>-20.769453743749949</v>
      </c>
      <c r="Q162" s="20">
        <f t="shared" si="18"/>
        <v>-20.769453743749949</v>
      </c>
      <c r="R162" s="20">
        <f t="shared" si="19"/>
        <v>-20.769453743749949</v>
      </c>
      <c r="S162" s="20">
        <f t="shared" si="8"/>
        <v>-20.769453743749949</v>
      </c>
      <c r="T162" s="20">
        <f t="shared" si="20"/>
        <v>-20.769453743749949</v>
      </c>
      <c r="U162" s="20"/>
      <c r="V162" s="20"/>
      <c r="W162" s="20"/>
      <c r="X162" s="20"/>
      <c r="Y162" s="20"/>
      <c r="Z162" s="20"/>
      <c r="AA162" s="20"/>
      <c r="AB162" s="20"/>
      <c r="AC162" s="20"/>
      <c r="AD162" s="20"/>
      <c r="AE162" s="5">
        <f t="shared" si="21"/>
        <v>20.769453743749949</v>
      </c>
      <c r="AF162" s="6"/>
      <c r="AG162" s="20">
        <f t="shared" si="22"/>
        <v>-0.40334641489264911</v>
      </c>
      <c r="AH162" s="20">
        <f t="shared" si="22"/>
        <v>0.40334641489264911</v>
      </c>
      <c r="AI162" s="20">
        <f t="shared" si="22"/>
        <v>-20.754723575547651</v>
      </c>
      <c r="AJ162" s="20">
        <f t="shared" si="22"/>
        <v>-20.754723575547651</v>
      </c>
      <c r="AK162" s="20">
        <f t="shared" si="22"/>
        <v>-20.754723575547651</v>
      </c>
      <c r="AL162" s="20">
        <f t="shared" si="22"/>
        <v>-20.754723575547651</v>
      </c>
      <c r="AM162" s="20">
        <f t="shared" si="23"/>
        <v>-20.754723575547651</v>
      </c>
      <c r="AN162" s="20">
        <f t="shared" si="10"/>
        <v>-20.754723575547651</v>
      </c>
      <c r="AO162" s="20">
        <f t="shared" si="24"/>
        <v>-20.754723575547651</v>
      </c>
      <c r="AP162" s="20">
        <f t="shared" si="25"/>
        <v>-20.754723575547651</v>
      </c>
      <c r="AQ162" s="20">
        <f t="shared" si="26"/>
        <v>-20.754723575547651</v>
      </c>
      <c r="AR162" s="20">
        <f t="shared" si="27"/>
        <v>-20.754723575547651</v>
      </c>
      <c r="AS162" s="20">
        <f t="shared" si="28"/>
        <v>-20.754723575547651</v>
      </c>
      <c r="AT162" s="20">
        <f t="shared" si="28"/>
        <v>-20.754723575547651</v>
      </c>
      <c r="AU162" s="20">
        <f t="shared" si="28"/>
        <v>-20.754723575547651</v>
      </c>
      <c r="AV162" s="20">
        <f t="shared" si="28"/>
        <v>-20.754723575547651</v>
      </c>
      <c r="AW162" s="20">
        <f t="shared" si="32"/>
        <v>-20.754723575547651</v>
      </c>
      <c r="AX162" s="20">
        <f t="shared" si="29"/>
        <v>-20.754723575547651</v>
      </c>
      <c r="AY162" s="20">
        <f t="shared" si="30"/>
        <v>-20.754723575547651</v>
      </c>
      <c r="AZ162" s="20"/>
      <c r="BA162" s="20"/>
      <c r="BB162" s="20"/>
      <c r="BC162" s="20"/>
      <c r="BD162" s="20"/>
      <c r="BE162" s="20"/>
      <c r="BF162" s="20"/>
      <c r="BG162" s="20"/>
      <c r="BH162" s="20"/>
      <c r="BI162" s="20"/>
      <c r="BJ162" s="5">
        <f t="shared" si="31"/>
        <v>20.754723575547651</v>
      </c>
      <c r="BK162" s="6"/>
    </row>
    <row r="163" spans="1:63">
      <c r="A163">
        <v>8</v>
      </c>
      <c r="B163" s="20">
        <f t="shared" si="11"/>
        <v>8.2751091090247701</v>
      </c>
      <c r="C163" s="20">
        <f t="shared" si="11"/>
        <v>-8.2751091090247701</v>
      </c>
      <c r="D163" s="20">
        <f t="shared" si="7"/>
        <v>1.9157566083108297</v>
      </c>
      <c r="E163" s="20">
        <f t="shared" si="7"/>
        <v>1.9157566083108297</v>
      </c>
      <c r="F163" s="20">
        <f t="shared" si="7"/>
        <v>1.9157566083108297</v>
      </c>
      <c r="G163" s="20">
        <f t="shared" si="7"/>
        <v>1.9157566083108297</v>
      </c>
      <c r="H163" s="20">
        <f t="shared" si="12"/>
        <v>1.9157566083108297</v>
      </c>
      <c r="I163" s="19">
        <f t="shared" si="13"/>
        <v>1.9157566083108297</v>
      </c>
      <c r="J163" s="20">
        <f t="shared" si="14"/>
        <v>1.9157566083108297</v>
      </c>
      <c r="K163" s="20">
        <f t="shared" si="15"/>
        <v>1.9157566083108297</v>
      </c>
      <c r="L163" s="20">
        <f t="shared" si="16"/>
        <v>1.9157566083108297</v>
      </c>
      <c r="M163" s="20">
        <f t="shared" si="17"/>
        <v>1.9157566083108297</v>
      </c>
      <c r="N163" s="20">
        <f t="shared" si="18"/>
        <v>1.9157566083108297</v>
      </c>
      <c r="O163" s="20">
        <f t="shared" si="18"/>
        <v>1.9157566083108297</v>
      </c>
      <c r="P163" s="20">
        <f t="shared" si="18"/>
        <v>1.9157566083108297</v>
      </c>
      <c r="Q163" s="20">
        <f t="shared" si="18"/>
        <v>1.9157566083108297</v>
      </c>
      <c r="R163" s="20">
        <f t="shared" si="19"/>
        <v>1.9157566083108297</v>
      </c>
      <c r="S163" s="20">
        <f t="shared" si="8"/>
        <v>1.9157566083108297</v>
      </c>
      <c r="T163" s="20">
        <f t="shared" si="20"/>
        <v>1.9157566083108297</v>
      </c>
      <c r="U163" s="20"/>
      <c r="V163" s="20"/>
      <c r="W163" s="20"/>
      <c r="X163" s="20"/>
      <c r="Y163" s="20"/>
      <c r="Z163" s="20"/>
      <c r="AA163" s="20"/>
      <c r="AB163" s="20"/>
      <c r="AC163" s="20"/>
      <c r="AD163" s="20"/>
      <c r="AE163" s="5">
        <f t="shared" si="21"/>
        <v>-1.9157566083108297</v>
      </c>
      <c r="AF163" s="6"/>
      <c r="AG163" s="20">
        <f t="shared" si="22"/>
        <v>8.2928016073385997</v>
      </c>
      <c r="AH163" s="20">
        <f t="shared" si="22"/>
        <v>-8.2928016073385997</v>
      </c>
      <c r="AI163" s="20">
        <f t="shared" si="22"/>
        <v>1.9326634595780998</v>
      </c>
      <c r="AJ163" s="20">
        <f t="shared" si="22"/>
        <v>1.9326634595780998</v>
      </c>
      <c r="AK163" s="20">
        <f t="shared" si="22"/>
        <v>1.9326634595780998</v>
      </c>
      <c r="AL163" s="20">
        <f t="shared" si="22"/>
        <v>1.9326634595780998</v>
      </c>
      <c r="AM163" s="20">
        <f t="shared" si="23"/>
        <v>1.9326634595780998</v>
      </c>
      <c r="AN163" s="20">
        <f t="shared" si="10"/>
        <v>1.9326634595780998</v>
      </c>
      <c r="AO163" s="20">
        <f t="shared" si="24"/>
        <v>1.9326634595780998</v>
      </c>
      <c r="AP163" s="20">
        <f t="shared" si="25"/>
        <v>1.9326634595780998</v>
      </c>
      <c r="AQ163" s="20">
        <f t="shared" si="26"/>
        <v>1.9326634595780998</v>
      </c>
      <c r="AR163" s="20">
        <f t="shared" si="27"/>
        <v>1.9326634595780998</v>
      </c>
      <c r="AS163" s="20">
        <f t="shared" si="28"/>
        <v>1.9326634595780998</v>
      </c>
      <c r="AT163" s="20">
        <f t="shared" si="28"/>
        <v>1.9326634595780998</v>
      </c>
      <c r="AU163" s="20">
        <f t="shared" si="28"/>
        <v>1.9326634595780998</v>
      </c>
      <c r="AV163" s="20">
        <f t="shared" si="28"/>
        <v>1.9326634595780998</v>
      </c>
      <c r="AW163" s="20">
        <f t="shared" si="32"/>
        <v>1.9326634595780998</v>
      </c>
      <c r="AX163" s="20">
        <f t="shared" si="29"/>
        <v>1.9326634595780998</v>
      </c>
      <c r="AY163" s="20">
        <f t="shared" si="30"/>
        <v>1.9326634595780998</v>
      </c>
      <c r="AZ163" s="20"/>
      <c r="BA163" s="20"/>
      <c r="BB163" s="20"/>
      <c r="BC163" s="20"/>
      <c r="BD163" s="20"/>
      <c r="BE163" s="20"/>
      <c r="BF163" s="20"/>
      <c r="BG163" s="20"/>
      <c r="BH163" s="20"/>
      <c r="BI163" s="20"/>
      <c r="BJ163" s="5">
        <f t="shared" si="31"/>
        <v>-1.9326634595780998</v>
      </c>
      <c r="BK163" s="6"/>
    </row>
    <row r="164" spans="1:63">
      <c r="A164">
        <v>9</v>
      </c>
      <c r="B164" s="20">
        <f t="shared" si="11"/>
        <v>8.135695468304224</v>
      </c>
      <c r="C164" s="20">
        <f t="shared" si="11"/>
        <v>-8.135695468304224</v>
      </c>
      <c r="D164" s="20">
        <f t="shared" si="7"/>
        <v>7.3352344782441756</v>
      </c>
      <c r="E164" s="20">
        <f t="shared" si="7"/>
        <v>7.3352344782441756</v>
      </c>
      <c r="F164" s="20">
        <f t="shared" si="7"/>
        <v>7.3352344782441756</v>
      </c>
      <c r="G164" s="20">
        <f t="shared" si="7"/>
        <v>7.3352344782441756</v>
      </c>
      <c r="H164" s="20">
        <f t="shared" si="12"/>
        <v>7.3352344782441756</v>
      </c>
      <c r="I164" s="19">
        <f t="shared" si="13"/>
        <v>7.3352344782441756</v>
      </c>
      <c r="J164" s="20">
        <f t="shared" si="14"/>
        <v>7.3352344782441756</v>
      </c>
      <c r="K164" s="20">
        <f t="shared" si="15"/>
        <v>7.3352344782441756</v>
      </c>
      <c r="L164" s="20">
        <f t="shared" si="16"/>
        <v>7.3352344782441756</v>
      </c>
      <c r="M164" s="20">
        <f t="shared" si="17"/>
        <v>7.3352344782441756</v>
      </c>
      <c r="N164" s="20">
        <f t="shared" si="18"/>
        <v>7.3352344782441756</v>
      </c>
      <c r="O164" s="20">
        <f t="shared" si="18"/>
        <v>7.3352344782441756</v>
      </c>
      <c r="P164" s="20">
        <f t="shared" si="18"/>
        <v>7.3352344782441756</v>
      </c>
      <c r="Q164" s="20">
        <f t="shared" si="18"/>
        <v>7.3352344782441756</v>
      </c>
      <c r="R164" s="20">
        <f t="shared" si="19"/>
        <v>7.3352344782441756</v>
      </c>
      <c r="S164" s="20">
        <f t="shared" si="8"/>
        <v>7.3352344782441756</v>
      </c>
      <c r="T164" s="20">
        <f t="shared" si="20"/>
        <v>7.3352344782441756</v>
      </c>
      <c r="U164" s="20"/>
      <c r="V164" s="20"/>
      <c r="W164" s="20"/>
      <c r="X164" s="20"/>
      <c r="Y164" s="20"/>
      <c r="Z164" s="20"/>
      <c r="AA164" s="20"/>
      <c r="AB164" s="20"/>
      <c r="AC164" s="20"/>
      <c r="AD164" s="20"/>
      <c r="AE164" s="5">
        <f t="shared" si="21"/>
        <v>-7.3352344782441756</v>
      </c>
      <c r="AF164" s="6"/>
      <c r="AG164" s="20">
        <f t="shared" si="22"/>
        <v>7.9687300854426288</v>
      </c>
      <c r="AH164" s="20">
        <f t="shared" si="22"/>
        <v>-7.968730085442628</v>
      </c>
      <c r="AI164" s="20">
        <f t="shared" si="22"/>
        <v>7.1452709594003725</v>
      </c>
      <c r="AJ164" s="20">
        <f t="shared" si="22"/>
        <v>7.1452709594003725</v>
      </c>
      <c r="AK164" s="20">
        <f t="shared" si="22"/>
        <v>7.1452709594003725</v>
      </c>
      <c r="AL164" s="20">
        <f t="shared" si="22"/>
        <v>7.1452709594003725</v>
      </c>
      <c r="AM164" s="20">
        <f t="shared" si="23"/>
        <v>7.1452709594003725</v>
      </c>
      <c r="AN164" s="20">
        <f t="shared" si="10"/>
        <v>7.1452709594003725</v>
      </c>
      <c r="AO164" s="20">
        <f t="shared" si="24"/>
        <v>7.1452709594003725</v>
      </c>
      <c r="AP164" s="20">
        <f t="shared" si="25"/>
        <v>7.1452709594003725</v>
      </c>
      <c r="AQ164" s="20">
        <f t="shared" si="26"/>
        <v>7.1452709594003725</v>
      </c>
      <c r="AR164" s="20">
        <f t="shared" si="27"/>
        <v>7.1452709594003725</v>
      </c>
      <c r="AS164" s="20">
        <f t="shared" si="28"/>
        <v>7.1452709594003725</v>
      </c>
      <c r="AT164" s="20">
        <f t="shared" si="28"/>
        <v>7.1452709594003725</v>
      </c>
      <c r="AU164" s="20">
        <f t="shared" si="28"/>
        <v>7.1452709594003725</v>
      </c>
      <c r="AV164" s="20">
        <f t="shared" si="28"/>
        <v>7.1452709594003725</v>
      </c>
      <c r="AW164" s="20">
        <f t="shared" si="32"/>
        <v>7.1452709594003725</v>
      </c>
      <c r="AX164" s="20">
        <f t="shared" si="29"/>
        <v>7.1452709594003725</v>
      </c>
      <c r="AY164" s="20">
        <f t="shared" si="30"/>
        <v>7.1452709594003725</v>
      </c>
      <c r="AZ164" s="20"/>
      <c r="BA164" s="20"/>
      <c r="BB164" s="20"/>
      <c r="BC164" s="20"/>
      <c r="BD164" s="20"/>
      <c r="BE164" s="20"/>
      <c r="BF164" s="20"/>
      <c r="BG164" s="20"/>
      <c r="BH164" s="20"/>
      <c r="BI164" s="20"/>
      <c r="BJ164" s="5">
        <f t="shared" si="31"/>
        <v>-7.1452709594003725</v>
      </c>
      <c r="BK164" s="6"/>
    </row>
    <row r="165" spans="1:63">
      <c r="A165">
        <v>10</v>
      </c>
      <c r="B165" s="20">
        <f t="shared" si="11"/>
        <v>8.5887029075676598</v>
      </c>
      <c r="C165" s="20">
        <f t="shared" si="11"/>
        <v>-8.5887029075676598</v>
      </c>
      <c r="D165" s="20">
        <f t="shared" si="7"/>
        <v>11.113784585256839</v>
      </c>
      <c r="E165" s="20">
        <f t="shared" si="7"/>
        <v>11.113784585256839</v>
      </c>
      <c r="F165" s="20">
        <f t="shared" si="7"/>
        <v>11.113784585256839</v>
      </c>
      <c r="G165" s="20">
        <f t="shared" si="7"/>
        <v>11.113784585256839</v>
      </c>
      <c r="H165" s="20">
        <f t="shared" si="12"/>
        <v>11.113784585256839</v>
      </c>
      <c r="I165" s="19">
        <f t="shared" si="13"/>
        <v>11.113784585256839</v>
      </c>
      <c r="J165" s="20">
        <f t="shared" si="14"/>
        <v>11.113784585256839</v>
      </c>
      <c r="K165" s="20">
        <f t="shared" si="15"/>
        <v>11.113784585256839</v>
      </c>
      <c r="L165" s="20">
        <f t="shared" si="16"/>
        <v>11.113784585256839</v>
      </c>
      <c r="M165" s="20">
        <f t="shared" si="17"/>
        <v>11.113784585256839</v>
      </c>
      <c r="N165" s="20">
        <f t="shared" si="18"/>
        <v>11.113784585256839</v>
      </c>
      <c r="O165" s="20">
        <f t="shared" si="18"/>
        <v>11.113784585256839</v>
      </c>
      <c r="P165" s="20">
        <f t="shared" si="18"/>
        <v>11.113784585256839</v>
      </c>
      <c r="Q165" s="20">
        <f t="shared" si="18"/>
        <v>11.113784585256839</v>
      </c>
      <c r="R165" s="20">
        <f t="shared" si="19"/>
        <v>11.113784585256839</v>
      </c>
      <c r="S165" s="20">
        <f t="shared" si="8"/>
        <v>11.113784585256839</v>
      </c>
      <c r="T165" s="20">
        <f t="shared" si="20"/>
        <v>11.113784585256839</v>
      </c>
      <c r="U165" s="20"/>
      <c r="V165" s="20"/>
      <c r="W165" s="20"/>
      <c r="X165" s="20"/>
      <c r="Y165" s="20"/>
      <c r="Z165" s="20"/>
      <c r="AA165" s="20"/>
      <c r="AB165" s="20"/>
      <c r="AC165" s="20"/>
      <c r="AD165" s="20"/>
      <c r="AE165" s="5">
        <f t="shared" si="21"/>
        <v>-11.113784585256839</v>
      </c>
      <c r="AF165" s="6"/>
      <c r="AG165" s="20">
        <f t="shared" si="22"/>
        <v>8.1836360414754061</v>
      </c>
      <c r="AH165" s="20">
        <f t="shared" si="22"/>
        <v>-8.1836360414754061</v>
      </c>
      <c r="AI165" s="20">
        <f t="shared" si="22"/>
        <v>10.691721451021795</v>
      </c>
      <c r="AJ165" s="20">
        <f t="shared" si="22"/>
        <v>10.691721451021795</v>
      </c>
      <c r="AK165" s="20">
        <f t="shared" si="22"/>
        <v>10.691721451021795</v>
      </c>
      <c r="AL165" s="20">
        <f t="shared" si="22"/>
        <v>10.691721451021795</v>
      </c>
      <c r="AM165" s="20">
        <f t="shared" si="23"/>
        <v>10.691721451021795</v>
      </c>
      <c r="AN165" s="20">
        <f t="shared" si="10"/>
        <v>10.691721451021795</v>
      </c>
      <c r="AO165" s="20">
        <f t="shared" si="24"/>
        <v>10.691721451021795</v>
      </c>
      <c r="AP165" s="20">
        <f t="shared" si="25"/>
        <v>10.691721451021795</v>
      </c>
      <c r="AQ165" s="20">
        <f t="shared" si="26"/>
        <v>10.691721451021795</v>
      </c>
      <c r="AR165" s="20">
        <f t="shared" si="27"/>
        <v>10.691721451021795</v>
      </c>
      <c r="AS165" s="20">
        <f t="shared" si="28"/>
        <v>10.691721451021795</v>
      </c>
      <c r="AT165" s="20">
        <f t="shared" si="28"/>
        <v>10.691721451021795</v>
      </c>
      <c r="AU165" s="20">
        <f t="shared" si="28"/>
        <v>10.691721451021795</v>
      </c>
      <c r="AV165" s="20">
        <f t="shared" si="28"/>
        <v>10.691721451021795</v>
      </c>
      <c r="AW165" s="20">
        <f t="shared" si="32"/>
        <v>10.691721451021795</v>
      </c>
      <c r="AX165" s="20">
        <f t="shared" si="29"/>
        <v>10.691721451021795</v>
      </c>
      <c r="AY165" s="20">
        <f t="shared" si="30"/>
        <v>10.691721451021795</v>
      </c>
      <c r="AZ165" s="20"/>
      <c r="BA165" s="20"/>
      <c r="BB165" s="20"/>
      <c r="BC165" s="20"/>
      <c r="BD165" s="20"/>
      <c r="BE165" s="20"/>
      <c r="BF165" s="20"/>
      <c r="BG165" s="20"/>
      <c r="BH165" s="20"/>
      <c r="BI165" s="20"/>
      <c r="BJ165" s="5">
        <f t="shared" si="31"/>
        <v>-10.691721451021795</v>
      </c>
      <c r="BK165" s="6"/>
    </row>
    <row r="166" spans="1:63">
      <c r="A166">
        <v>11</v>
      </c>
      <c r="B166" s="20">
        <f t="shared" si="11"/>
        <v>9.0964377949828332</v>
      </c>
      <c r="C166" s="20">
        <f t="shared" si="11"/>
        <v>-9.096437794982835</v>
      </c>
      <c r="D166" s="20">
        <f t="shared" si="7"/>
        <v>14.430214722941765</v>
      </c>
      <c r="E166" s="20">
        <f t="shared" si="7"/>
        <v>14.430214722941765</v>
      </c>
      <c r="F166" s="20">
        <f t="shared" si="7"/>
        <v>14.430214722941765</v>
      </c>
      <c r="G166" s="20">
        <f t="shared" si="7"/>
        <v>14.430214722941765</v>
      </c>
      <c r="H166" s="20">
        <f t="shared" si="12"/>
        <v>14.430214722941765</v>
      </c>
      <c r="I166" s="19">
        <f t="shared" si="13"/>
        <v>14.430214722941765</v>
      </c>
      <c r="J166" s="20">
        <f t="shared" si="14"/>
        <v>14.430214722941765</v>
      </c>
      <c r="K166" s="20">
        <f t="shared" si="15"/>
        <v>14.430214722941765</v>
      </c>
      <c r="L166" s="20">
        <f t="shared" si="16"/>
        <v>14.430214722941765</v>
      </c>
      <c r="M166" s="20">
        <f t="shared" si="17"/>
        <v>14.430214722941765</v>
      </c>
      <c r="N166" s="20">
        <f t="shared" si="18"/>
        <v>14.430214722941765</v>
      </c>
      <c r="O166" s="20">
        <f t="shared" si="18"/>
        <v>14.430214722941765</v>
      </c>
      <c r="P166" s="20">
        <f t="shared" si="18"/>
        <v>14.430214722941765</v>
      </c>
      <c r="Q166" s="20">
        <f t="shared" si="18"/>
        <v>14.430214722941765</v>
      </c>
      <c r="R166" s="20">
        <f t="shared" si="19"/>
        <v>14.430214722941765</v>
      </c>
      <c r="S166" s="20">
        <f t="shared" si="8"/>
        <v>14.430214722941765</v>
      </c>
      <c r="T166" s="20">
        <f t="shared" si="20"/>
        <v>14.430214722941765</v>
      </c>
      <c r="U166" s="20"/>
      <c r="V166" s="20"/>
      <c r="W166" s="20"/>
      <c r="X166" s="20"/>
      <c r="Y166" s="20"/>
      <c r="Z166" s="20"/>
      <c r="AA166" s="20"/>
      <c r="AB166" s="20"/>
      <c r="AC166" s="20"/>
      <c r="AD166" s="20"/>
      <c r="AE166" s="5">
        <f t="shared" si="21"/>
        <v>-14.430214722941765</v>
      </c>
      <c r="AF166" s="6"/>
      <c r="AG166" s="20">
        <f t="shared" si="22"/>
        <v>8.6359766253049539</v>
      </c>
      <c r="AH166" s="20">
        <f t="shared" si="22"/>
        <v>-8.6359766253049557</v>
      </c>
      <c r="AI166" s="20">
        <f t="shared" si="22"/>
        <v>13.935347560231044</v>
      </c>
      <c r="AJ166" s="20">
        <f t="shared" si="22"/>
        <v>13.935347560231044</v>
      </c>
      <c r="AK166" s="20">
        <f t="shared" si="22"/>
        <v>13.935347560231044</v>
      </c>
      <c r="AL166" s="20">
        <f t="shared" si="22"/>
        <v>13.935347560231044</v>
      </c>
      <c r="AM166" s="20">
        <f t="shared" si="23"/>
        <v>13.935347560231044</v>
      </c>
      <c r="AN166" s="20">
        <f t="shared" si="10"/>
        <v>13.935347560231044</v>
      </c>
      <c r="AO166" s="20">
        <f t="shared" si="24"/>
        <v>13.935347560231044</v>
      </c>
      <c r="AP166" s="20">
        <f t="shared" si="25"/>
        <v>13.935347560231044</v>
      </c>
      <c r="AQ166" s="20">
        <f t="shared" si="26"/>
        <v>13.935347560231044</v>
      </c>
      <c r="AR166" s="20">
        <f t="shared" si="27"/>
        <v>13.935347560231044</v>
      </c>
      <c r="AS166" s="20">
        <f t="shared" si="28"/>
        <v>13.935347560231044</v>
      </c>
      <c r="AT166" s="20">
        <f t="shared" si="28"/>
        <v>13.935347560231044</v>
      </c>
      <c r="AU166" s="20">
        <f t="shared" si="28"/>
        <v>13.935347560231044</v>
      </c>
      <c r="AV166" s="20">
        <f t="shared" si="28"/>
        <v>13.935347560231044</v>
      </c>
      <c r="AW166" s="20">
        <f t="shared" si="32"/>
        <v>13.935347560231044</v>
      </c>
      <c r="AX166" s="20">
        <f t="shared" si="29"/>
        <v>13.935347560231044</v>
      </c>
      <c r="AY166" s="20">
        <f t="shared" si="30"/>
        <v>13.935347560231044</v>
      </c>
      <c r="AZ166" s="20"/>
      <c r="BA166" s="20"/>
      <c r="BB166" s="20"/>
      <c r="BC166" s="20"/>
      <c r="BD166" s="20"/>
      <c r="BE166" s="20"/>
      <c r="BF166" s="20"/>
      <c r="BG166" s="20"/>
      <c r="BH166" s="20"/>
      <c r="BI166" s="20"/>
      <c r="BJ166" s="5">
        <f t="shared" si="31"/>
        <v>-13.935347560231044</v>
      </c>
      <c r="BK166" s="6"/>
    </row>
    <row r="167" spans="1:63">
      <c r="A167">
        <v>12</v>
      </c>
      <c r="B167" s="20">
        <f t="shared" si="11"/>
        <v>9.6142852722776482</v>
      </c>
      <c r="C167" s="20">
        <f t="shared" si="11"/>
        <v>-9.6142852722776517</v>
      </c>
      <c r="D167" s="20">
        <f t="shared" si="7"/>
        <v>17.584104230374848</v>
      </c>
      <c r="E167" s="20">
        <f t="shared" si="7"/>
        <v>17.584104230374848</v>
      </c>
      <c r="F167" s="20">
        <f t="shared" si="7"/>
        <v>17.584104230374848</v>
      </c>
      <c r="G167" s="20">
        <f t="shared" si="7"/>
        <v>17.584104230374848</v>
      </c>
      <c r="H167" s="20">
        <f t="shared" si="12"/>
        <v>17.584104230374848</v>
      </c>
      <c r="I167" s="19">
        <f t="shared" si="13"/>
        <v>17.584104230374848</v>
      </c>
      <c r="J167" s="20">
        <f t="shared" si="14"/>
        <v>17.584104230374848</v>
      </c>
      <c r="K167" s="20">
        <f t="shared" si="15"/>
        <v>17.584104230374848</v>
      </c>
      <c r="L167" s="20">
        <f t="shared" si="16"/>
        <v>17.584104230374848</v>
      </c>
      <c r="M167" s="20">
        <f t="shared" si="17"/>
        <v>17.584104230374848</v>
      </c>
      <c r="N167" s="20">
        <f t="shared" si="18"/>
        <v>17.584104230374848</v>
      </c>
      <c r="O167" s="20">
        <f t="shared" si="18"/>
        <v>17.584104230374848</v>
      </c>
      <c r="P167" s="20">
        <f t="shared" si="18"/>
        <v>17.584104230374848</v>
      </c>
      <c r="Q167" s="20">
        <f t="shared" si="18"/>
        <v>17.584104230374848</v>
      </c>
      <c r="R167" s="20">
        <f t="shared" si="19"/>
        <v>17.584104230374848</v>
      </c>
      <c r="S167" s="20">
        <f t="shared" si="8"/>
        <v>17.584104230374848</v>
      </c>
      <c r="T167" s="20">
        <f t="shared" si="20"/>
        <v>17.584104230374848</v>
      </c>
      <c r="U167" s="20"/>
      <c r="V167" s="20"/>
      <c r="W167" s="20"/>
      <c r="X167" s="20"/>
      <c r="Y167" s="20"/>
      <c r="Z167" s="20"/>
      <c r="AA167" s="20"/>
      <c r="AB167" s="20"/>
      <c r="AC167" s="20"/>
      <c r="AD167" s="20"/>
      <c r="AE167" s="5">
        <f t="shared" si="21"/>
        <v>-17.584104230374848</v>
      </c>
      <c r="AF167" s="6"/>
      <c r="AG167" s="20">
        <f t="shared" si="22"/>
        <v>8.3176805464414798</v>
      </c>
      <c r="AH167" s="20">
        <f t="shared" si="22"/>
        <v>-8.3176805464414798</v>
      </c>
      <c r="AI167" s="20">
        <f t="shared" si="22"/>
        <v>16.21210852531582</v>
      </c>
      <c r="AJ167" s="20">
        <f t="shared" si="22"/>
        <v>16.21210852531582</v>
      </c>
      <c r="AK167" s="20">
        <f t="shared" si="22"/>
        <v>16.21210852531582</v>
      </c>
      <c r="AL167" s="20">
        <f t="shared" si="22"/>
        <v>16.21210852531582</v>
      </c>
      <c r="AM167" s="20">
        <f t="shared" si="23"/>
        <v>16.21210852531582</v>
      </c>
      <c r="AN167" s="20">
        <f t="shared" si="10"/>
        <v>16.21210852531582</v>
      </c>
      <c r="AO167" s="20">
        <f t="shared" si="24"/>
        <v>16.21210852531582</v>
      </c>
      <c r="AP167" s="20">
        <f t="shared" si="25"/>
        <v>16.21210852531582</v>
      </c>
      <c r="AQ167" s="20">
        <f t="shared" si="26"/>
        <v>16.21210852531582</v>
      </c>
      <c r="AR167" s="20">
        <f t="shared" si="27"/>
        <v>16.21210852531582</v>
      </c>
      <c r="AS167" s="20">
        <f t="shared" si="28"/>
        <v>16.21210852531582</v>
      </c>
      <c r="AT167" s="20">
        <f t="shared" si="28"/>
        <v>16.21210852531582</v>
      </c>
      <c r="AU167" s="20">
        <f t="shared" si="28"/>
        <v>16.21210852531582</v>
      </c>
      <c r="AV167" s="20">
        <f t="shared" si="28"/>
        <v>16.21210852531582</v>
      </c>
      <c r="AW167" s="20">
        <f t="shared" si="32"/>
        <v>16.21210852531582</v>
      </c>
      <c r="AX167" s="20">
        <f t="shared" si="29"/>
        <v>16.21210852531582</v>
      </c>
      <c r="AY167" s="20">
        <f t="shared" si="30"/>
        <v>16.21210852531582</v>
      </c>
      <c r="AZ167" s="20"/>
      <c r="BA167" s="20"/>
      <c r="BB167" s="20"/>
      <c r="BC167" s="20"/>
      <c r="BD167" s="20"/>
      <c r="BE167" s="20"/>
      <c r="BF167" s="20"/>
      <c r="BG167" s="20"/>
      <c r="BH167" s="20"/>
      <c r="BI167" s="20"/>
      <c r="BJ167" s="5">
        <f t="shared" si="31"/>
        <v>-16.21210852531582</v>
      </c>
      <c r="BK167" s="6"/>
    </row>
    <row r="168" spans="1:63">
      <c r="A168">
        <v>13</v>
      </c>
      <c r="B168" s="20">
        <f t="shared" si="11"/>
        <v>10.195052209793902</v>
      </c>
      <c r="C168" s="20">
        <f t="shared" si="11"/>
        <v>-10.1950522097939</v>
      </c>
      <c r="D168" s="20">
        <f t="shared" si="7"/>
        <v>20.812460801740901</v>
      </c>
      <c r="E168" s="20">
        <f t="shared" si="7"/>
        <v>20.812460801740901</v>
      </c>
      <c r="F168" s="20">
        <f t="shared" si="7"/>
        <v>20.812460801740901</v>
      </c>
      <c r="G168" s="20">
        <f t="shared" si="7"/>
        <v>20.812460801740901</v>
      </c>
      <c r="H168" s="20">
        <f t="shared" si="12"/>
        <v>20.812460801740901</v>
      </c>
      <c r="I168" s="19">
        <f t="shared" si="13"/>
        <v>20.812460801740901</v>
      </c>
      <c r="J168" s="20">
        <f t="shared" si="14"/>
        <v>20.812460801740901</v>
      </c>
      <c r="K168" s="20">
        <f t="shared" si="15"/>
        <v>20.812460801740901</v>
      </c>
      <c r="L168" s="20">
        <f t="shared" si="16"/>
        <v>20.812460801740901</v>
      </c>
      <c r="M168" s="20">
        <f t="shared" si="17"/>
        <v>20.812460801740901</v>
      </c>
      <c r="N168" s="20">
        <f t="shared" si="18"/>
        <v>20.812460801740901</v>
      </c>
      <c r="O168" s="20">
        <f t="shared" si="18"/>
        <v>20.812460801740901</v>
      </c>
      <c r="P168" s="20">
        <f t="shared" si="18"/>
        <v>20.812460801740901</v>
      </c>
      <c r="Q168" s="20">
        <f t="shared" si="18"/>
        <v>20.812460801740901</v>
      </c>
      <c r="R168" s="20">
        <f t="shared" si="19"/>
        <v>20.812460801740901</v>
      </c>
      <c r="S168" s="20">
        <f t="shared" si="8"/>
        <v>20.812460801740901</v>
      </c>
      <c r="T168" s="20">
        <f t="shared" si="20"/>
        <v>20.812460801740901</v>
      </c>
      <c r="U168" s="20"/>
      <c r="V168" s="20"/>
      <c r="W168" s="20"/>
      <c r="X168" s="20"/>
      <c r="Y168" s="20"/>
      <c r="Z168" s="20"/>
      <c r="AA168" s="20"/>
      <c r="AB168" s="20"/>
      <c r="AC168" s="20"/>
      <c r="AD168" s="20"/>
      <c r="AE168" s="5">
        <f t="shared" si="21"/>
        <v>-20.812460801740901</v>
      </c>
      <c r="AF168" s="6"/>
      <c r="AG168" s="20">
        <f t="shared" si="22"/>
        <v>7.3517466574435506</v>
      </c>
      <c r="AH168" s="20">
        <f t="shared" si="22"/>
        <v>-7.3517466574435488</v>
      </c>
      <c r="AI168" s="20">
        <f t="shared" si="22"/>
        <v>17.90430156571615</v>
      </c>
      <c r="AJ168" s="20">
        <f t="shared" si="22"/>
        <v>17.90430156571615</v>
      </c>
      <c r="AK168" s="20">
        <f t="shared" si="22"/>
        <v>17.90430156571615</v>
      </c>
      <c r="AL168" s="20">
        <f t="shared" si="22"/>
        <v>17.90430156571615</v>
      </c>
      <c r="AM168" s="20">
        <f t="shared" si="23"/>
        <v>17.90430156571615</v>
      </c>
      <c r="AN168" s="20">
        <f t="shared" si="10"/>
        <v>17.90430156571615</v>
      </c>
      <c r="AO168" s="20">
        <f t="shared" si="24"/>
        <v>17.90430156571615</v>
      </c>
      <c r="AP168" s="20">
        <f t="shared" si="25"/>
        <v>17.90430156571615</v>
      </c>
      <c r="AQ168" s="20">
        <f t="shared" si="26"/>
        <v>17.90430156571615</v>
      </c>
      <c r="AR168" s="20">
        <f t="shared" si="27"/>
        <v>17.90430156571615</v>
      </c>
      <c r="AS168" s="20">
        <f t="shared" si="28"/>
        <v>17.90430156571615</v>
      </c>
      <c r="AT168" s="20">
        <f t="shared" si="28"/>
        <v>17.90430156571615</v>
      </c>
      <c r="AU168" s="20">
        <f t="shared" si="28"/>
        <v>17.90430156571615</v>
      </c>
      <c r="AV168" s="20">
        <f t="shared" si="28"/>
        <v>17.90430156571615</v>
      </c>
      <c r="AW168" s="20">
        <f t="shared" si="32"/>
        <v>17.90430156571615</v>
      </c>
      <c r="AX168" s="20">
        <f t="shared" si="29"/>
        <v>17.90430156571615</v>
      </c>
      <c r="AY168" s="20">
        <f t="shared" si="30"/>
        <v>17.90430156571615</v>
      </c>
      <c r="AZ168" s="20"/>
      <c r="BA168" s="20"/>
      <c r="BB168" s="20"/>
      <c r="BC168" s="20"/>
      <c r="BD168" s="20"/>
      <c r="BE168" s="20"/>
      <c r="BF168" s="20"/>
      <c r="BG168" s="20"/>
      <c r="BH168" s="20"/>
      <c r="BI168" s="20"/>
      <c r="BJ168" s="5">
        <f t="shared" si="31"/>
        <v>-17.90430156571615</v>
      </c>
      <c r="BK168" s="6"/>
    </row>
    <row r="169" spans="1:63">
      <c r="A169">
        <v>14</v>
      </c>
      <c r="B169" s="20">
        <f t="shared" si="11"/>
        <v>10.96185213839145</v>
      </c>
      <c r="C169" s="20">
        <f t="shared" si="11"/>
        <v>-10.96185213839145</v>
      </c>
      <c r="D169" s="20">
        <f t="shared" si="7"/>
        <v>24.349184586900449</v>
      </c>
      <c r="E169" s="20">
        <f t="shared" si="7"/>
        <v>24.349184586900449</v>
      </c>
      <c r="F169" s="20">
        <f t="shared" si="7"/>
        <v>24.349184586900449</v>
      </c>
      <c r="G169" s="20">
        <f t="shared" si="7"/>
        <v>24.349184586900449</v>
      </c>
      <c r="H169" s="20">
        <f t="shared" si="12"/>
        <v>24.349184586900449</v>
      </c>
      <c r="I169" s="19">
        <f t="shared" si="13"/>
        <v>24.349184586900449</v>
      </c>
      <c r="J169" s="20">
        <f t="shared" si="14"/>
        <v>24.349184586900449</v>
      </c>
      <c r="K169" s="20">
        <f t="shared" si="15"/>
        <v>24.349184586900449</v>
      </c>
      <c r="L169" s="20">
        <f t="shared" si="16"/>
        <v>24.349184586900449</v>
      </c>
      <c r="M169" s="20">
        <f t="shared" si="17"/>
        <v>24.349184586900449</v>
      </c>
      <c r="N169" s="20">
        <f t="shared" si="18"/>
        <v>24.349184586900449</v>
      </c>
      <c r="O169" s="20">
        <f t="shared" si="18"/>
        <v>24.349184586900449</v>
      </c>
      <c r="P169" s="20">
        <f t="shared" si="18"/>
        <v>24.349184586900449</v>
      </c>
      <c r="Q169" s="20">
        <f t="shared" si="18"/>
        <v>24.349184586900449</v>
      </c>
      <c r="R169" s="20">
        <f t="shared" si="19"/>
        <v>24.349184586900449</v>
      </c>
      <c r="S169" s="20">
        <f t="shared" si="8"/>
        <v>24.349184586900449</v>
      </c>
      <c r="T169" s="20">
        <f t="shared" si="20"/>
        <v>24.349184586900449</v>
      </c>
      <c r="U169" s="20"/>
      <c r="V169" s="20"/>
      <c r="W169" s="20"/>
      <c r="X169" s="20"/>
      <c r="Y169" s="20"/>
      <c r="Z169" s="20"/>
      <c r="AA169" s="20"/>
      <c r="AB169" s="20"/>
      <c r="AC169" s="20"/>
      <c r="AD169" s="20"/>
      <c r="AE169" s="5">
        <f t="shared" si="21"/>
        <v>-24.349184586900449</v>
      </c>
      <c r="AF169" s="6"/>
      <c r="AG169" s="20">
        <f t="shared" si="22"/>
        <v>6.59749163530965</v>
      </c>
      <c r="AH169" s="20">
        <f t="shared" si="22"/>
        <v>-6.5974916353096482</v>
      </c>
      <c r="AI169" s="20">
        <f t="shared" si="22"/>
        <v>19.805563904510951</v>
      </c>
      <c r="AJ169" s="20">
        <f t="shared" si="22"/>
        <v>19.805563904510951</v>
      </c>
      <c r="AK169" s="20">
        <f t="shared" si="22"/>
        <v>19.805563904510951</v>
      </c>
      <c r="AL169" s="20">
        <f t="shared" si="22"/>
        <v>19.805563904510951</v>
      </c>
      <c r="AM169" s="20">
        <f t="shared" si="23"/>
        <v>19.805563904510951</v>
      </c>
      <c r="AN169" s="20">
        <f t="shared" si="10"/>
        <v>19.805563904510951</v>
      </c>
      <c r="AO169" s="20">
        <f t="shared" si="24"/>
        <v>19.805563904510951</v>
      </c>
      <c r="AP169" s="20">
        <f t="shared" si="25"/>
        <v>19.805563904510951</v>
      </c>
      <c r="AQ169" s="20">
        <f t="shared" si="26"/>
        <v>19.805563904510951</v>
      </c>
      <c r="AR169" s="20">
        <f t="shared" si="27"/>
        <v>19.805563904510951</v>
      </c>
      <c r="AS169" s="20">
        <f t="shared" si="28"/>
        <v>19.805563904510951</v>
      </c>
      <c r="AT169" s="20">
        <f t="shared" si="28"/>
        <v>19.805563904510951</v>
      </c>
      <c r="AU169" s="20">
        <f t="shared" si="28"/>
        <v>19.805563904510951</v>
      </c>
      <c r="AV169" s="20">
        <f t="shared" si="28"/>
        <v>19.805563904510951</v>
      </c>
      <c r="AW169" s="20">
        <f t="shared" si="32"/>
        <v>19.805563904510951</v>
      </c>
      <c r="AX169" s="20">
        <f t="shared" si="29"/>
        <v>19.805563904510951</v>
      </c>
      <c r="AY169" s="20">
        <f t="shared" si="30"/>
        <v>19.805563904510951</v>
      </c>
      <c r="AZ169" s="20"/>
      <c r="BA169" s="20"/>
      <c r="BB169" s="20"/>
      <c r="BC169" s="20"/>
      <c r="BD169" s="20"/>
      <c r="BE169" s="20"/>
      <c r="BF169" s="20"/>
      <c r="BG169" s="20"/>
      <c r="BH169" s="20"/>
      <c r="BI169" s="20"/>
      <c r="BJ169" s="5">
        <f t="shared" si="31"/>
        <v>-19.805563904510951</v>
      </c>
      <c r="BK169" s="6"/>
    </row>
    <row r="170" spans="1:63">
      <c r="A170">
        <v>15</v>
      </c>
      <c r="B170" s="20">
        <f t="shared" si="11"/>
        <v>11.963293288411901</v>
      </c>
      <c r="C170" s="20">
        <f t="shared" si="11"/>
        <v>-11.963293288411901</v>
      </c>
      <c r="D170" s="20">
        <f t="shared" si="7"/>
        <v>28.327051842081001</v>
      </c>
      <c r="E170" s="20">
        <f t="shared" si="7"/>
        <v>28.327051842081001</v>
      </c>
      <c r="F170" s="20">
        <f t="shared" si="7"/>
        <v>28.327051842081001</v>
      </c>
      <c r="G170" s="20">
        <f t="shared" si="7"/>
        <v>28.327051842081001</v>
      </c>
      <c r="H170" s="20">
        <f t="shared" si="12"/>
        <v>28.327051842081001</v>
      </c>
      <c r="I170" s="19">
        <f t="shared" si="13"/>
        <v>28.327051842081001</v>
      </c>
      <c r="J170" s="20">
        <f t="shared" si="14"/>
        <v>28.327051842081001</v>
      </c>
      <c r="K170" s="20">
        <f t="shared" si="15"/>
        <v>28.327051842081001</v>
      </c>
      <c r="L170" s="20">
        <f t="shared" si="16"/>
        <v>28.327051842081001</v>
      </c>
      <c r="M170" s="20">
        <f t="shared" si="17"/>
        <v>28.327051842081001</v>
      </c>
      <c r="N170" s="20">
        <f t="shared" si="18"/>
        <v>28.327051842081001</v>
      </c>
      <c r="O170" s="20">
        <f t="shared" si="18"/>
        <v>28.327051842081001</v>
      </c>
      <c r="P170" s="20">
        <f t="shared" si="18"/>
        <v>28.327051842081001</v>
      </c>
      <c r="Q170" s="20">
        <f t="shared" si="18"/>
        <v>28.327051842081001</v>
      </c>
      <c r="R170" s="20">
        <f t="shared" si="19"/>
        <v>28.327051842081001</v>
      </c>
      <c r="S170" s="20">
        <f t="shared" si="8"/>
        <v>28.327051842081001</v>
      </c>
      <c r="T170" s="20">
        <f t="shared" si="20"/>
        <v>28.327051842081001</v>
      </c>
      <c r="U170" s="20"/>
      <c r="V170" s="20"/>
      <c r="W170" s="20"/>
      <c r="X170" s="20"/>
      <c r="Y170" s="20"/>
      <c r="Z170" s="20"/>
      <c r="AA170" s="20"/>
      <c r="AB170" s="20"/>
      <c r="AC170" s="20"/>
      <c r="AD170" s="20"/>
      <c r="AE170" s="5">
        <f t="shared" si="21"/>
        <v>-28.327051842081001</v>
      </c>
      <c r="AF170" s="6"/>
      <c r="AG170" s="20">
        <f t="shared" si="22"/>
        <v>5.4926907478254492</v>
      </c>
      <c r="AH170" s="20">
        <f t="shared" si="22"/>
        <v>-5.4926907478254492</v>
      </c>
      <c r="AI170" s="20">
        <f t="shared" si="22"/>
        <v>21.489911038570149</v>
      </c>
      <c r="AJ170" s="20">
        <f t="shared" si="22"/>
        <v>21.489911038570149</v>
      </c>
      <c r="AK170" s="20">
        <f t="shared" si="22"/>
        <v>21.489911038570149</v>
      </c>
      <c r="AL170" s="20">
        <f t="shared" si="22"/>
        <v>21.489911038570149</v>
      </c>
      <c r="AM170" s="20">
        <f t="shared" si="23"/>
        <v>21.489911038570149</v>
      </c>
      <c r="AN170" s="20">
        <f t="shared" si="10"/>
        <v>21.489911038570149</v>
      </c>
      <c r="AO170" s="20">
        <f t="shared" si="24"/>
        <v>21.489911038570149</v>
      </c>
      <c r="AP170" s="20">
        <f t="shared" si="25"/>
        <v>21.489911038570149</v>
      </c>
      <c r="AQ170" s="20">
        <f t="shared" si="26"/>
        <v>21.489911038570149</v>
      </c>
      <c r="AR170" s="20">
        <f t="shared" si="27"/>
        <v>21.489911038570149</v>
      </c>
      <c r="AS170" s="20">
        <f t="shared" si="28"/>
        <v>21.489911038570149</v>
      </c>
      <c r="AT170" s="20">
        <f t="shared" si="28"/>
        <v>21.489911038570149</v>
      </c>
      <c r="AU170" s="20">
        <f t="shared" si="28"/>
        <v>21.489911038570149</v>
      </c>
      <c r="AV170" s="20">
        <f t="shared" si="28"/>
        <v>21.489911038570149</v>
      </c>
      <c r="AW170" s="20">
        <f t="shared" si="32"/>
        <v>21.489911038570149</v>
      </c>
      <c r="AX170" s="20">
        <f t="shared" si="29"/>
        <v>21.489911038570149</v>
      </c>
      <c r="AY170" s="20">
        <f t="shared" si="30"/>
        <v>21.489911038570149</v>
      </c>
      <c r="AZ170" s="20"/>
      <c r="BA170" s="20"/>
      <c r="BB170" s="20"/>
      <c r="BC170" s="20"/>
      <c r="BD170" s="20"/>
      <c r="BE170" s="20"/>
      <c r="BF170" s="20"/>
      <c r="BG170" s="20"/>
      <c r="BH170" s="20"/>
      <c r="BI170" s="20"/>
      <c r="BJ170" s="5">
        <f t="shared" si="31"/>
        <v>-21.489911038570149</v>
      </c>
      <c r="BK170" s="6"/>
    </row>
    <row r="171" spans="1:63">
      <c r="A171">
        <v>16</v>
      </c>
      <c r="B171" s="20">
        <f t="shared" si="11"/>
        <v>13.192023679818099</v>
      </c>
      <c r="C171" s="20">
        <f t="shared" si="11"/>
        <v>-13.192023679818099</v>
      </c>
      <c r="D171" s="20">
        <f t="shared" si="7"/>
        <v>32.765877662081799</v>
      </c>
      <c r="E171" s="20">
        <f t="shared" si="7"/>
        <v>32.765877662081799</v>
      </c>
      <c r="F171" s="20">
        <f t="shared" si="7"/>
        <v>32.765877662081799</v>
      </c>
      <c r="G171" s="20">
        <f t="shared" si="7"/>
        <v>32.765877662081799</v>
      </c>
      <c r="H171" s="20">
        <f t="shared" si="12"/>
        <v>32.765877662081799</v>
      </c>
      <c r="I171" s="19">
        <f t="shared" si="13"/>
        <v>32.765877662081799</v>
      </c>
      <c r="J171" s="20">
        <f t="shared" si="14"/>
        <v>32.765877662081799</v>
      </c>
      <c r="K171" s="20">
        <f t="shared" si="15"/>
        <v>32.765877662081799</v>
      </c>
      <c r="L171" s="20">
        <f t="shared" si="16"/>
        <v>32.765877662081799</v>
      </c>
      <c r="M171" s="20">
        <f t="shared" si="17"/>
        <v>32.765877662081799</v>
      </c>
      <c r="N171" s="20">
        <f t="shared" si="18"/>
        <v>32.765877662081799</v>
      </c>
      <c r="O171" s="20">
        <f t="shared" si="18"/>
        <v>32.765877662081799</v>
      </c>
      <c r="P171" s="20">
        <f t="shared" si="18"/>
        <v>32.765877662081799</v>
      </c>
      <c r="Q171" s="20">
        <f t="shared" si="18"/>
        <v>32.765877662081799</v>
      </c>
      <c r="R171" s="20">
        <f t="shared" si="19"/>
        <v>32.765877662081799</v>
      </c>
      <c r="S171" s="20">
        <f t="shared" si="8"/>
        <v>32.765877662081799</v>
      </c>
      <c r="T171" s="20">
        <f t="shared" si="20"/>
        <v>32.765877662081799</v>
      </c>
      <c r="U171" s="20"/>
      <c r="V171" s="20"/>
      <c r="W171" s="20"/>
      <c r="X171" s="20"/>
      <c r="Y171" s="20"/>
      <c r="Z171" s="20"/>
      <c r="AA171" s="20"/>
      <c r="AB171" s="20"/>
      <c r="AC171" s="20"/>
      <c r="AD171" s="20"/>
      <c r="AE171" s="5">
        <f t="shared" si="21"/>
        <v>-32.765877662081799</v>
      </c>
      <c r="AF171" s="6"/>
      <c r="AG171" s="20">
        <f t="shared" si="22"/>
        <v>3.8236168575561997</v>
      </c>
      <c r="AH171" s="20">
        <f t="shared" si="22"/>
        <v>-3.8236168575561997</v>
      </c>
      <c r="AI171" s="20">
        <f t="shared" si="22"/>
        <v>22.747454284716301</v>
      </c>
      <c r="AJ171" s="20">
        <f t="shared" si="22"/>
        <v>22.747454284716301</v>
      </c>
      <c r="AK171" s="20">
        <f t="shared" si="22"/>
        <v>22.747454284716301</v>
      </c>
      <c r="AL171" s="20">
        <f t="shared" si="22"/>
        <v>22.747454284716301</v>
      </c>
      <c r="AM171" s="20">
        <f t="shared" si="23"/>
        <v>22.747454284716301</v>
      </c>
      <c r="AN171" s="20">
        <f t="shared" si="10"/>
        <v>22.747454284716301</v>
      </c>
      <c r="AO171" s="20">
        <f t="shared" si="24"/>
        <v>22.747454284716301</v>
      </c>
      <c r="AP171" s="20">
        <f t="shared" si="25"/>
        <v>22.747454284716301</v>
      </c>
      <c r="AQ171" s="20">
        <f t="shared" si="26"/>
        <v>22.747454284716301</v>
      </c>
      <c r="AR171" s="20">
        <f t="shared" si="27"/>
        <v>22.747454284716301</v>
      </c>
      <c r="AS171" s="20">
        <f t="shared" si="28"/>
        <v>22.747454284716301</v>
      </c>
      <c r="AT171" s="20">
        <f t="shared" si="28"/>
        <v>22.747454284716301</v>
      </c>
      <c r="AU171" s="20">
        <f t="shared" si="28"/>
        <v>22.747454284716301</v>
      </c>
      <c r="AV171" s="20">
        <f t="shared" si="28"/>
        <v>22.747454284716301</v>
      </c>
      <c r="AW171" s="20">
        <f t="shared" si="32"/>
        <v>22.747454284716301</v>
      </c>
      <c r="AX171" s="20">
        <f t="shared" si="29"/>
        <v>22.747454284716301</v>
      </c>
      <c r="AY171" s="20">
        <f t="shared" si="30"/>
        <v>22.747454284716301</v>
      </c>
      <c r="AZ171" s="20"/>
      <c r="BA171" s="20"/>
      <c r="BB171" s="20"/>
      <c r="BC171" s="20"/>
      <c r="BD171" s="20"/>
      <c r="BE171" s="20"/>
      <c r="BF171" s="20"/>
      <c r="BG171" s="20"/>
      <c r="BH171" s="20"/>
      <c r="BI171" s="20"/>
      <c r="BJ171" s="5">
        <f t="shared" si="31"/>
        <v>-22.747454284716301</v>
      </c>
      <c r="BK171" s="6"/>
    </row>
    <row r="172" spans="1:63">
      <c r="A172">
        <v>17</v>
      </c>
      <c r="B172" s="20">
        <f t="shared" si="11"/>
        <v>13.596340263022949</v>
      </c>
      <c r="C172" s="20">
        <f t="shared" si="11"/>
        <v>-13.596340263022952</v>
      </c>
      <c r="D172" s="20">
        <f t="shared" si="11"/>
        <v>36.64608284670755</v>
      </c>
      <c r="E172" s="20">
        <f t="shared" si="11"/>
        <v>36.64608284670755</v>
      </c>
      <c r="F172" s="20">
        <f t="shared" si="11"/>
        <v>36.64608284670755</v>
      </c>
      <c r="G172" s="20">
        <f t="shared" si="11"/>
        <v>36.64608284670755</v>
      </c>
      <c r="H172" s="20">
        <f t="shared" si="12"/>
        <v>36.64608284670755</v>
      </c>
      <c r="I172" s="19">
        <f t="shared" si="13"/>
        <v>36.64608284670755</v>
      </c>
      <c r="J172" s="20">
        <f t="shared" si="14"/>
        <v>36.64608284670755</v>
      </c>
      <c r="K172" s="20">
        <f t="shared" si="15"/>
        <v>36.64608284670755</v>
      </c>
      <c r="L172" s="20">
        <f t="shared" si="16"/>
        <v>36.64608284670755</v>
      </c>
      <c r="M172" s="20">
        <f t="shared" si="17"/>
        <v>36.64608284670755</v>
      </c>
      <c r="N172" s="20">
        <f t="shared" si="18"/>
        <v>36.64608284670755</v>
      </c>
      <c r="O172" s="20">
        <f t="shared" si="18"/>
        <v>36.64608284670755</v>
      </c>
      <c r="P172" s="20">
        <f t="shared" si="18"/>
        <v>36.64608284670755</v>
      </c>
      <c r="Q172" s="20">
        <f t="shared" si="18"/>
        <v>36.64608284670755</v>
      </c>
      <c r="R172" s="20">
        <f t="shared" si="19"/>
        <v>36.64608284670755</v>
      </c>
      <c r="S172" s="20">
        <f t="shared" si="8"/>
        <v>36.64608284670755</v>
      </c>
      <c r="T172" s="20">
        <f t="shared" si="20"/>
        <v>36.64608284670755</v>
      </c>
      <c r="U172" s="20"/>
      <c r="V172" s="20"/>
      <c r="W172" s="20"/>
      <c r="X172" s="20"/>
      <c r="Y172" s="20"/>
      <c r="Z172" s="20"/>
      <c r="AA172" s="20"/>
      <c r="AB172" s="20"/>
      <c r="AC172" s="20"/>
      <c r="AD172" s="20"/>
      <c r="AE172" s="5">
        <f t="shared" si="21"/>
        <v>-36.64608284670755</v>
      </c>
      <c r="AF172" s="6"/>
      <c r="AG172" s="20">
        <f t="shared" si="22"/>
        <v>2.5600480444196521</v>
      </c>
      <c r="AH172" s="20">
        <f t="shared" si="22"/>
        <v>-2.5600480444196485</v>
      </c>
      <c r="AI172" s="20">
        <f t="shared" si="22"/>
        <v>24.236007931388251</v>
      </c>
      <c r="AJ172" s="20">
        <f t="shared" si="22"/>
        <v>24.236007931388251</v>
      </c>
      <c r="AK172" s="20">
        <f t="shared" si="22"/>
        <v>24.236007931388251</v>
      </c>
      <c r="AL172" s="20">
        <f t="shared" si="22"/>
        <v>24.236007931388251</v>
      </c>
      <c r="AM172" s="20">
        <f t="shared" si="23"/>
        <v>24.236007931388251</v>
      </c>
      <c r="AN172" s="20">
        <f t="shared" si="10"/>
        <v>24.236007931388251</v>
      </c>
      <c r="AO172" s="20">
        <f t="shared" si="24"/>
        <v>24.236007931388251</v>
      </c>
      <c r="AP172" s="20">
        <f t="shared" si="25"/>
        <v>24.236007931388251</v>
      </c>
      <c r="AQ172" s="20">
        <f t="shared" si="26"/>
        <v>24.236007931388251</v>
      </c>
      <c r="AR172" s="20">
        <f t="shared" si="27"/>
        <v>24.236007931388251</v>
      </c>
      <c r="AS172" s="20">
        <f t="shared" si="28"/>
        <v>24.236007931388251</v>
      </c>
      <c r="AT172" s="20">
        <f t="shared" si="28"/>
        <v>24.236007931388251</v>
      </c>
      <c r="AU172" s="20">
        <f t="shared" si="28"/>
        <v>24.236007931388251</v>
      </c>
      <c r="AV172" s="20">
        <f t="shared" si="28"/>
        <v>24.236007931388251</v>
      </c>
      <c r="AW172" s="20">
        <f t="shared" si="32"/>
        <v>24.236007931388251</v>
      </c>
      <c r="AX172" s="20">
        <f t="shared" si="29"/>
        <v>24.236007931388251</v>
      </c>
      <c r="AY172" s="20">
        <f t="shared" si="30"/>
        <v>24.236007931388251</v>
      </c>
      <c r="AZ172" s="20"/>
      <c r="BA172" s="20"/>
      <c r="BB172" s="20"/>
      <c r="BC172" s="20"/>
      <c r="BD172" s="20"/>
      <c r="BE172" s="20"/>
      <c r="BF172" s="20"/>
      <c r="BG172" s="20"/>
      <c r="BH172" s="20"/>
      <c r="BI172" s="20"/>
      <c r="BJ172" s="5">
        <f t="shared" si="31"/>
        <v>-24.236007931388251</v>
      </c>
      <c r="BK172" s="6"/>
    </row>
    <row r="173" spans="1:63">
      <c r="A173">
        <v>18</v>
      </c>
      <c r="B173" s="20">
        <f t="shared" ref="B173:G188" si="33">B46-$AE46</f>
        <v>12.195955417530946</v>
      </c>
      <c r="C173" s="20">
        <f t="shared" si="33"/>
        <v>-12.195955417530953</v>
      </c>
      <c r="D173" s="20">
        <f t="shared" si="33"/>
        <v>38.950662557175647</v>
      </c>
      <c r="E173" s="20">
        <f t="shared" si="33"/>
        <v>38.950662557175647</v>
      </c>
      <c r="F173" s="20">
        <f t="shared" si="33"/>
        <v>38.950662557175647</v>
      </c>
      <c r="G173" s="20">
        <f t="shared" si="33"/>
        <v>38.950662557175647</v>
      </c>
      <c r="H173" s="20">
        <f t="shared" si="12"/>
        <v>38.950662557175647</v>
      </c>
      <c r="I173" s="19">
        <f t="shared" si="13"/>
        <v>38.950662557175647</v>
      </c>
      <c r="J173" s="20">
        <f t="shared" si="14"/>
        <v>38.950662557175647</v>
      </c>
      <c r="K173" s="20">
        <f t="shared" si="15"/>
        <v>38.950662557175647</v>
      </c>
      <c r="L173" s="20">
        <f t="shared" si="16"/>
        <v>38.950662557175647</v>
      </c>
      <c r="M173" s="20">
        <f t="shared" si="17"/>
        <v>38.950662557175647</v>
      </c>
      <c r="N173" s="20">
        <f t="shared" ref="N173:Q188" si="34">N46-$AE46</f>
        <v>38.950662557175647</v>
      </c>
      <c r="O173" s="20">
        <f t="shared" si="34"/>
        <v>38.950662557175647</v>
      </c>
      <c r="P173" s="20">
        <f t="shared" si="34"/>
        <v>38.950662557175647</v>
      </c>
      <c r="Q173" s="20">
        <f t="shared" si="34"/>
        <v>38.950662557175647</v>
      </c>
      <c r="R173" s="20">
        <f t="shared" si="19"/>
        <v>38.950662557175647</v>
      </c>
      <c r="S173" s="20">
        <f t="shared" si="8"/>
        <v>38.950662557175647</v>
      </c>
      <c r="T173" s="20">
        <f t="shared" si="20"/>
        <v>38.950662557175647</v>
      </c>
      <c r="U173" s="20"/>
      <c r="V173" s="20"/>
      <c r="W173" s="20"/>
      <c r="X173" s="20"/>
      <c r="Y173" s="20"/>
      <c r="Z173" s="20"/>
      <c r="AA173" s="20"/>
      <c r="AB173" s="20"/>
      <c r="AC173" s="20"/>
      <c r="AD173" s="20"/>
      <c r="AE173" s="5">
        <f t="shared" si="21"/>
        <v>-38.950662557175647</v>
      </c>
      <c r="AF173" s="6"/>
      <c r="AG173" s="20">
        <f t="shared" ref="AG173:AL188" si="35">AG46-$BJ46</f>
        <v>0.91384084051309955</v>
      </c>
      <c r="AH173" s="20">
        <f t="shared" si="35"/>
        <v>-0.91384084051309955</v>
      </c>
      <c r="AI173" s="20">
        <f t="shared" si="35"/>
        <v>25.2358839709519</v>
      </c>
      <c r="AJ173" s="20">
        <f t="shared" si="35"/>
        <v>25.2358839709519</v>
      </c>
      <c r="AK173" s="20">
        <f t="shared" si="35"/>
        <v>25.2358839709519</v>
      </c>
      <c r="AL173" s="20">
        <f t="shared" si="35"/>
        <v>25.2358839709519</v>
      </c>
      <c r="AM173" s="20">
        <f t="shared" si="23"/>
        <v>25.2358839709519</v>
      </c>
      <c r="AN173" s="20">
        <f t="shared" si="10"/>
        <v>25.2358839709519</v>
      </c>
      <c r="AO173" s="20">
        <f t="shared" si="24"/>
        <v>25.2358839709519</v>
      </c>
      <c r="AP173" s="20">
        <f t="shared" si="25"/>
        <v>25.2358839709519</v>
      </c>
      <c r="AQ173" s="20">
        <f t="shared" si="26"/>
        <v>25.2358839709519</v>
      </c>
      <c r="AR173" s="20">
        <f t="shared" si="27"/>
        <v>25.2358839709519</v>
      </c>
      <c r="AS173" s="20">
        <f t="shared" ref="AS173:AV188" si="36">AS46-$BJ46</f>
        <v>25.2358839709519</v>
      </c>
      <c r="AT173" s="20">
        <f t="shared" si="36"/>
        <v>25.2358839709519</v>
      </c>
      <c r="AU173" s="20">
        <f t="shared" si="36"/>
        <v>25.2358839709519</v>
      </c>
      <c r="AV173" s="20">
        <f t="shared" si="36"/>
        <v>25.2358839709519</v>
      </c>
      <c r="AW173" s="20">
        <f t="shared" si="32"/>
        <v>25.2358839709519</v>
      </c>
      <c r="AX173" s="20">
        <f t="shared" si="29"/>
        <v>25.2358839709519</v>
      </c>
      <c r="AY173" s="20">
        <f t="shared" si="30"/>
        <v>25.2358839709519</v>
      </c>
      <c r="AZ173" s="20"/>
      <c r="BA173" s="20"/>
      <c r="BB173" s="20"/>
      <c r="BC173" s="20"/>
      <c r="BD173" s="20"/>
      <c r="BE173" s="20"/>
      <c r="BF173" s="20"/>
      <c r="BG173" s="20"/>
      <c r="BH173" s="20"/>
      <c r="BI173" s="20"/>
      <c r="BJ173" s="5">
        <f t="shared" si="31"/>
        <v>-25.2358839709519</v>
      </c>
      <c r="BK173" s="6"/>
    </row>
    <row r="174" spans="1:63">
      <c r="A174">
        <v>19</v>
      </c>
      <c r="B174" s="20">
        <f t="shared" si="33"/>
        <v>10.247673902181898</v>
      </c>
      <c r="C174" s="20">
        <f t="shared" si="33"/>
        <v>-10.247673902181901</v>
      </c>
      <c r="D174" s="20">
        <f t="shared" si="33"/>
        <v>40.768241143341797</v>
      </c>
      <c r="E174" s="20">
        <f t="shared" si="33"/>
        <v>40.768241143341797</v>
      </c>
      <c r="F174" s="20">
        <f t="shared" si="33"/>
        <v>40.768241143341797</v>
      </c>
      <c r="G174" s="20">
        <f t="shared" si="33"/>
        <v>40.768241143341797</v>
      </c>
      <c r="H174" s="20">
        <f t="shared" si="12"/>
        <v>40.768241143341797</v>
      </c>
      <c r="I174" s="19">
        <f t="shared" si="13"/>
        <v>40.768241143341797</v>
      </c>
      <c r="J174" s="20">
        <f t="shared" si="14"/>
        <v>40.768241143341797</v>
      </c>
      <c r="K174" s="20">
        <f t="shared" si="15"/>
        <v>40.768241143341797</v>
      </c>
      <c r="L174" s="20">
        <f t="shared" si="16"/>
        <v>40.768241143341797</v>
      </c>
      <c r="M174" s="20">
        <f t="shared" si="17"/>
        <v>40.768241143341797</v>
      </c>
      <c r="N174" s="20">
        <f t="shared" si="34"/>
        <v>40.768241143341797</v>
      </c>
      <c r="O174" s="20">
        <f t="shared" si="34"/>
        <v>40.768241143341797</v>
      </c>
      <c r="P174" s="20">
        <f t="shared" si="34"/>
        <v>40.768241143341797</v>
      </c>
      <c r="Q174" s="20">
        <f t="shared" si="34"/>
        <v>40.768241143341797</v>
      </c>
      <c r="R174" s="20">
        <f t="shared" si="19"/>
        <v>40.768241143341797</v>
      </c>
      <c r="S174" s="20">
        <f t="shared" si="8"/>
        <v>40.768241143341797</v>
      </c>
      <c r="T174" s="20">
        <f t="shared" si="20"/>
        <v>40.768241143341797</v>
      </c>
      <c r="U174" s="20"/>
      <c r="V174" s="20"/>
      <c r="W174" s="20"/>
      <c r="X174" s="20"/>
      <c r="Y174" s="20"/>
      <c r="Z174" s="20"/>
      <c r="AA174" s="20"/>
      <c r="AB174" s="20"/>
      <c r="AC174" s="20"/>
      <c r="AD174" s="20"/>
      <c r="AE174" s="5">
        <f t="shared" si="21"/>
        <v>-40.768241143341797</v>
      </c>
      <c r="AF174" s="6"/>
      <c r="AG174" s="20">
        <f t="shared" si="35"/>
        <v>0.67452756540474823</v>
      </c>
      <c r="AH174" s="20">
        <f t="shared" si="35"/>
        <v>-0.67452756540475178</v>
      </c>
      <c r="AI174" s="20">
        <f t="shared" si="35"/>
        <v>26.924628169517149</v>
      </c>
      <c r="AJ174" s="20">
        <f t="shared" si="35"/>
        <v>26.924628169517149</v>
      </c>
      <c r="AK174" s="20">
        <f t="shared" si="35"/>
        <v>26.924628169517149</v>
      </c>
      <c r="AL174" s="20">
        <f t="shared" si="35"/>
        <v>26.924628169517149</v>
      </c>
      <c r="AM174" s="20">
        <f t="shared" si="23"/>
        <v>26.924628169517149</v>
      </c>
      <c r="AN174" s="20">
        <f t="shared" si="10"/>
        <v>26.924628169517149</v>
      </c>
      <c r="AO174" s="20">
        <f t="shared" si="24"/>
        <v>26.924628169517149</v>
      </c>
      <c r="AP174" s="20">
        <f t="shared" si="25"/>
        <v>26.924628169517149</v>
      </c>
      <c r="AQ174" s="20">
        <f t="shared" si="26"/>
        <v>26.924628169517149</v>
      </c>
      <c r="AR174" s="20">
        <f t="shared" si="27"/>
        <v>26.924628169517149</v>
      </c>
      <c r="AS174" s="20">
        <f t="shared" si="36"/>
        <v>26.924628169517149</v>
      </c>
      <c r="AT174" s="20">
        <f t="shared" si="36"/>
        <v>26.924628169517149</v>
      </c>
      <c r="AU174" s="20">
        <f t="shared" si="36"/>
        <v>26.924628169517149</v>
      </c>
      <c r="AV174" s="20">
        <f t="shared" si="36"/>
        <v>26.924628169517149</v>
      </c>
      <c r="AW174" s="20">
        <f t="shared" si="32"/>
        <v>26.924628169517149</v>
      </c>
      <c r="AX174" s="20">
        <f t="shared" si="29"/>
        <v>26.924628169517149</v>
      </c>
      <c r="AY174" s="20">
        <f t="shared" si="30"/>
        <v>26.924628169517149</v>
      </c>
      <c r="AZ174" s="20"/>
      <c r="BA174" s="20"/>
      <c r="BB174" s="20"/>
      <c r="BC174" s="20"/>
      <c r="BD174" s="20"/>
      <c r="BE174" s="20"/>
      <c r="BF174" s="20"/>
      <c r="BG174" s="20"/>
      <c r="BH174" s="20"/>
      <c r="BI174" s="20"/>
      <c r="BJ174" s="5">
        <f t="shared" si="31"/>
        <v>-26.924628169517149</v>
      </c>
      <c r="BK174" s="6"/>
    </row>
    <row r="175" spans="1:63">
      <c r="A175">
        <v>20</v>
      </c>
      <c r="B175" s="20">
        <f t="shared" si="33"/>
        <v>8.9227763958314483</v>
      </c>
      <c r="C175" s="20">
        <f t="shared" si="33"/>
        <v>-8.9227763958314483</v>
      </c>
      <c r="D175" s="20">
        <f t="shared" si="33"/>
        <v>42.68698572545815</v>
      </c>
      <c r="E175" s="20">
        <f t="shared" si="33"/>
        <v>42.68698572545815</v>
      </c>
      <c r="F175" s="20">
        <f t="shared" si="33"/>
        <v>42.68698572545815</v>
      </c>
      <c r="G175" s="20">
        <f t="shared" si="33"/>
        <v>42.68698572545815</v>
      </c>
      <c r="H175" s="20">
        <f t="shared" si="12"/>
        <v>42.68698572545815</v>
      </c>
      <c r="I175" s="19">
        <f t="shared" si="13"/>
        <v>42.68698572545815</v>
      </c>
      <c r="J175" s="20">
        <f t="shared" si="14"/>
        <v>42.68698572545815</v>
      </c>
      <c r="K175" s="20">
        <f t="shared" si="15"/>
        <v>42.68698572545815</v>
      </c>
      <c r="L175" s="20">
        <f t="shared" si="16"/>
        <v>42.68698572545815</v>
      </c>
      <c r="M175" s="20">
        <f t="shared" si="17"/>
        <v>42.68698572545815</v>
      </c>
      <c r="N175" s="20">
        <f t="shared" si="34"/>
        <v>42.68698572545815</v>
      </c>
      <c r="O175" s="20">
        <f t="shared" si="34"/>
        <v>42.68698572545815</v>
      </c>
      <c r="P175" s="20">
        <f t="shared" si="34"/>
        <v>42.68698572545815</v>
      </c>
      <c r="Q175" s="20">
        <f t="shared" si="34"/>
        <v>42.68698572545815</v>
      </c>
      <c r="R175" s="20">
        <f t="shared" si="19"/>
        <v>42.68698572545815</v>
      </c>
      <c r="S175" s="20">
        <f t="shared" si="8"/>
        <v>42.68698572545815</v>
      </c>
      <c r="T175" s="20">
        <f t="shared" si="20"/>
        <v>42.68698572545815</v>
      </c>
      <c r="U175" s="20"/>
      <c r="V175" s="20"/>
      <c r="W175" s="20"/>
      <c r="X175" s="20"/>
      <c r="Y175" s="20"/>
      <c r="Z175" s="20"/>
      <c r="AA175" s="20"/>
      <c r="AB175" s="20"/>
      <c r="AC175" s="20"/>
      <c r="AD175" s="20"/>
      <c r="AE175" s="5">
        <f t="shared" si="21"/>
        <v>-42.68698572545815</v>
      </c>
      <c r="AF175" s="6"/>
      <c r="AG175" s="20">
        <f t="shared" si="35"/>
        <v>1.361120578100028E-2</v>
      </c>
      <c r="AH175" s="20">
        <f t="shared" si="35"/>
        <v>-1.361120578100028E-2</v>
      </c>
      <c r="AI175" s="20">
        <f t="shared" si="35"/>
        <v>26.906509953278299</v>
      </c>
      <c r="AJ175" s="20">
        <f t="shared" si="35"/>
        <v>26.906509953278299</v>
      </c>
      <c r="AK175" s="20">
        <f t="shared" si="35"/>
        <v>26.906509953278299</v>
      </c>
      <c r="AL175" s="20">
        <f t="shared" si="35"/>
        <v>26.906509953278299</v>
      </c>
      <c r="AM175" s="20">
        <f t="shared" si="23"/>
        <v>26.906509953278299</v>
      </c>
      <c r="AN175" s="20">
        <f t="shared" si="10"/>
        <v>26.906509953278299</v>
      </c>
      <c r="AO175" s="20">
        <f t="shared" si="24"/>
        <v>26.906509953278299</v>
      </c>
      <c r="AP175" s="20">
        <f t="shared" si="25"/>
        <v>26.906509953278299</v>
      </c>
      <c r="AQ175" s="20">
        <f t="shared" si="26"/>
        <v>26.906509953278299</v>
      </c>
      <c r="AR175" s="20">
        <f t="shared" si="27"/>
        <v>26.906509953278299</v>
      </c>
      <c r="AS175" s="20">
        <f t="shared" si="36"/>
        <v>26.906509953278299</v>
      </c>
      <c r="AT175" s="20">
        <f t="shared" si="36"/>
        <v>26.906509953278299</v>
      </c>
      <c r="AU175" s="20">
        <f t="shared" si="36"/>
        <v>26.906509953278299</v>
      </c>
      <c r="AV175" s="20">
        <f t="shared" si="36"/>
        <v>26.906509953278299</v>
      </c>
      <c r="AW175" s="20">
        <f t="shared" si="32"/>
        <v>26.906509953278299</v>
      </c>
      <c r="AX175" s="20">
        <f t="shared" si="29"/>
        <v>26.906509953278299</v>
      </c>
      <c r="AY175" s="20">
        <f t="shared" si="30"/>
        <v>26.906509953278299</v>
      </c>
      <c r="AZ175" s="20"/>
      <c r="BA175" s="20"/>
      <c r="BB175" s="20"/>
      <c r="BC175" s="20"/>
      <c r="BD175" s="20"/>
      <c r="BE175" s="20"/>
      <c r="BF175" s="20"/>
      <c r="BG175" s="20"/>
      <c r="BH175" s="20"/>
      <c r="BI175" s="20"/>
      <c r="BJ175" s="5">
        <f t="shared" si="31"/>
        <v>-26.906509953278299</v>
      </c>
      <c r="BK175" s="6"/>
    </row>
    <row r="176" spans="1:63">
      <c r="A176">
        <v>21</v>
      </c>
      <c r="B176" s="20">
        <f t="shared" si="33"/>
        <v>8.8496790459698005</v>
      </c>
      <c r="C176" s="20">
        <f t="shared" si="33"/>
        <v>-8.8496790459698005</v>
      </c>
      <c r="D176" s="20">
        <f t="shared" si="33"/>
        <v>44.4239399805207</v>
      </c>
      <c r="E176" s="20">
        <f t="shared" si="33"/>
        <v>44.4239399805207</v>
      </c>
      <c r="F176" s="20">
        <f t="shared" si="33"/>
        <v>44.4239399805207</v>
      </c>
      <c r="G176" s="20">
        <f t="shared" si="33"/>
        <v>44.4239399805207</v>
      </c>
      <c r="H176" s="20">
        <f t="shared" si="12"/>
        <v>44.4239399805207</v>
      </c>
      <c r="I176" s="19">
        <f t="shared" si="13"/>
        <v>44.4239399805207</v>
      </c>
      <c r="J176" s="20">
        <f t="shared" si="14"/>
        <v>44.4239399805207</v>
      </c>
      <c r="K176" s="20">
        <f t="shared" si="15"/>
        <v>44.4239399805207</v>
      </c>
      <c r="L176" s="20">
        <f t="shared" si="16"/>
        <v>44.4239399805207</v>
      </c>
      <c r="M176" s="20">
        <f t="shared" si="17"/>
        <v>44.4239399805207</v>
      </c>
      <c r="N176" s="20">
        <f t="shared" si="34"/>
        <v>44.4239399805207</v>
      </c>
      <c r="O176" s="20">
        <f t="shared" si="34"/>
        <v>44.4239399805207</v>
      </c>
      <c r="P176" s="20">
        <f t="shared" si="34"/>
        <v>44.4239399805207</v>
      </c>
      <c r="Q176" s="20">
        <f t="shared" si="34"/>
        <v>44.4239399805207</v>
      </c>
      <c r="R176" s="20">
        <f t="shared" si="19"/>
        <v>44.4239399805207</v>
      </c>
      <c r="S176" s="20">
        <f t="shared" si="8"/>
        <v>44.4239399805207</v>
      </c>
      <c r="T176" s="20">
        <f t="shared" si="20"/>
        <v>44.4239399805207</v>
      </c>
      <c r="U176" s="20"/>
      <c r="V176" s="20"/>
      <c r="W176" s="20"/>
      <c r="X176" s="20"/>
      <c r="Y176" s="20"/>
      <c r="Z176" s="20"/>
      <c r="AA176" s="20"/>
      <c r="AB176" s="20"/>
      <c r="AC176" s="20"/>
      <c r="AD176" s="20"/>
      <c r="AE176" s="5">
        <f t="shared" si="21"/>
        <v>-44.4239399805207</v>
      </c>
      <c r="AF176" s="6"/>
      <c r="AG176" s="20">
        <f t="shared" si="35"/>
        <v>-0.24396934788875058</v>
      </c>
      <c r="AH176" s="20">
        <f t="shared" si="35"/>
        <v>0.24396934788874702</v>
      </c>
      <c r="AI176" s="20">
        <f t="shared" si="35"/>
        <v>27.070876607381749</v>
      </c>
      <c r="AJ176" s="20">
        <f t="shared" si="35"/>
        <v>27.070876607381749</v>
      </c>
      <c r="AK176" s="20">
        <f t="shared" si="35"/>
        <v>27.070876607381749</v>
      </c>
      <c r="AL176" s="20">
        <f t="shared" si="35"/>
        <v>27.070876607381749</v>
      </c>
      <c r="AM176" s="20">
        <f t="shared" si="23"/>
        <v>27.070876607381749</v>
      </c>
      <c r="AN176" s="20">
        <f t="shared" si="10"/>
        <v>27.070876607381749</v>
      </c>
      <c r="AO176" s="20">
        <f t="shared" si="24"/>
        <v>27.070876607381749</v>
      </c>
      <c r="AP176" s="20">
        <f t="shared" si="25"/>
        <v>27.070876607381749</v>
      </c>
      <c r="AQ176" s="20">
        <f t="shared" si="26"/>
        <v>27.070876607381749</v>
      </c>
      <c r="AR176" s="20">
        <f t="shared" si="27"/>
        <v>27.070876607381749</v>
      </c>
      <c r="AS176" s="20">
        <f t="shared" si="36"/>
        <v>27.070876607381749</v>
      </c>
      <c r="AT176" s="20">
        <f t="shared" si="36"/>
        <v>27.070876607381749</v>
      </c>
      <c r="AU176" s="20">
        <f t="shared" si="36"/>
        <v>27.070876607381749</v>
      </c>
      <c r="AV176" s="20">
        <f t="shared" si="36"/>
        <v>27.070876607381749</v>
      </c>
      <c r="AW176" s="20">
        <f t="shared" si="32"/>
        <v>27.070876607381749</v>
      </c>
      <c r="AX176" s="20">
        <f t="shared" si="29"/>
        <v>27.070876607381749</v>
      </c>
      <c r="AY176" s="20">
        <f t="shared" si="30"/>
        <v>27.070876607381749</v>
      </c>
      <c r="AZ176" s="20"/>
      <c r="BA176" s="20"/>
      <c r="BB176" s="20"/>
      <c r="BC176" s="20"/>
      <c r="BD176" s="20"/>
      <c r="BE176" s="20"/>
      <c r="BF176" s="20"/>
      <c r="BG176" s="20"/>
      <c r="BH176" s="20"/>
      <c r="BI176" s="20"/>
      <c r="BJ176" s="5">
        <f t="shared" si="31"/>
        <v>-27.070876607381749</v>
      </c>
      <c r="BK176" s="6"/>
    </row>
    <row r="177" spans="1:63">
      <c r="A177">
        <v>22</v>
      </c>
      <c r="B177" s="20">
        <f t="shared" si="33"/>
        <v>9.8326464734279</v>
      </c>
      <c r="C177" s="20">
        <f t="shared" si="33"/>
        <v>-9.8326464734279</v>
      </c>
      <c r="D177" s="20">
        <f t="shared" si="33"/>
        <v>45.881208474687099</v>
      </c>
      <c r="E177" s="20">
        <f t="shared" si="33"/>
        <v>45.881208474687099</v>
      </c>
      <c r="F177" s="20">
        <f t="shared" si="33"/>
        <v>45.881208474687099</v>
      </c>
      <c r="G177" s="20">
        <f t="shared" si="33"/>
        <v>45.881208474687099</v>
      </c>
      <c r="H177" s="20">
        <f t="shared" si="12"/>
        <v>45.881208474687099</v>
      </c>
      <c r="I177" s="19">
        <f t="shared" si="13"/>
        <v>45.881208474687099</v>
      </c>
      <c r="J177" s="20">
        <f t="shared" si="14"/>
        <v>45.881208474687099</v>
      </c>
      <c r="K177" s="20">
        <f t="shared" si="15"/>
        <v>45.881208474687099</v>
      </c>
      <c r="L177" s="20">
        <f t="shared" si="16"/>
        <v>45.881208474687099</v>
      </c>
      <c r="M177" s="20">
        <f t="shared" si="17"/>
        <v>45.881208474687099</v>
      </c>
      <c r="N177" s="20">
        <f t="shared" si="34"/>
        <v>45.881208474687099</v>
      </c>
      <c r="O177" s="20">
        <f t="shared" si="34"/>
        <v>45.881208474687099</v>
      </c>
      <c r="P177" s="20">
        <f t="shared" si="34"/>
        <v>45.881208474687099</v>
      </c>
      <c r="Q177" s="20">
        <f t="shared" si="34"/>
        <v>45.881208474687099</v>
      </c>
      <c r="R177" s="20">
        <f t="shared" si="19"/>
        <v>45.881208474687099</v>
      </c>
      <c r="S177" s="20">
        <f t="shared" si="8"/>
        <v>45.881208474687099</v>
      </c>
      <c r="T177" s="20">
        <f t="shared" si="20"/>
        <v>45.881208474687099</v>
      </c>
      <c r="U177" s="20"/>
      <c r="V177" s="20"/>
      <c r="W177" s="20"/>
      <c r="X177" s="20"/>
      <c r="Y177" s="20"/>
      <c r="Z177" s="20"/>
      <c r="AA177" s="20"/>
      <c r="AB177" s="20"/>
      <c r="AC177" s="20"/>
      <c r="AD177" s="20"/>
      <c r="AE177" s="5">
        <f t="shared" si="21"/>
        <v>-45.881208474687099</v>
      </c>
      <c r="AF177" s="6"/>
      <c r="AG177" s="20">
        <f t="shared" si="35"/>
        <v>-0.19839873037230049</v>
      </c>
      <c r="AH177" s="20">
        <f t="shared" si="35"/>
        <v>0.19839873037229694</v>
      </c>
      <c r="AI177" s="20">
        <f t="shared" si="35"/>
        <v>27.180474932026598</v>
      </c>
      <c r="AJ177" s="20">
        <f t="shared" si="35"/>
        <v>27.180474932026598</v>
      </c>
      <c r="AK177" s="20">
        <f t="shared" si="35"/>
        <v>27.180474932026598</v>
      </c>
      <c r="AL177" s="20">
        <f t="shared" si="35"/>
        <v>27.180474932026598</v>
      </c>
      <c r="AM177" s="20">
        <f t="shared" si="23"/>
        <v>27.180474932026598</v>
      </c>
      <c r="AN177" s="20">
        <f t="shared" si="10"/>
        <v>27.180474932026598</v>
      </c>
      <c r="AO177" s="20">
        <f t="shared" si="24"/>
        <v>27.180474932026598</v>
      </c>
      <c r="AP177" s="20">
        <f t="shared" si="25"/>
        <v>27.180474932026598</v>
      </c>
      <c r="AQ177" s="20">
        <f t="shared" si="26"/>
        <v>27.180474932026598</v>
      </c>
      <c r="AR177" s="20">
        <f t="shared" si="27"/>
        <v>27.180474932026598</v>
      </c>
      <c r="AS177" s="20">
        <f t="shared" si="36"/>
        <v>27.180474932026598</v>
      </c>
      <c r="AT177" s="20">
        <f t="shared" si="36"/>
        <v>27.180474932026598</v>
      </c>
      <c r="AU177" s="20">
        <f t="shared" si="36"/>
        <v>27.180474932026598</v>
      </c>
      <c r="AV177" s="20">
        <f t="shared" si="36"/>
        <v>27.180474932026598</v>
      </c>
      <c r="AW177" s="20">
        <f t="shared" si="32"/>
        <v>27.180474932026598</v>
      </c>
      <c r="AX177" s="20">
        <f t="shared" si="29"/>
        <v>27.180474932026598</v>
      </c>
      <c r="AY177" s="20">
        <f t="shared" si="30"/>
        <v>27.180474932026598</v>
      </c>
      <c r="AZ177" s="20"/>
      <c r="BA177" s="20"/>
      <c r="BB177" s="20"/>
      <c r="BC177" s="20"/>
      <c r="BD177" s="20"/>
      <c r="BE177" s="20"/>
      <c r="BF177" s="20"/>
      <c r="BG177" s="20"/>
      <c r="BH177" s="20"/>
      <c r="BI177" s="20"/>
      <c r="BJ177" s="5">
        <f t="shared" si="31"/>
        <v>-27.180474932026598</v>
      </c>
      <c r="BK177" s="6"/>
    </row>
    <row r="178" spans="1:63">
      <c r="A178">
        <v>23</v>
      </c>
      <c r="B178" s="20">
        <f t="shared" si="33"/>
        <v>11.198893540496599</v>
      </c>
      <c r="C178" s="20">
        <f t="shared" si="33"/>
        <v>-11.198893540496599</v>
      </c>
      <c r="D178" s="20">
        <f t="shared" si="33"/>
        <v>47.429545947231098</v>
      </c>
      <c r="E178" s="20">
        <f t="shared" si="33"/>
        <v>47.429545947231098</v>
      </c>
      <c r="F178" s="20">
        <f t="shared" si="33"/>
        <v>47.429545947231098</v>
      </c>
      <c r="G178" s="20">
        <f t="shared" si="33"/>
        <v>47.429545947231098</v>
      </c>
      <c r="H178" s="20">
        <f t="shared" si="12"/>
        <v>47.429545947231098</v>
      </c>
      <c r="I178" s="19">
        <f t="shared" si="13"/>
        <v>47.429545947231098</v>
      </c>
      <c r="J178" s="20">
        <f t="shared" si="14"/>
        <v>47.429545947231098</v>
      </c>
      <c r="K178" s="20">
        <f t="shared" si="15"/>
        <v>47.429545947231098</v>
      </c>
      <c r="L178" s="20">
        <f t="shared" si="16"/>
        <v>47.429545947231098</v>
      </c>
      <c r="M178" s="20">
        <f t="shared" si="17"/>
        <v>47.429545947231098</v>
      </c>
      <c r="N178" s="20">
        <f t="shared" si="34"/>
        <v>47.429545947231098</v>
      </c>
      <c r="O178" s="20">
        <f t="shared" si="34"/>
        <v>47.429545947231098</v>
      </c>
      <c r="P178" s="20">
        <f t="shared" si="34"/>
        <v>47.429545947231098</v>
      </c>
      <c r="Q178" s="20">
        <f t="shared" si="34"/>
        <v>47.429545947231098</v>
      </c>
      <c r="R178" s="20">
        <f t="shared" si="19"/>
        <v>47.429545947231098</v>
      </c>
      <c r="S178" s="20">
        <f t="shared" si="8"/>
        <v>47.429545947231098</v>
      </c>
      <c r="T178" s="20">
        <f t="shared" si="20"/>
        <v>47.429545947231098</v>
      </c>
      <c r="U178" s="20"/>
      <c r="V178" s="20"/>
      <c r="W178" s="20"/>
      <c r="X178" s="20"/>
      <c r="Y178" s="20"/>
      <c r="Z178" s="20"/>
      <c r="AA178" s="20"/>
      <c r="AB178" s="20"/>
      <c r="AC178" s="20"/>
      <c r="AD178" s="20"/>
      <c r="AE178" s="5">
        <f t="shared" si="21"/>
        <v>-47.429545947231098</v>
      </c>
      <c r="AF178" s="6"/>
      <c r="AG178" s="20">
        <f t="shared" si="35"/>
        <v>0.14417340129555001</v>
      </c>
      <c r="AH178" s="20">
        <f t="shared" si="35"/>
        <v>-0.14417340129555001</v>
      </c>
      <c r="AI178" s="20">
        <f t="shared" si="35"/>
        <v>27.333196179580352</v>
      </c>
      <c r="AJ178" s="20">
        <f t="shared" si="35"/>
        <v>27.333196179580352</v>
      </c>
      <c r="AK178" s="20">
        <f t="shared" si="35"/>
        <v>27.333196179580352</v>
      </c>
      <c r="AL178" s="20">
        <f t="shared" si="35"/>
        <v>27.333196179580352</v>
      </c>
      <c r="AM178" s="20">
        <f t="shared" si="23"/>
        <v>27.333196179580352</v>
      </c>
      <c r="AN178" s="20">
        <f t="shared" si="10"/>
        <v>27.333196179580352</v>
      </c>
      <c r="AO178" s="20">
        <f t="shared" si="24"/>
        <v>27.333196179580352</v>
      </c>
      <c r="AP178" s="20">
        <f t="shared" si="25"/>
        <v>27.333196179580352</v>
      </c>
      <c r="AQ178" s="20">
        <f t="shared" si="26"/>
        <v>27.333196179580352</v>
      </c>
      <c r="AR178" s="20">
        <f t="shared" si="27"/>
        <v>27.333196179580352</v>
      </c>
      <c r="AS178" s="20">
        <f t="shared" si="36"/>
        <v>27.333196179580352</v>
      </c>
      <c r="AT178" s="20">
        <f t="shared" si="36"/>
        <v>27.333196179580352</v>
      </c>
      <c r="AU178" s="20">
        <f t="shared" si="36"/>
        <v>27.333196179580352</v>
      </c>
      <c r="AV178" s="20">
        <f t="shared" si="36"/>
        <v>27.333196179580352</v>
      </c>
      <c r="AW178" s="20">
        <f t="shared" si="32"/>
        <v>27.333196179580352</v>
      </c>
      <c r="AX178" s="20">
        <f t="shared" si="29"/>
        <v>27.333196179580352</v>
      </c>
      <c r="AY178" s="20">
        <f t="shared" si="30"/>
        <v>27.333196179580352</v>
      </c>
      <c r="AZ178" s="20"/>
      <c r="BA178" s="20"/>
      <c r="BB178" s="20"/>
      <c r="BC178" s="20"/>
      <c r="BD178" s="20"/>
      <c r="BE178" s="20"/>
      <c r="BF178" s="20"/>
      <c r="BG178" s="20"/>
      <c r="BH178" s="20"/>
      <c r="BI178" s="20"/>
      <c r="BJ178" s="5">
        <f t="shared" si="31"/>
        <v>-27.333196179580352</v>
      </c>
      <c r="BK178" s="6"/>
    </row>
    <row r="179" spans="1:63">
      <c r="A179">
        <v>24</v>
      </c>
      <c r="B179" s="20">
        <f t="shared" si="33"/>
        <v>12.20986178662735</v>
      </c>
      <c r="C179" s="20">
        <f t="shared" si="33"/>
        <v>-12.20986178662735</v>
      </c>
      <c r="D179" s="20">
        <f t="shared" si="33"/>
        <v>48.94643245590855</v>
      </c>
      <c r="E179" s="20">
        <f t="shared" si="33"/>
        <v>48.94643245590855</v>
      </c>
      <c r="F179" s="20">
        <f t="shared" si="33"/>
        <v>48.94643245590855</v>
      </c>
      <c r="G179" s="20">
        <f t="shared" si="33"/>
        <v>48.94643245590855</v>
      </c>
      <c r="H179" s="20">
        <f t="shared" si="12"/>
        <v>48.94643245590855</v>
      </c>
      <c r="I179" s="19">
        <f t="shared" si="13"/>
        <v>48.94643245590855</v>
      </c>
      <c r="J179" s="20">
        <f t="shared" si="14"/>
        <v>48.94643245590855</v>
      </c>
      <c r="K179" s="20">
        <f t="shared" si="15"/>
        <v>48.94643245590855</v>
      </c>
      <c r="L179" s="20">
        <f t="shared" si="16"/>
        <v>48.94643245590855</v>
      </c>
      <c r="M179" s="20">
        <f t="shared" si="17"/>
        <v>48.94643245590855</v>
      </c>
      <c r="N179" s="20">
        <f t="shared" si="34"/>
        <v>48.94643245590855</v>
      </c>
      <c r="O179" s="20">
        <f t="shared" si="34"/>
        <v>48.94643245590855</v>
      </c>
      <c r="P179" s="20">
        <f t="shared" si="34"/>
        <v>48.94643245590855</v>
      </c>
      <c r="Q179" s="20">
        <f t="shared" si="34"/>
        <v>48.94643245590855</v>
      </c>
      <c r="R179" s="20">
        <f t="shared" si="19"/>
        <v>48.94643245590855</v>
      </c>
      <c r="S179" s="20">
        <f t="shared" si="8"/>
        <v>48.94643245590855</v>
      </c>
      <c r="T179" s="20">
        <f t="shared" si="20"/>
        <v>48.94643245590855</v>
      </c>
      <c r="U179" s="20"/>
      <c r="V179" s="20"/>
      <c r="W179" s="20"/>
      <c r="X179" s="20"/>
      <c r="Y179" s="20"/>
      <c r="Z179" s="20"/>
      <c r="AA179" s="20"/>
      <c r="AB179" s="20"/>
      <c r="AC179" s="20"/>
      <c r="AD179" s="20"/>
      <c r="AE179" s="5">
        <f t="shared" si="21"/>
        <v>-48.94643245590855</v>
      </c>
      <c r="AF179" s="6"/>
      <c r="AG179" s="20">
        <f t="shared" si="35"/>
        <v>-8.7612869508447488E-2</v>
      </c>
      <c r="AH179" s="20">
        <f t="shared" si="35"/>
        <v>8.7612869508451041E-2</v>
      </c>
      <c r="AI179" s="20">
        <f t="shared" si="35"/>
        <v>27.556672437534552</v>
      </c>
      <c r="AJ179" s="20">
        <f t="shared" si="35"/>
        <v>27.556672437534552</v>
      </c>
      <c r="AK179" s="20">
        <f t="shared" si="35"/>
        <v>27.556672437534552</v>
      </c>
      <c r="AL179" s="20">
        <f t="shared" si="35"/>
        <v>27.556672437534552</v>
      </c>
      <c r="AM179" s="20">
        <f t="shared" si="23"/>
        <v>27.556672437534552</v>
      </c>
      <c r="AN179" s="20">
        <f t="shared" si="10"/>
        <v>27.556672437534552</v>
      </c>
      <c r="AO179" s="20">
        <f t="shared" si="24"/>
        <v>27.556672437534552</v>
      </c>
      <c r="AP179" s="20">
        <f t="shared" si="25"/>
        <v>27.556672437534552</v>
      </c>
      <c r="AQ179" s="20">
        <f t="shared" si="26"/>
        <v>27.556672437534552</v>
      </c>
      <c r="AR179" s="20">
        <f t="shared" si="27"/>
        <v>27.556672437534552</v>
      </c>
      <c r="AS179" s="20">
        <f t="shared" si="36"/>
        <v>27.556672437534552</v>
      </c>
      <c r="AT179" s="20">
        <f t="shared" si="36"/>
        <v>27.556672437534552</v>
      </c>
      <c r="AU179" s="20">
        <f t="shared" si="36"/>
        <v>27.556672437534552</v>
      </c>
      <c r="AV179" s="20">
        <f t="shared" si="36"/>
        <v>27.556672437534552</v>
      </c>
      <c r="AW179" s="20">
        <f t="shared" si="32"/>
        <v>27.556672437534552</v>
      </c>
      <c r="AX179" s="20">
        <f t="shared" si="29"/>
        <v>27.556672437534552</v>
      </c>
      <c r="AY179" s="20">
        <f t="shared" si="30"/>
        <v>27.556672437534552</v>
      </c>
      <c r="AZ179" s="20"/>
      <c r="BA179" s="20"/>
      <c r="BB179" s="20"/>
      <c r="BC179" s="20"/>
      <c r="BD179" s="20"/>
      <c r="BE179" s="20"/>
      <c r="BF179" s="20"/>
      <c r="BG179" s="20"/>
      <c r="BH179" s="20"/>
      <c r="BI179" s="20"/>
      <c r="BJ179" s="5">
        <f t="shared" si="31"/>
        <v>-27.556672437534552</v>
      </c>
      <c r="BK179" s="6"/>
    </row>
    <row r="180" spans="1:63">
      <c r="A180">
        <v>25</v>
      </c>
      <c r="B180" s="20">
        <f t="shared" si="33"/>
        <v>12.2363892830532</v>
      </c>
      <c r="C180" s="20">
        <f t="shared" si="33"/>
        <v>-12.2363892830532</v>
      </c>
      <c r="D180" s="20">
        <f t="shared" si="33"/>
        <v>49.9609071524401</v>
      </c>
      <c r="E180" s="20">
        <f t="shared" si="33"/>
        <v>49.9609071524401</v>
      </c>
      <c r="F180" s="20">
        <f t="shared" si="33"/>
        <v>49.9609071524401</v>
      </c>
      <c r="G180" s="20">
        <f t="shared" si="33"/>
        <v>49.9609071524401</v>
      </c>
      <c r="H180" s="20">
        <f t="shared" si="12"/>
        <v>49.9609071524401</v>
      </c>
      <c r="I180" s="19">
        <f t="shared" si="13"/>
        <v>49.9609071524401</v>
      </c>
      <c r="J180" s="20">
        <f t="shared" si="14"/>
        <v>49.9609071524401</v>
      </c>
      <c r="K180" s="20">
        <f t="shared" si="15"/>
        <v>49.9609071524401</v>
      </c>
      <c r="L180" s="20">
        <f t="shared" si="16"/>
        <v>49.9609071524401</v>
      </c>
      <c r="M180" s="20">
        <f t="shared" si="17"/>
        <v>49.9609071524401</v>
      </c>
      <c r="N180" s="20">
        <f t="shared" si="34"/>
        <v>49.9609071524401</v>
      </c>
      <c r="O180" s="20">
        <f t="shared" si="34"/>
        <v>49.9609071524401</v>
      </c>
      <c r="P180" s="20">
        <f t="shared" si="34"/>
        <v>49.9609071524401</v>
      </c>
      <c r="Q180" s="20">
        <f t="shared" si="34"/>
        <v>49.9609071524401</v>
      </c>
      <c r="R180" s="20">
        <f t="shared" si="19"/>
        <v>49.9609071524401</v>
      </c>
      <c r="S180" s="20">
        <f t="shared" si="8"/>
        <v>49.9609071524401</v>
      </c>
      <c r="T180" s="20">
        <f t="shared" si="20"/>
        <v>49.9609071524401</v>
      </c>
      <c r="U180" s="20"/>
      <c r="V180" s="20"/>
      <c r="W180" s="20"/>
      <c r="X180" s="20"/>
      <c r="Y180" s="20"/>
      <c r="Z180" s="20"/>
      <c r="AA180" s="20"/>
      <c r="AB180" s="20"/>
      <c r="AC180" s="20"/>
      <c r="AD180" s="20"/>
      <c r="AE180" s="5">
        <f t="shared" si="21"/>
        <v>-49.9609071524401</v>
      </c>
      <c r="AF180" s="6"/>
      <c r="AG180" s="20">
        <f t="shared" si="35"/>
        <v>2.6050717859650518E-2</v>
      </c>
      <c r="AH180" s="20">
        <f t="shared" si="35"/>
        <v>-2.6050717859650518E-2</v>
      </c>
      <c r="AI180" s="20">
        <f t="shared" si="35"/>
        <v>27.455693637712649</v>
      </c>
      <c r="AJ180" s="20">
        <f t="shared" si="35"/>
        <v>27.455693637712649</v>
      </c>
      <c r="AK180" s="20">
        <f t="shared" si="35"/>
        <v>27.455693637712649</v>
      </c>
      <c r="AL180" s="20">
        <f t="shared" si="35"/>
        <v>27.455693637712649</v>
      </c>
      <c r="AM180" s="20">
        <f t="shared" si="23"/>
        <v>27.455693637712649</v>
      </c>
      <c r="AN180" s="20">
        <f t="shared" si="10"/>
        <v>27.455693637712649</v>
      </c>
      <c r="AO180" s="20">
        <f t="shared" si="24"/>
        <v>27.455693637712649</v>
      </c>
      <c r="AP180" s="20">
        <f t="shared" si="25"/>
        <v>27.455693637712649</v>
      </c>
      <c r="AQ180" s="20">
        <f t="shared" si="26"/>
        <v>27.455693637712649</v>
      </c>
      <c r="AR180" s="20">
        <f t="shared" si="27"/>
        <v>27.455693637712649</v>
      </c>
      <c r="AS180" s="20">
        <f t="shared" si="36"/>
        <v>27.455693637712649</v>
      </c>
      <c r="AT180" s="20">
        <f t="shared" si="36"/>
        <v>27.455693637712649</v>
      </c>
      <c r="AU180" s="20">
        <f t="shared" si="36"/>
        <v>27.455693637712649</v>
      </c>
      <c r="AV180" s="20">
        <f t="shared" si="36"/>
        <v>27.455693637712649</v>
      </c>
      <c r="AW180" s="20">
        <f t="shared" si="32"/>
        <v>27.455693637712649</v>
      </c>
      <c r="AX180" s="20">
        <f t="shared" si="29"/>
        <v>27.455693637712649</v>
      </c>
      <c r="AY180" s="20">
        <f t="shared" si="30"/>
        <v>27.455693637712649</v>
      </c>
      <c r="AZ180" s="20"/>
      <c r="BA180" s="20"/>
      <c r="BB180" s="20"/>
      <c r="BC180" s="20"/>
      <c r="BD180" s="20"/>
      <c r="BE180" s="20"/>
      <c r="BF180" s="20"/>
      <c r="BG180" s="20"/>
      <c r="BH180" s="20"/>
      <c r="BI180" s="20"/>
      <c r="BJ180" s="5">
        <f t="shared" si="31"/>
        <v>-27.455693637712649</v>
      </c>
      <c r="BK180" s="6"/>
    </row>
    <row r="181" spans="1:63">
      <c r="A181">
        <v>26</v>
      </c>
      <c r="B181" s="20">
        <f t="shared" si="33"/>
        <v>11.374704225378402</v>
      </c>
      <c r="C181" s="20">
        <f t="shared" si="33"/>
        <v>-11.374704225378402</v>
      </c>
      <c r="D181" s="20">
        <f t="shared" si="33"/>
        <v>50.5126104426189</v>
      </c>
      <c r="E181" s="20">
        <f t="shared" si="33"/>
        <v>50.5126104426189</v>
      </c>
      <c r="F181" s="20">
        <f t="shared" si="33"/>
        <v>50.5126104426189</v>
      </c>
      <c r="G181" s="20">
        <f t="shared" si="33"/>
        <v>50.5126104426189</v>
      </c>
      <c r="H181" s="20">
        <f t="shared" si="12"/>
        <v>50.5126104426189</v>
      </c>
      <c r="I181" s="19">
        <f t="shared" si="13"/>
        <v>50.5126104426189</v>
      </c>
      <c r="J181" s="20">
        <f t="shared" si="14"/>
        <v>50.5126104426189</v>
      </c>
      <c r="K181" s="20">
        <f t="shared" si="15"/>
        <v>50.5126104426189</v>
      </c>
      <c r="L181" s="20">
        <f t="shared" si="16"/>
        <v>50.5126104426189</v>
      </c>
      <c r="M181" s="20">
        <f t="shared" si="17"/>
        <v>50.5126104426189</v>
      </c>
      <c r="N181" s="20">
        <f t="shared" si="34"/>
        <v>50.5126104426189</v>
      </c>
      <c r="O181" s="20">
        <f t="shared" si="34"/>
        <v>50.5126104426189</v>
      </c>
      <c r="P181" s="20">
        <f t="shared" si="34"/>
        <v>50.5126104426189</v>
      </c>
      <c r="Q181" s="20">
        <f t="shared" si="34"/>
        <v>50.5126104426189</v>
      </c>
      <c r="R181" s="20">
        <f t="shared" si="19"/>
        <v>50.5126104426189</v>
      </c>
      <c r="S181" s="20">
        <f t="shared" si="8"/>
        <v>50.5126104426189</v>
      </c>
      <c r="T181" s="20">
        <f t="shared" si="20"/>
        <v>50.5126104426189</v>
      </c>
      <c r="U181" s="20"/>
      <c r="V181" s="20"/>
      <c r="W181" s="20"/>
      <c r="X181" s="20"/>
      <c r="Y181" s="20"/>
      <c r="Z181" s="20"/>
      <c r="AA181" s="20"/>
      <c r="AB181" s="20"/>
      <c r="AC181" s="20"/>
      <c r="AD181" s="20"/>
      <c r="AE181" s="5">
        <f t="shared" si="21"/>
        <v>-50.5126104426189</v>
      </c>
      <c r="AF181" s="6"/>
      <c r="AG181" s="20">
        <f t="shared" si="35"/>
        <v>0.13070798104399728</v>
      </c>
      <c r="AH181" s="20">
        <f t="shared" si="35"/>
        <v>-0.13070798104400083</v>
      </c>
      <c r="AI181" s="20">
        <f t="shared" si="35"/>
        <v>27.621757403474398</v>
      </c>
      <c r="AJ181" s="20">
        <f t="shared" si="35"/>
        <v>27.621757403474398</v>
      </c>
      <c r="AK181" s="20">
        <f t="shared" si="35"/>
        <v>27.621757403474398</v>
      </c>
      <c r="AL181" s="20">
        <f t="shared" si="35"/>
        <v>27.621757403474398</v>
      </c>
      <c r="AM181" s="20">
        <f t="shared" si="23"/>
        <v>27.621757403474398</v>
      </c>
      <c r="AN181" s="20">
        <f t="shared" si="10"/>
        <v>27.621757403474398</v>
      </c>
      <c r="AO181" s="20">
        <f t="shared" si="24"/>
        <v>27.621757403474398</v>
      </c>
      <c r="AP181" s="20">
        <f t="shared" si="25"/>
        <v>27.621757403474398</v>
      </c>
      <c r="AQ181" s="20">
        <f t="shared" si="26"/>
        <v>27.621757403474398</v>
      </c>
      <c r="AR181" s="20">
        <f t="shared" si="27"/>
        <v>27.621757403474398</v>
      </c>
      <c r="AS181" s="20">
        <f t="shared" si="36"/>
        <v>27.621757403474398</v>
      </c>
      <c r="AT181" s="20">
        <f t="shared" si="36"/>
        <v>27.621757403474398</v>
      </c>
      <c r="AU181" s="20">
        <f t="shared" si="36"/>
        <v>27.621757403474398</v>
      </c>
      <c r="AV181" s="20">
        <f t="shared" si="36"/>
        <v>27.621757403474398</v>
      </c>
      <c r="AW181" s="20">
        <f t="shared" si="32"/>
        <v>27.621757403474398</v>
      </c>
      <c r="AX181" s="20">
        <f t="shared" si="29"/>
        <v>27.621757403474398</v>
      </c>
      <c r="AY181" s="20">
        <f t="shared" si="30"/>
        <v>27.621757403474398</v>
      </c>
      <c r="AZ181" s="20"/>
      <c r="BA181" s="20"/>
      <c r="BB181" s="20"/>
      <c r="BC181" s="20"/>
      <c r="BD181" s="20"/>
      <c r="BE181" s="20"/>
      <c r="BF181" s="20"/>
      <c r="BG181" s="20"/>
      <c r="BH181" s="20"/>
      <c r="BI181" s="20"/>
      <c r="BJ181" s="5">
        <f t="shared" si="31"/>
        <v>-27.621757403474398</v>
      </c>
      <c r="BK181" s="6"/>
    </row>
    <row r="182" spans="1:63">
      <c r="A182">
        <v>27</v>
      </c>
      <c r="B182" s="20">
        <f t="shared" si="33"/>
        <v>10.552263996801805</v>
      </c>
      <c r="C182" s="20">
        <f t="shared" si="33"/>
        <v>-10.552263996801798</v>
      </c>
      <c r="D182" s="20">
        <f t="shared" si="33"/>
        <v>51.401255757737303</v>
      </c>
      <c r="E182" s="20">
        <f t="shared" si="33"/>
        <v>51.401255757737303</v>
      </c>
      <c r="F182" s="20">
        <f t="shared" si="33"/>
        <v>51.401255757737303</v>
      </c>
      <c r="G182" s="20">
        <f t="shared" si="33"/>
        <v>51.401255757737303</v>
      </c>
      <c r="H182" s="20">
        <f t="shared" si="12"/>
        <v>51.401255757737303</v>
      </c>
      <c r="I182" s="19">
        <f t="shared" si="13"/>
        <v>51.401255757737303</v>
      </c>
      <c r="J182" s="20">
        <f t="shared" si="14"/>
        <v>51.401255757737303</v>
      </c>
      <c r="K182" s="20">
        <f t="shared" si="15"/>
        <v>51.401255757737303</v>
      </c>
      <c r="L182" s="20">
        <f t="shared" si="16"/>
        <v>51.401255757737303</v>
      </c>
      <c r="M182" s="20">
        <f t="shared" si="17"/>
        <v>51.401255757737303</v>
      </c>
      <c r="N182" s="20">
        <f t="shared" si="34"/>
        <v>51.401255757737303</v>
      </c>
      <c r="O182" s="20">
        <f t="shared" si="34"/>
        <v>51.401255757737303</v>
      </c>
      <c r="P182" s="20">
        <f t="shared" si="34"/>
        <v>51.401255757737303</v>
      </c>
      <c r="Q182" s="20">
        <f t="shared" si="34"/>
        <v>51.401255757737303</v>
      </c>
      <c r="R182" s="20">
        <f t="shared" si="19"/>
        <v>51.401255757737303</v>
      </c>
      <c r="S182" s="20">
        <f t="shared" si="8"/>
        <v>51.401255757737303</v>
      </c>
      <c r="T182" s="20">
        <f t="shared" si="20"/>
        <v>51.401255757737303</v>
      </c>
      <c r="U182" s="20"/>
      <c r="V182" s="20"/>
      <c r="W182" s="20"/>
      <c r="X182" s="20"/>
      <c r="Y182" s="20"/>
      <c r="Z182" s="20"/>
      <c r="AA182" s="20"/>
      <c r="AB182" s="20"/>
      <c r="AC182" s="20"/>
      <c r="AD182" s="20"/>
      <c r="AE182" s="5">
        <f t="shared" si="21"/>
        <v>-51.401255757737303</v>
      </c>
      <c r="AF182" s="6"/>
      <c r="AG182" s="20">
        <f t="shared" si="35"/>
        <v>-0.71715137940609708</v>
      </c>
      <c r="AH182" s="20">
        <f t="shared" si="35"/>
        <v>0.71715137940610063</v>
      </c>
      <c r="AI182" s="20">
        <f t="shared" si="35"/>
        <v>27.979220594743701</v>
      </c>
      <c r="AJ182" s="20">
        <f t="shared" si="35"/>
        <v>27.979220594743701</v>
      </c>
      <c r="AK182" s="20">
        <f t="shared" si="35"/>
        <v>27.979220594743701</v>
      </c>
      <c r="AL182" s="20">
        <f t="shared" si="35"/>
        <v>27.979220594743701</v>
      </c>
      <c r="AM182" s="20">
        <f t="shared" si="23"/>
        <v>27.979220594743701</v>
      </c>
      <c r="AN182" s="20">
        <f t="shared" si="10"/>
        <v>27.979220594743701</v>
      </c>
      <c r="AO182" s="20">
        <f t="shared" si="24"/>
        <v>27.979220594743701</v>
      </c>
      <c r="AP182" s="20">
        <f t="shared" si="25"/>
        <v>27.979220594743701</v>
      </c>
      <c r="AQ182" s="20">
        <f t="shared" si="26"/>
        <v>27.979220594743701</v>
      </c>
      <c r="AR182" s="20">
        <f t="shared" si="27"/>
        <v>27.979220594743701</v>
      </c>
      <c r="AS182" s="20">
        <f t="shared" si="36"/>
        <v>27.979220594743701</v>
      </c>
      <c r="AT182" s="20">
        <f t="shared" si="36"/>
        <v>27.979220594743701</v>
      </c>
      <c r="AU182" s="20">
        <f t="shared" si="36"/>
        <v>27.979220594743701</v>
      </c>
      <c r="AV182" s="20">
        <f t="shared" si="36"/>
        <v>27.979220594743701</v>
      </c>
      <c r="AW182" s="20">
        <f t="shared" si="32"/>
        <v>27.979220594743701</v>
      </c>
      <c r="AX182" s="20">
        <f t="shared" si="29"/>
        <v>27.979220594743701</v>
      </c>
      <c r="AY182" s="20">
        <f t="shared" si="30"/>
        <v>27.979220594743701</v>
      </c>
      <c r="AZ182" s="20"/>
      <c r="BA182" s="20"/>
      <c r="BB182" s="20"/>
      <c r="BC182" s="20"/>
      <c r="BD182" s="20"/>
      <c r="BE182" s="20"/>
      <c r="BF182" s="20"/>
      <c r="BG182" s="20"/>
      <c r="BH182" s="20"/>
      <c r="BI182" s="20"/>
      <c r="BJ182" s="5">
        <f t="shared" si="31"/>
        <v>-27.979220594743701</v>
      </c>
      <c r="BK182" s="6"/>
    </row>
    <row r="183" spans="1:63">
      <c r="A183">
        <v>28</v>
      </c>
      <c r="B183" s="20">
        <f t="shared" si="33"/>
        <v>10.127947748920199</v>
      </c>
      <c r="C183" s="20">
        <f t="shared" si="33"/>
        <v>-10.127947748920199</v>
      </c>
      <c r="D183" s="20">
        <f t="shared" si="33"/>
        <v>52.801202760087797</v>
      </c>
      <c r="E183" s="20">
        <f t="shared" si="33"/>
        <v>52.801202760087797</v>
      </c>
      <c r="F183" s="20">
        <f t="shared" si="33"/>
        <v>52.801202760087797</v>
      </c>
      <c r="G183" s="20">
        <f t="shared" si="33"/>
        <v>52.801202760087797</v>
      </c>
      <c r="H183" s="20">
        <f t="shared" si="12"/>
        <v>52.801202760087797</v>
      </c>
      <c r="I183" s="19">
        <f t="shared" si="13"/>
        <v>52.801202760087797</v>
      </c>
      <c r="J183" s="20">
        <f t="shared" si="14"/>
        <v>52.801202760087797</v>
      </c>
      <c r="K183" s="20">
        <f t="shared" si="15"/>
        <v>52.801202760087797</v>
      </c>
      <c r="L183" s="20">
        <f t="shared" si="16"/>
        <v>52.801202760087797</v>
      </c>
      <c r="M183" s="20">
        <f t="shared" si="17"/>
        <v>52.801202760087797</v>
      </c>
      <c r="N183" s="20">
        <f t="shared" si="34"/>
        <v>52.801202760087797</v>
      </c>
      <c r="O183" s="20">
        <f t="shared" si="34"/>
        <v>52.801202760087797</v>
      </c>
      <c r="P183" s="20">
        <f t="shared" si="34"/>
        <v>52.801202760087797</v>
      </c>
      <c r="Q183" s="20">
        <f t="shared" si="34"/>
        <v>52.801202760087797</v>
      </c>
      <c r="R183" s="20">
        <f t="shared" si="19"/>
        <v>52.801202760087797</v>
      </c>
      <c r="S183" s="20">
        <f t="shared" si="8"/>
        <v>52.801202760087797</v>
      </c>
      <c r="T183" s="20">
        <f t="shared" si="20"/>
        <v>52.801202760087797</v>
      </c>
      <c r="U183" s="20"/>
      <c r="V183" s="20"/>
      <c r="W183" s="20"/>
      <c r="X183" s="20"/>
      <c r="Y183" s="20"/>
      <c r="Z183" s="20"/>
      <c r="AA183" s="20"/>
      <c r="AB183" s="20"/>
      <c r="AC183" s="20"/>
      <c r="AD183" s="20"/>
      <c r="AE183" s="5">
        <f t="shared" si="21"/>
        <v>-52.801202760087797</v>
      </c>
      <c r="AF183" s="6"/>
      <c r="AG183" s="20">
        <f t="shared" si="35"/>
        <v>-0.2721990919012498</v>
      </c>
      <c r="AH183" s="20">
        <f t="shared" si="35"/>
        <v>0.27219909190125335</v>
      </c>
      <c r="AI183" s="20">
        <f t="shared" si="35"/>
        <v>27.455075920026552</v>
      </c>
      <c r="AJ183" s="20">
        <f t="shared" si="35"/>
        <v>27.455075920026552</v>
      </c>
      <c r="AK183" s="20">
        <f t="shared" si="35"/>
        <v>27.455075920026552</v>
      </c>
      <c r="AL183" s="20">
        <f t="shared" si="35"/>
        <v>27.455075920026552</v>
      </c>
      <c r="AM183" s="20">
        <f t="shared" si="23"/>
        <v>27.455075920026552</v>
      </c>
      <c r="AN183" s="20">
        <f t="shared" si="10"/>
        <v>27.455075920026552</v>
      </c>
      <c r="AO183" s="20">
        <f t="shared" si="24"/>
        <v>27.455075920026552</v>
      </c>
      <c r="AP183" s="20">
        <f t="shared" si="25"/>
        <v>27.455075920026552</v>
      </c>
      <c r="AQ183" s="20">
        <f t="shared" si="26"/>
        <v>27.455075920026552</v>
      </c>
      <c r="AR183" s="20">
        <f t="shared" si="27"/>
        <v>27.455075920026552</v>
      </c>
      <c r="AS183" s="20">
        <f t="shared" si="36"/>
        <v>27.455075920026552</v>
      </c>
      <c r="AT183" s="20">
        <f t="shared" si="36"/>
        <v>27.455075920026552</v>
      </c>
      <c r="AU183" s="20">
        <f t="shared" si="36"/>
        <v>27.455075920026552</v>
      </c>
      <c r="AV183" s="20">
        <f t="shared" si="36"/>
        <v>27.455075920026552</v>
      </c>
      <c r="AW183" s="20">
        <f t="shared" si="32"/>
        <v>27.455075920026552</v>
      </c>
      <c r="AX183" s="20">
        <f t="shared" si="29"/>
        <v>27.455075920026552</v>
      </c>
      <c r="AY183" s="20">
        <f t="shared" si="30"/>
        <v>27.455075920026552</v>
      </c>
      <c r="AZ183" s="20"/>
      <c r="BA183" s="20"/>
      <c r="BB183" s="20"/>
      <c r="BC183" s="20"/>
      <c r="BD183" s="20"/>
      <c r="BE183" s="20"/>
      <c r="BF183" s="20"/>
      <c r="BG183" s="20"/>
      <c r="BH183" s="20"/>
      <c r="BI183" s="20"/>
      <c r="BJ183" s="5">
        <f t="shared" si="31"/>
        <v>-27.455075920026552</v>
      </c>
      <c r="BK183" s="6"/>
    </row>
    <row r="184" spans="1:63">
      <c r="A184">
        <v>29</v>
      </c>
      <c r="B184" s="20">
        <f t="shared" si="33"/>
        <v>10.035143816081749</v>
      </c>
      <c r="C184" s="20">
        <f t="shared" si="33"/>
        <v>-10.035143816081749</v>
      </c>
      <c r="D184" s="20">
        <f t="shared" si="33"/>
        <v>54.474104055100049</v>
      </c>
      <c r="E184" s="20">
        <f t="shared" si="33"/>
        <v>54.474104055100049</v>
      </c>
      <c r="F184" s="20">
        <f t="shared" si="33"/>
        <v>54.474104055100049</v>
      </c>
      <c r="G184" s="20">
        <f t="shared" si="33"/>
        <v>54.474104055100049</v>
      </c>
      <c r="H184" s="20">
        <f t="shared" si="12"/>
        <v>54.474104055100049</v>
      </c>
      <c r="I184" s="19">
        <f t="shared" si="13"/>
        <v>54.474104055100049</v>
      </c>
      <c r="J184" s="20">
        <f t="shared" si="14"/>
        <v>54.474104055100049</v>
      </c>
      <c r="K184" s="20">
        <f t="shared" si="15"/>
        <v>54.474104055100049</v>
      </c>
      <c r="L184" s="20">
        <f t="shared" si="16"/>
        <v>54.474104055100049</v>
      </c>
      <c r="M184" s="20">
        <f t="shared" si="17"/>
        <v>54.474104055100049</v>
      </c>
      <c r="N184" s="20">
        <f t="shared" si="34"/>
        <v>54.474104055100049</v>
      </c>
      <c r="O184" s="20">
        <f t="shared" si="34"/>
        <v>54.474104055100049</v>
      </c>
      <c r="P184" s="20">
        <f t="shared" si="34"/>
        <v>54.474104055100049</v>
      </c>
      <c r="Q184" s="20">
        <f t="shared" si="34"/>
        <v>54.474104055100049</v>
      </c>
      <c r="R184" s="20">
        <f t="shared" si="19"/>
        <v>54.474104055100049</v>
      </c>
      <c r="S184" s="20">
        <f t="shared" si="8"/>
        <v>54.474104055100049</v>
      </c>
      <c r="T184" s="20">
        <f t="shared" si="20"/>
        <v>54.474104055100049</v>
      </c>
      <c r="U184" s="20"/>
      <c r="V184" s="20"/>
      <c r="W184" s="20"/>
      <c r="X184" s="20"/>
      <c r="Y184" s="20"/>
      <c r="Z184" s="20"/>
      <c r="AA184" s="20"/>
      <c r="AB184" s="20"/>
      <c r="AC184" s="20"/>
      <c r="AD184" s="20"/>
      <c r="AE184" s="5">
        <f t="shared" si="21"/>
        <v>-54.474104055100049</v>
      </c>
      <c r="AF184" s="6"/>
      <c r="AG184" s="20">
        <f t="shared" si="35"/>
        <v>-0.21876036078930028</v>
      </c>
      <c r="AH184" s="20">
        <f t="shared" si="35"/>
        <v>0.21876036078930028</v>
      </c>
      <c r="AI184" s="20">
        <f t="shared" si="35"/>
        <v>27.853926087646201</v>
      </c>
      <c r="AJ184" s="20">
        <f t="shared" si="35"/>
        <v>27.853926087646201</v>
      </c>
      <c r="AK184" s="20">
        <f t="shared" si="35"/>
        <v>27.853926087646201</v>
      </c>
      <c r="AL184" s="20">
        <f t="shared" si="35"/>
        <v>27.853926087646201</v>
      </c>
      <c r="AM184" s="20">
        <f t="shared" si="23"/>
        <v>27.853926087646201</v>
      </c>
      <c r="AN184" s="20">
        <f t="shared" si="10"/>
        <v>27.853926087646201</v>
      </c>
      <c r="AO184" s="20">
        <f t="shared" si="24"/>
        <v>27.853926087646201</v>
      </c>
      <c r="AP184" s="20">
        <f t="shared" si="25"/>
        <v>27.853926087646201</v>
      </c>
      <c r="AQ184" s="20">
        <f t="shared" si="26"/>
        <v>27.853926087646201</v>
      </c>
      <c r="AR184" s="20">
        <f t="shared" si="27"/>
        <v>27.853926087646201</v>
      </c>
      <c r="AS184" s="20">
        <f t="shared" si="36"/>
        <v>27.853926087646201</v>
      </c>
      <c r="AT184" s="20">
        <f t="shared" si="36"/>
        <v>27.853926087646201</v>
      </c>
      <c r="AU184" s="20">
        <f t="shared" si="36"/>
        <v>27.853926087646201</v>
      </c>
      <c r="AV184" s="20">
        <f t="shared" si="36"/>
        <v>27.853926087646201</v>
      </c>
      <c r="AW184" s="20">
        <f t="shared" si="32"/>
        <v>27.853926087646201</v>
      </c>
      <c r="AX184" s="20">
        <f t="shared" si="29"/>
        <v>27.853926087646201</v>
      </c>
      <c r="AY184" s="20">
        <f t="shared" si="30"/>
        <v>27.853926087646201</v>
      </c>
      <c r="AZ184" s="20"/>
      <c r="BA184" s="20"/>
      <c r="BB184" s="20"/>
      <c r="BC184" s="20"/>
      <c r="BD184" s="20"/>
      <c r="BE184" s="20"/>
      <c r="BF184" s="20"/>
      <c r="BG184" s="20"/>
      <c r="BH184" s="20"/>
      <c r="BI184" s="20"/>
      <c r="BJ184" s="5">
        <f t="shared" si="31"/>
        <v>-27.853926087646201</v>
      </c>
      <c r="BK184" s="6"/>
    </row>
    <row r="185" spans="1:63">
      <c r="A185">
        <v>30</v>
      </c>
      <c r="B185" s="20">
        <f t="shared" si="33"/>
        <v>10.206617628572999</v>
      </c>
      <c r="C185" s="20">
        <f t="shared" si="33"/>
        <v>-10.206617628572999</v>
      </c>
      <c r="D185" s="20">
        <f t="shared" si="33"/>
        <v>56.103220961904199</v>
      </c>
      <c r="E185" s="20">
        <f t="shared" si="33"/>
        <v>56.103220961904199</v>
      </c>
      <c r="F185" s="20">
        <f t="shared" si="33"/>
        <v>56.103220961904199</v>
      </c>
      <c r="G185" s="20">
        <f t="shared" si="33"/>
        <v>56.103220961904199</v>
      </c>
      <c r="H185" s="20">
        <f t="shared" si="12"/>
        <v>56.103220961904199</v>
      </c>
      <c r="I185" s="19">
        <f t="shared" si="13"/>
        <v>56.103220961904199</v>
      </c>
      <c r="J185" s="20">
        <f t="shared" si="14"/>
        <v>56.103220961904199</v>
      </c>
      <c r="K185" s="20">
        <f t="shared" si="15"/>
        <v>56.103220961904199</v>
      </c>
      <c r="L185" s="20">
        <f t="shared" si="16"/>
        <v>56.103220961904199</v>
      </c>
      <c r="M185" s="20">
        <f t="shared" si="17"/>
        <v>56.103220961904199</v>
      </c>
      <c r="N185" s="20">
        <f t="shared" si="34"/>
        <v>56.103220961904199</v>
      </c>
      <c r="O185" s="20">
        <f t="shared" si="34"/>
        <v>56.103220961904199</v>
      </c>
      <c r="P185" s="20">
        <f t="shared" si="34"/>
        <v>56.103220961904199</v>
      </c>
      <c r="Q185" s="20">
        <f t="shared" si="34"/>
        <v>56.103220961904199</v>
      </c>
      <c r="R185" s="20">
        <f t="shared" si="19"/>
        <v>56.103220961904199</v>
      </c>
      <c r="S185" s="20">
        <f t="shared" si="8"/>
        <v>56.103220961904199</v>
      </c>
      <c r="T185" s="20">
        <f t="shared" si="20"/>
        <v>56.103220961904199</v>
      </c>
      <c r="U185" s="20"/>
      <c r="V185" s="20"/>
      <c r="W185" s="20"/>
      <c r="X185" s="20"/>
      <c r="Y185" s="20"/>
      <c r="Z185" s="20"/>
      <c r="AA185" s="20"/>
      <c r="AB185" s="20"/>
      <c r="AC185" s="20"/>
      <c r="AD185" s="20"/>
      <c r="AE185" s="5">
        <f t="shared" si="21"/>
        <v>-56.103220961904199</v>
      </c>
      <c r="AF185" s="6"/>
      <c r="AG185" s="20">
        <f t="shared" si="35"/>
        <v>-0.33578652290669808</v>
      </c>
      <c r="AH185" s="20">
        <f t="shared" si="35"/>
        <v>0.33578652290670163</v>
      </c>
      <c r="AI185" s="20">
        <f t="shared" si="35"/>
        <v>27.699887793451602</v>
      </c>
      <c r="AJ185" s="20">
        <f t="shared" si="35"/>
        <v>27.699887793451602</v>
      </c>
      <c r="AK185" s="20">
        <f t="shared" si="35"/>
        <v>27.699887793451602</v>
      </c>
      <c r="AL185" s="20">
        <f t="shared" si="35"/>
        <v>27.699887793451602</v>
      </c>
      <c r="AM185" s="20">
        <f t="shared" si="23"/>
        <v>27.699887793451602</v>
      </c>
      <c r="AN185" s="20">
        <f t="shared" si="10"/>
        <v>27.699887793451602</v>
      </c>
      <c r="AO185" s="20">
        <f t="shared" si="24"/>
        <v>27.699887793451602</v>
      </c>
      <c r="AP185" s="20">
        <f t="shared" si="25"/>
        <v>27.699887793451602</v>
      </c>
      <c r="AQ185" s="20">
        <f t="shared" si="26"/>
        <v>27.699887793451602</v>
      </c>
      <c r="AR185" s="20">
        <f t="shared" si="27"/>
        <v>27.699887793451602</v>
      </c>
      <c r="AS185" s="20">
        <f t="shared" si="36"/>
        <v>27.699887793451602</v>
      </c>
      <c r="AT185" s="20">
        <f t="shared" si="36"/>
        <v>27.699887793451602</v>
      </c>
      <c r="AU185" s="20">
        <f t="shared" si="36"/>
        <v>27.699887793451602</v>
      </c>
      <c r="AV185" s="20">
        <f t="shared" si="36"/>
        <v>27.699887793451602</v>
      </c>
      <c r="AW185" s="20">
        <f t="shared" si="32"/>
        <v>27.699887793451602</v>
      </c>
      <c r="AX185" s="20">
        <f t="shared" si="29"/>
        <v>27.699887793451602</v>
      </c>
      <c r="AY185" s="20">
        <f t="shared" si="30"/>
        <v>27.699887793451602</v>
      </c>
      <c r="AZ185" s="20"/>
      <c r="BA185" s="20"/>
      <c r="BB185" s="20"/>
      <c r="BC185" s="20"/>
      <c r="BD185" s="20"/>
      <c r="BE185" s="20"/>
      <c r="BF185" s="20"/>
      <c r="BG185" s="20"/>
      <c r="BH185" s="20"/>
      <c r="BI185" s="20"/>
      <c r="BJ185" s="5">
        <f t="shared" si="31"/>
        <v>-27.699887793451602</v>
      </c>
      <c r="BK185" s="6"/>
    </row>
    <row r="186" spans="1:63">
      <c r="A186">
        <v>31</v>
      </c>
      <c r="B186" s="20">
        <f t="shared" si="33"/>
        <v>10.729559124921145</v>
      </c>
      <c r="C186" s="20">
        <f t="shared" si="33"/>
        <v>-10.729559124921153</v>
      </c>
      <c r="D186" s="20">
        <f t="shared" si="33"/>
        <v>57.547885097947045</v>
      </c>
      <c r="E186" s="20">
        <f t="shared" si="33"/>
        <v>57.547885097947045</v>
      </c>
      <c r="F186" s="20">
        <f t="shared" si="33"/>
        <v>57.547885097947045</v>
      </c>
      <c r="G186" s="20">
        <f t="shared" si="33"/>
        <v>57.547885097947045</v>
      </c>
      <c r="H186" s="20">
        <f t="shared" si="12"/>
        <v>57.547885097947045</v>
      </c>
      <c r="I186" s="19">
        <f t="shared" si="13"/>
        <v>57.547885097947045</v>
      </c>
      <c r="J186" s="20">
        <f t="shared" si="14"/>
        <v>57.547885097947045</v>
      </c>
      <c r="K186" s="20">
        <f t="shared" si="15"/>
        <v>57.547885097947045</v>
      </c>
      <c r="L186" s="20">
        <f t="shared" si="16"/>
        <v>57.547885097947045</v>
      </c>
      <c r="M186" s="20">
        <f t="shared" si="17"/>
        <v>57.547885097947045</v>
      </c>
      <c r="N186" s="20">
        <f t="shared" si="34"/>
        <v>57.547885097947045</v>
      </c>
      <c r="O186" s="20">
        <f t="shared" si="34"/>
        <v>57.547885097947045</v>
      </c>
      <c r="P186" s="20">
        <f t="shared" si="34"/>
        <v>57.547885097947045</v>
      </c>
      <c r="Q186" s="20">
        <f t="shared" si="34"/>
        <v>57.547885097947045</v>
      </c>
      <c r="R186" s="20">
        <f t="shared" si="19"/>
        <v>57.547885097947045</v>
      </c>
      <c r="S186" s="20">
        <f t="shared" si="8"/>
        <v>57.547885097947045</v>
      </c>
      <c r="T186" s="20">
        <f t="shared" si="20"/>
        <v>57.547885097947045</v>
      </c>
      <c r="U186" s="20"/>
      <c r="V186" s="20"/>
      <c r="W186" s="20"/>
      <c r="X186" s="20"/>
      <c r="Y186" s="20"/>
      <c r="Z186" s="20"/>
      <c r="AA186" s="20"/>
      <c r="AB186" s="20"/>
      <c r="AC186" s="20"/>
      <c r="AD186" s="20"/>
      <c r="AE186" s="5">
        <f t="shared" si="21"/>
        <v>-57.547885097947045</v>
      </c>
      <c r="AF186" s="6"/>
      <c r="AG186" s="20">
        <f t="shared" si="35"/>
        <v>1.077869720099045E-3</v>
      </c>
      <c r="AH186" s="20">
        <f t="shared" si="35"/>
        <v>-1.077869720099045E-3</v>
      </c>
      <c r="AI186" s="20">
        <f t="shared" si="35"/>
        <v>27.4808908950023</v>
      </c>
      <c r="AJ186" s="20">
        <f t="shared" si="35"/>
        <v>27.4808908950023</v>
      </c>
      <c r="AK186" s="20">
        <f t="shared" si="35"/>
        <v>27.4808908950023</v>
      </c>
      <c r="AL186" s="20">
        <f t="shared" si="35"/>
        <v>27.4808908950023</v>
      </c>
      <c r="AM186" s="20">
        <f t="shared" si="23"/>
        <v>27.4808908950023</v>
      </c>
      <c r="AN186" s="20">
        <f t="shared" si="10"/>
        <v>27.4808908950023</v>
      </c>
      <c r="AO186" s="20">
        <f t="shared" si="24"/>
        <v>27.4808908950023</v>
      </c>
      <c r="AP186" s="20">
        <f t="shared" si="25"/>
        <v>27.4808908950023</v>
      </c>
      <c r="AQ186" s="20">
        <f t="shared" si="26"/>
        <v>27.4808908950023</v>
      </c>
      <c r="AR186" s="20">
        <f t="shared" si="27"/>
        <v>27.4808908950023</v>
      </c>
      <c r="AS186" s="20">
        <f t="shared" si="36"/>
        <v>27.4808908950023</v>
      </c>
      <c r="AT186" s="20">
        <f t="shared" si="36"/>
        <v>27.4808908950023</v>
      </c>
      <c r="AU186" s="20">
        <f t="shared" si="36"/>
        <v>27.4808908950023</v>
      </c>
      <c r="AV186" s="20">
        <f t="shared" si="36"/>
        <v>27.4808908950023</v>
      </c>
      <c r="AW186" s="20">
        <f t="shared" si="32"/>
        <v>27.4808908950023</v>
      </c>
      <c r="AX186" s="20">
        <f t="shared" si="29"/>
        <v>27.4808908950023</v>
      </c>
      <c r="AY186" s="20">
        <f t="shared" si="30"/>
        <v>27.4808908950023</v>
      </c>
      <c r="AZ186" s="20"/>
      <c r="BA186" s="20"/>
      <c r="BB186" s="20"/>
      <c r="BC186" s="20"/>
      <c r="BD186" s="20"/>
      <c r="BE186" s="20"/>
      <c r="BF186" s="20"/>
      <c r="BG186" s="20"/>
      <c r="BH186" s="20"/>
      <c r="BI186" s="20"/>
      <c r="BJ186" s="5">
        <f t="shared" si="31"/>
        <v>-27.4808908950023</v>
      </c>
      <c r="BK186" s="6"/>
    </row>
    <row r="187" spans="1:63">
      <c r="A187">
        <v>32</v>
      </c>
      <c r="B187" s="20">
        <f t="shared" si="33"/>
        <v>11.120817769324454</v>
      </c>
      <c r="C187" s="20">
        <f t="shared" si="33"/>
        <v>-11.120817769324454</v>
      </c>
      <c r="D187" s="20">
        <f t="shared" si="33"/>
        <v>58.345375003449952</v>
      </c>
      <c r="E187" s="20">
        <f t="shared" si="33"/>
        <v>58.345375003449952</v>
      </c>
      <c r="F187" s="20">
        <f t="shared" si="33"/>
        <v>58.345375003449952</v>
      </c>
      <c r="G187" s="20">
        <f t="shared" si="33"/>
        <v>58.345375003449952</v>
      </c>
      <c r="H187" s="20">
        <f t="shared" si="12"/>
        <v>58.345375003449952</v>
      </c>
      <c r="I187" s="19">
        <f t="shared" si="13"/>
        <v>58.345375003449952</v>
      </c>
      <c r="J187" s="20">
        <f t="shared" si="14"/>
        <v>58.345375003449952</v>
      </c>
      <c r="K187" s="20">
        <f t="shared" si="15"/>
        <v>58.345375003449952</v>
      </c>
      <c r="L187" s="20">
        <f t="shared" si="16"/>
        <v>58.345375003449952</v>
      </c>
      <c r="M187" s="20">
        <f t="shared" si="17"/>
        <v>58.345375003449952</v>
      </c>
      <c r="N187" s="20">
        <f t="shared" si="34"/>
        <v>58.345375003449952</v>
      </c>
      <c r="O187" s="20">
        <f t="shared" si="34"/>
        <v>58.345375003449952</v>
      </c>
      <c r="P187" s="20">
        <f t="shared" si="34"/>
        <v>58.345375003449952</v>
      </c>
      <c r="Q187" s="20">
        <f t="shared" si="34"/>
        <v>58.345375003449952</v>
      </c>
      <c r="R187" s="20">
        <f t="shared" si="19"/>
        <v>58.345375003449952</v>
      </c>
      <c r="S187" s="20">
        <f t="shared" si="8"/>
        <v>58.345375003449952</v>
      </c>
      <c r="T187" s="20">
        <f t="shared" si="20"/>
        <v>58.345375003449952</v>
      </c>
      <c r="U187" s="20"/>
      <c r="V187" s="20"/>
      <c r="W187" s="20"/>
      <c r="X187" s="20"/>
      <c r="Y187" s="20"/>
      <c r="Z187" s="20"/>
      <c r="AA187" s="20"/>
      <c r="AB187" s="20"/>
      <c r="AC187" s="20"/>
      <c r="AD187" s="20"/>
      <c r="AE187" s="5">
        <f t="shared" si="21"/>
        <v>-58.345375003449952</v>
      </c>
      <c r="AF187" s="6"/>
      <c r="AG187" s="20">
        <f t="shared" si="35"/>
        <v>-0.88994618922590263</v>
      </c>
      <c r="AH187" s="20">
        <f t="shared" si="35"/>
        <v>0.88994618922589908</v>
      </c>
      <c r="AI187" s="20">
        <f t="shared" si="35"/>
        <v>27.691381454612397</v>
      </c>
      <c r="AJ187" s="20">
        <f t="shared" si="35"/>
        <v>27.691381454612397</v>
      </c>
      <c r="AK187" s="20">
        <f t="shared" si="35"/>
        <v>27.691381454612397</v>
      </c>
      <c r="AL187" s="20">
        <f t="shared" si="35"/>
        <v>27.691381454612397</v>
      </c>
      <c r="AM187" s="20">
        <f t="shared" si="23"/>
        <v>27.691381454612397</v>
      </c>
      <c r="AN187" s="20">
        <f t="shared" si="10"/>
        <v>27.691381454612397</v>
      </c>
      <c r="AO187" s="20">
        <f t="shared" si="24"/>
        <v>27.691381454612397</v>
      </c>
      <c r="AP187" s="20">
        <f t="shared" si="25"/>
        <v>27.691381454612397</v>
      </c>
      <c r="AQ187" s="20">
        <f t="shared" si="26"/>
        <v>27.691381454612397</v>
      </c>
      <c r="AR187" s="20">
        <f t="shared" si="27"/>
        <v>27.691381454612397</v>
      </c>
      <c r="AS187" s="20">
        <f t="shared" si="36"/>
        <v>27.691381454612397</v>
      </c>
      <c r="AT187" s="20">
        <f t="shared" si="36"/>
        <v>27.691381454612397</v>
      </c>
      <c r="AU187" s="20">
        <f t="shared" si="36"/>
        <v>27.691381454612397</v>
      </c>
      <c r="AV187" s="20">
        <f t="shared" si="36"/>
        <v>27.691381454612397</v>
      </c>
      <c r="AW187" s="20">
        <f t="shared" si="32"/>
        <v>27.691381454612397</v>
      </c>
      <c r="AX187" s="20">
        <f t="shared" si="29"/>
        <v>27.691381454612397</v>
      </c>
      <c r="AY187" s="20">
        <f t="shared" si="30"/>
        <v>27.691381454612397</v>
      </c>
      <c r="AZ187" s="20"/>
      <c r="BA187" s="20"/>
      <c r="BB187" s="20"/>
      <c r="BC187" s="20"/>
      <c r="BD187" s="20"/>
      <c r="BE187" s="20"/>
      <c r="BF187" s="20"/>
      <c r="BG187" s="20"/>
      <c r="BH187" s="20"/>
      <c r="BI187" s="20"/>
      <c r="BJ187" s="5">
        <f t="shared" si="31"/>
        <v>-27.691381454612397</v>
      </c>
      <c r="BK187" s="6"/>
    </row>
    <row r="188" spans="1:63">
      <c r="A188">
        <v>33</v>
      </c>
      <c r="B188" s="20">
        <f t="shared" si="33"/>
        <v>10.837786761170847</v>
      </c>
      <c r="C188" s="20">
        <f t="shared" si="33"/>
        <v>-10.837786761170847</v>
      </c>
      <c r="D188" s="20">
        <f t="shared" si="33"/>
        <v>58.266920254069149</v>
      </c>
      <c r="E188" s="20">
        <f t="shared" si="33"/>
        <v>58.266920254069149</v>
      </c>
      <c r="F188" s="20">
        <f t="shared" si="33"/>
        <v>58.266920254069149</v>
      </c>
      <c r="G188" s="20">
        <f t="shared" si="33"/>
        <v>58.266920254069149</v>
      </c>
      <c r="H188" s="20">
        <f t="shared" si="12"/>
        <v>58.266920254069149</v>
      </c>
      <c r="I188" s="19">
        <f t="shared" si="13"/>
        <v>58.266920254069149</v>
      </c>
      <c r="J188" s="20">
        <f t="shared" si="14"/>
        <v>58.266920254069149</v>
      </c>
      <c r="K188" s="20">
        <f t="shared" si="15"/>
        <v>58.266920254069149</v>
      </c>
      <c r="L188" s="20">
        <f t="shared" si="16"/>
        <v>58.266920254069149</v>
      </c>
      <c r="M188" s="20">
        <f t="shared" si="17"/>
        <v>58.266920254069149</v>
      </c>
      <c r="N188" s="20">
        <f t="shared" si="34"/>
        <v>58.266920254069149</v>
      </c>
      <c r="O188" s="20">
        <f t="shared" si="34"/>
        <v>58.266920254069149</v>
      </c>
      <c r="P188" s="20">
        <f t="shared" si="34"/>
        <v>58.266920254069149</v>
      </c>
      <c r="Q188" s="20">
        <f t="shared" si="34"/>
        <v>58.266920254069149</v>
      </c>
      <c r="R188" s="20">
        <f t="shared" si="19"/>
        <v>58.266920254069149</v>
      </c>
      <c r="S188" s="20">
        <f t="shared" si="8"/>
        <v>58.266920254069149</v>
      </c>
      <c r="T188" s="20">
        <f t="shared" si="20"/>
        <v>58.266920254069149</v>
      </c>
      <c r="U188" s="20"/>
      <c r="V188" s="20"/>
      <c r="W188" s="20"/>
      <c r="X188" s="20"/>
      <c r="Y188" s="20"/>
      <c r="Z188" s="20"/>
      <c r="AA188" s="20"/>
      <c r="AB188" s="20"/>
      <c r="AC188" s="20"/>
      <c r="AD188" s="20"/>
      <c r="AE188" s="5">
        <f t="shared" si="21"/>
        <v>-58.266920254069149</v>
      </c>
      <c r="AF188" s="6"/>
      <c r="AG188" s="20">
        <f t="shared" si="35"/>
        <v>-0.42413273022679832</v>
      </c>
      <c r="AH188" s="20">
        <f t="shared" si="35"/>
        <v>0.42413273022680187</v>
      </c>
      <c r="AI188" s="20">
        <f t="shared" si="35"/>
        <v>28.232807794999701</v>
      </c>
      <c r="AJ188" s="20">
        <f t="shared" si="35"/>
        <v>28.232807794999701</v>
      </c>
      <c r="AK188" s="20">
        <f t="shared" si="35"/>
        <v>28.232807794999701</v>
      </c>
      <c r="AL188" s="20">
        <f t="shared" si="35"/>
        <v>28.232807794999701</v>
      </c>
      <c r="AM188" s="20">
        <f t="shared" si="23"/>
        <v>28.232807794999701</v>
      </c>
      <c r="AN188" s="20">
        <f t="shared" si="10"/>
        <v>28.232807794999701</v>
      </c>
      <c r="AO188" s="20">
        <f t="shared" si="24"/>
        <v>28.232807794999701</v>
      </c>
      <c r="AP188" s="20">
        <f t="shared" si="25"/>
        <v>28.232807794999701</v>
      </c>
      <c r="AQ188" s="20">
        <f t="shared" si="26"/>
        <v>28.232807794999701</v>
      </c>
      <c r="AR188" s="20">
        <f t="shared" si="27"/>
        <v>28.232807794999701</v>
      </c>
      <c r="AS188" s="20">
        <f t="shared" si="36"/>
        <v>28.232807794999701</v>
      </c>
      <c r="AT188" s="20">
        <f t="shared" si="36"/>
        <v>28.232807794999701</v>
      </c>
      <c r="AU188" s="20">
        <f t="shared" si="36"/>
        <v>28.232807794999701</v>
      </c>
      <c r="AV188" s="20">
        <f t="shared" si="36"/>
        <v>28.232807794999701</v>
      </c>
      <c r="AW188" s="20">
        <f t="shared" si="32"/>
        <v>28.232807794999701</v>
      </c>
      <c r="AX188" s="20">
        <f t="shared" si="29"/>
        <v>28.232807794999701</v>
      </c>
      <c r="AY188" s="20">
        <f t="shared" si="30"/>
        <v>28.232807794999701</v>
      </c>
      <c r="AZ188" s="20"/>
      <c r="BA188" s="20"/>
      <c r="BB188" s="20"/>
      <c r="BC188" s="20"/>
      <c r="BD188" s="20"/>
      <c r="BE188" s="20"/>
      <c r="BF188" s="20"/>
      <c r="BG188" s="20"/>
      <c r="BH188" s="20"/>
      <c r="BI188" s="20"/>
      <c r="BJ188" s="5">
        <f t="shared" si="31"/>
        <v>-28.232807794999701</v>
      </c>
      <c r="BK188" s="6"/>
    </row>
    <row r="189" spans="1:63">
      <c r="A189">
        <v>34</v>
      </c>
      <c r="B189" s="20">
        <f t="shared" ref="B189:G204" si="37">B62-$AE62</f>
        <v>10.587130448901299</v>
      </c>
      <c r="C189" s="20">
        <f t="shared" si="37"/>
        <v>-10.587130448901306</v>
      </c>
      <c r="D189" s="20">
        <f t="shared" si="37"/>
        <v>58.346636437374698</v>
      </c>
      <c r="E189" s="20">
        <f t="shared" si="37"/>
        <v>58.346636437374698</v>
      </c>
      <c r="F189" s="20">
        <f t="shared" si="37"/>
        <v>58.346636437374698</v>
      </c>
      <c r="G189" s="20">
        <f t="shared" si="37"/>
        <v>58.346636437374698</v>
      </c>
      <c r="H189" s="20">
        <f t="shared" si="12"/>
        <v>58.346636437374698</v>
      </c>
      <c r="I189" s="19">
        <f t="shared" si="13"/>
        <v>58.346636437374698</v>
      </c>
      <c r="J189" s="20">
        <f t="shared" si="14"/>
        <v>58.346636437374698</v>
      </c>
      <c r="K189" s="20">
        <f t="shared" si="15"/>
        <v>58.346636437374698</v>
      </c>
      <c r="L189" s="20">
        <f t="shared" si="16"/>
        <v>58.346636437374698</v>
      </c>
      <c r="M189" s="20">
        <f t="shared" si="17"/>
        <v>58.346636437374698</v>
      </c>
      <c r="N189" s="20">
        <f t="shared" ref="N189:Q204" si="38">N62-$AE62</f>
        <v>58.346636437374698</v>
      </c>
      <c r="O189" s="20">
        <f t="shared" si="38"/>
        <v>58.346636437374698</v>
      </c>
      <c r="P189" s="20">
        <f t="shared" si="38"/>
        <v>58.346636437374698</v>
      </c>
      <c r="Q189" s="20">
        <f t="shared" si="38"/>
        <v>58.346636437374698</v>
      </c>
      <c r="R189" s="20">
        <f t="shared" si="19"/>
        <v>58.346636437374698</v>
      </c>
      <c r="S189" s="20">
        <f t="shared" si="8"/>
        <v>58.346636437374698</v>
      </c>
      <c r="T189" s="20">
        <f t="shared" si="20"/>
        <v>58.346636437374698</v>
      </c>
      <c r="U189" s="20"/>
      <c r="V189" s="20"/>
      <c r="W189" s="20"/>
      <c r="X189" s="20"/>
      <c r="Y189" s="20"/>
      <c r="Z189" s="20"/>
      <c r="AA189" s="20"/>
      <c r="AB189" s="20"/>
      <c r="AC189" s="20"/>
      <c r="AD189" s="20"/>
      <c r="AE189" s="5">
        <f t="shared" si="21"/>
        <v>-58.346636437374698</v>
      </c>
      <c r="AF189" s="6"/>
      <c r="AG189" s="20">
        <f t="shared" ref="AG189:AL204" si="39">AG62-$BJ62</f>
        <v>-0.84107027805200119</v>
      </c>
      <c r="AH189" s="20">
        <f t="shared" si="39"/>
        <v>0.84107027805200119</v>
      </c>
      <c r="AI189" s="20">
        <f t="shared" si="39"/>
        <v>27.9076935484592</v>
      </c>
      <c r="AJ189" s="20">
        <f t="shared" si="39"/>
        <v>27.9076935484592</v>
      </c>
      <c r="AK189" s="20">
        <f t="shared" si="39"/>
        <v>27.9076935484592</v>
      </c>
      <c r="AL189" s="20">
        <f t="shared" si="39"/>
        <v>27.9076935484592</v>
      </c>
      <c r="AM189" s="20">
        <f t="shared" si="23"/>
        <v>27.9076935484592</v>
      </c>
      <c r="AN189" s="20">
        <f t="shared" si="10"/>
        <v>27.9076935484592</v>
      </c>
      <c r="AO189" s="20">
        <f t="shared" si="24"/>
        <v>27.9076935484592</v>
      </c>
      <c r="AP189" s="20">
        <f t="shared" si="25"/>
        <v>27.9076935484592</v>
      </c>
      <c r="AQ189" s="20">
        <f t="shared" si="26"/>
        <v>27.9076935484592</v>
      </c>
      <c r="AR189" s="20">
        <f t="shared" si="27"/>
        <v>27.9076935484592</v>
      </c>
      <c r="AS189" s="20">
        <f t="shared" ref="AS189:AV204" si="40">AS62-$BJ62</f>
        <v>27.9076935484592</v>
      </c>
      <c r="AT189" s="20">
        <f t="shared" si="40"/>
        <v>27.9076935484592</v>
      </c>
      <c r="AU189" s="20">
        <f t="shared" si="40"/>
        <v>27.9076935484592</v>
      </c>
      <c r="AV189" s="20">
        <f t="shared" si="40"/>
        <v>27.9076935484592</v>
      </c>
      <c r="AW189" s="20">
        <f t="shared" si="32"/>
        <v>27.9076935484592</v>
      </c>
      <c r="AX189" s="20">
        <f t="shared" si="29"/>
        <v>27.9076935484592</v>
      </c>
      <c r="AY189" s="20">
        <f t="shared" si="30"/>
        <v>27.9076935484592</v>
      </c>
      <c r="AZ189" s="20"/>
      <c r="BA189" s="20"/>
      <c r="BB189" s="20"/>
      <c r="BC189" s="20"/>
      <c r="BD189" s="20"/>
      <c r="BE189" s="20"/>
      <c r="BF189" s="20"/>
      <c r="BG189" s="20"/>
      <c r="BH189" s="20"/>
      <c r="BI189" s="20"/>
      <c r="BJ189" s="5">
        <f t="shared" si="31"/>
        <v>-27.9076935484592</v>
      </c>
      <c r="BK189" s="6"/>
    </row>
    <row r="190" spans="1:63">
      <c r="A190">
        <v>35</v>
      </c>
      <c r="B190" s="20">
        <f t="shared" si="37"/>
        <v>10.624653934953002</v>
      </c>
      <c r="C190" s="20">
        <f t="shared" si="37"/>
        <v>-10.624653934953002</v>
      </c>
      <c r="D190" s="20">
        <f t="shared" si="37"/>
        <v>59.004592783545803</v>
      </c>
      <c r="E190" s="20">
        <f t="shared" si="37"/>
        <v>59.004592783545803</v>
      </c>
      <c r="F190" s="20">
        <f t="shared" si="37"/>
        <v>59.004592783545803</v>
      </c>
      <c r="G190" s="20">
        <f t="shared" si="37"/>
        <v>59.004592783545803</v>
      </c>
      <c r="H190" s="20">
        <f t="shared" si="12"/>
        <v>59.004592783545803</v>
      </c>
      <c r="I190" s="19">
        <f t="shared" si="13"/>
        <v>59.004592783545803</v>
      </c>
      <c r="J190" s="20">
        <f t="shared" si="14"/>
        <v>59.004592783545803</v>
      </c>
      <c r="K190" s="20">
        <f t="shared" si="15"/>
        <v>59.004592783545803</v>
      </c>
      <c r="L190" s="20">
        <f t="shared" si="16"/>
        <v>59.004592783545803</v>
      </c>
      <c r="M190" s="20">
        <f t="shared" si="17"/>
        <v>59.004592783545803</v>
      </c>
      <c r="N190" s="20">
        <f t="shared" si="38"/>
        <v>59.004592783545803</v>
      </c>
      <c r="O190" s="20">
        <f t="shared" si="38"/>
        <v>59.004592783545803</v>
      </c>
      <c r="P190" s="20">
        <f t="shared" si="38"/>
        <v>59.004592783545803</v>
      </c>
      <c r="Q190" s="20">
        <f t="shared" si="38"/>
        <v>59.004592783545803</v>
      </c>
      <c r="R190" s="20">
        <f t="shared" si="19"/>
        <v>59.004592783545803</v>
      </c>
      <c r="S190" s="20">
        <f t="shared" si="8"/>
        <v>59.004592783545803</v>
      </c>
      <c r="T190" s="20">
        <f t="shared" si="20"/>
        <v>59.004592783545803</v>
      </c>
      <c r="U190" s="20"/>
      <c r="V190" s="20"/>
      <c r="W190" s="20"/>
      <c r="X190" s="20"/>
      <c r="Y190" s="20"/>
      <c r="Z190" s="20"/>
      <c r="AA190" s="20"/>
      <c r="AB190" s="20"/>
      <c r="AC190" s="20"/>
      <c r="AD190" s="20"/>
      <c r="AE190" s="5">
        <f t="shared" si="21"/>
        <v>-59.004592783545803</v>
      </c>
      <c r="AF190" s="6"/>
      <c r="AG190" s="20">
        <f t="shared" si="39"/>
        <v>-0.43516488325259672</v>
      </c>
      <c r="AH190" s="20">
        <f t="shared" si="39"/>
        <v>0.43516488325260028</v>
      </c>
      <c r="AI190" s="20">
        <f t="shared" si="39"/>
        <v>27.840187101067102</v>
      </c>
      <c r="AJ190" s="20">
        <f t="shared" si="39"/>
        <v>27.840187101067102</v>
      </c>
      <c r="AK190" s="20">
        <f t="shared" si="39"/>
        <v>27.840187101067102</v>
      </c>
      <c r="AL190" s="20">
        <f t="shared" si="39"/>
        <v>27.840187101067102</v>
      </c>
      <c r="AM190" s="20">
        <f t="shared" si="23"/>
        <v>27.840187101067102</v>
      </c>
      <c r="AN190" s="20">
        <f t="shared" si="10"/>
        <v>27.840187101067102</v>
      </c>
      <c r="AO190" s="20">
        <f t="shared" si="24"/>
        <v>27.840187101067102</v>
      </c>
      <c r="AP190" s="20">
        <f t="shared" si="25"/>
        <v>27.840187101067102</v>
      </c>
      <c r="AQ190" s="20">
        <f t="shared" si="26"/>
        <v>27.840187101067102</v>
      </c>
      <c r="AR190" s="20">
        <f t="shared" si="27"/>
        <v>27.840187101067102</v>
      </c>
      <c r="AS190" s="20">
        <f t="shared" si="40"/>
        <v>27.840187101067102</v>
      </c>
      <c r="AT190" s="20">
        <f t="shared" si="40"/>
        <v>27.840187101067102</v>
      </c>
      <c r="AU190" s="20">
        <f t="shared" si="40"/>
        <v>27.840187101067102</v>
      </c>
      <c r="AV190" s="20">
        <f t="shared" si="40"/>
        <v>27.840187101067102</v>
      </c>
      <c r="AW190" s="20">
        <f t="shared" si="32"/>
        <v>27.840187101067102</v>
      </c>
      <c r="AX190" s="20">
        <f t="shared" si="29"/>
        <v>27.840187101067102</v>
      </c>
      <c r="AY190" s="20">
        <f t="shared" si="30"/>
        <v>27.840187101067102</v>
      </c>
      <c r="AZ190" s="20"/>
      <c r="BA190" s="20"/>
      <c r="BB190" s="20"/>
      <c r="BC190" s="20"/>
      <c r="BD190" s="20"/>
      <c r="BE190" s="20"/>
      <c r="BF190" s="20"/>
      <c r="BG190" s="20"/>
      <c r="BH190" s="20"/>
      <c r="BI190" s="20"/>
      <c r="BJ190" s="5">
        <f t="shared" si="31"/>
        <v>-27.840187101067102</v>
      </c>
      <c r="BK190" s="6"/>
    </row>
    <row r="191" spans="1:63">
      <c r="A191">
        <v>36</v>
      </c>
      <c r="B191" s="20">
        <f t="shared" si="37"/>
        <v>10.769821329272496</v>
      </c>
      <c r="C191" s="20">
        <f t="shared" si="37"/>
        <v>-10.769821329272503</v>
      </c>
      <c r="D191" s="20">
        <f t="shared" si="37"/>
        <v>60.040898538872796</v>
      </c>
      <c r="E191" s="20">
        <f t="shared" si="37"/>
        <v>60.040898538872796</v>
      </c>
      <c r="F191" s="20">
        <f t="shared" si="37"/>
        <v>60.040898538872796</v>
      </c>
      <c r="G191" s="20">
        <f t="shared" si="37"/>
        <v>60.040898538872796</v>
      </c>
      <c r="H191" s="20">
        <f t="shared" si="12"/>
        <v>60.040898538872796</v>
      </c>
      <c r="I191" s="19">
        <f t="shared" si="13"/>
        <v>60.040898538872796</v>
      </c>
      <c r="J191" s="20">
        <f t="shared" si="14"/>
        <v>60.040898538872796</v>
      </c>
      <c r="K191" s="20">
        <f t="shared" si="15"/>
        <v>60.040898538872796</v>
      </c>
      <c r="L191" s="20">
        <f t="shared" si="16"/>
        <v>60.040898538872796</v>
      </c>
      <c r="M191" s="20">
        <f t="shared" si="17"/>
        <v>60.040898538872796</v>
      </c>
      <c r="N191" s="20">
        <f t="shared" si="38"/>
        <v>60.040898538872796</v>
      </c>
      <c r="O191" s="20">
        <f t="shared" si="38"/>
        <v>60.040898538872796</v>
      </c>
      <c r="P191" s="20">
        <f t="shared" si="38"/>
        <v>60.040898538872796</v>
      </c>
      <c r="Q191" s="20">
        <f t="shared" si="38"/>
        <v>60.040898538872796</v>
      </c>
      <c r="R191" s="20">
        <f t="shared" si="19"/>
        <v>60.040898538872796</v>
      </c>
      <c r="S191" s="20">
        <f t="shared" si="8"/>
        <v>60.040898538872796</v>
      </c>
      <c r="T191" s="20">
        <f t="shared" si="20"/>
        <v>60.040898538872796</v>
      </c>
      <c r="U191" s="20"/>
      <c r="V191" s="20"/>
      <c r="W191" s="20"/>
      <c r="X191" s="20"/>
      <c r="Y191" s="20"/>
      <c r="Z191" s="20"/>
      <c r="AA191" s="20"/>
      <c r="AB191" s="20"/>
      <c r="AC191" s="20"/>
      <c r="AD191" s="20"/>
      <c r="AE191" s="5">
        <f t="shared" si="21"/>
        <v>-60.040898538872796</v>
      </c>
      <c r="AF191" s="6"/>
      <c r="AG191" s="20">
        <f t="shared" si="39"/>
        <v>-0.88272563146659877</v>
      </c>
      <c r="AH191" s="20">
        <f t="shared" si="39"/>
        <v>0.88272563146659877</v>
      </c>
      <c r="AI191" s="20">
        <f t="shared" si="39"/>
        <v>27.7226394920066</v>
      </c>
      <c r="AJ191" s="20">
        <f t="shared" si="39"/>
        <v>27.7226394920066</v>
      </c>
      <c r="AK191" s="20">
        <f t="shared" si="39"/>
        <v>27.7226394920066</v>
      </c>
      <c r="AL191" s="20">
        <f t="shared" si="39"/>
        <v>27.7226394920066</v>
      </c>
      <c r="AM191" s="20">
        <f t="shared" si="23"/>
        <v>27.7226394920066</v>
      </c>
      <c r="AN191" s="20">
        <f t="shared" si="10"/>
        <v>27.7226394920066</v>
      </c>
      <c r="AO191" s="20">
        <f t="shared" si="24"/>
        <v>27.7226394920066</v>
      </c>
      <c r="AP191" s="20">
        <f t="shared" si="25"/>
        <v>27.7226394920066</v>
      </c>
      <c r="AQ191" s="20">
        <f t="shared" si="26"/>
        <v>27.7226394920066</v>
      </c>
      <c r="AR191" s="20">
        <f t="shared" si="27"/>
        <v>27.7226394920066</v>
      </c>
      <c r="AS191" s="20">
        <f t="shared" si="40"/>
        <v>27.7226394920066</v>
      </c>
      <c r="AT191" s="20">
        <f t="shared" si="40"/>
        <v>27.7226394920066</v>
      </c>
      <c r="AU191" s="20">
        <f t="shared" si="40"/>
        <v>27.7226394920066</v>
      </c>
      <c r="AV191" s="20">
        <f t="shared" si="40"/>
        <v>27.7226394920066</v>
      </c>
      <c r="AW191" s="20">
        <f t="shared" si="32"/>
        <v>27.7226394920066</v>
      </c>
      <c r="AX191" s="20">
        <f t="shared" si="29"/>
        <v>27.7226394920066</v>
      </c>
      <c r="AY191" s="20">
        <f t="shared" si="30"/>
        <v>27.7226394920066</v>
      </c>
      <c r="AZ191" s="20"/>
      <c r="BA191" s="20"/>
      <c r="BB191" s="20"/>
      <c r="BC191" s="20"/>
      <c r="BD191" s="20"/>
      <c r="BE191" s="20"/>
      <c r="BF191" s="20"/>
      <c r="BG191" s="20"/>
      <c r="BH191" s="20"/>
      <c r="BI191" s="20"/>
      <c r="BJ191" s="5">
        <f t="shared" si="31"/>
        <v>-27.7226394920066</v>
      </c>
      <c r="BK191" s="6"/>
    </row>
    <row r="192" spans="1:63">
      <c r="A192">
        <v>37</v>
      </c>
      <c r="B192" s="20">
        <f t="shared" si="37"/>
        <v>10.829719744766898</v>
      </c>
      <c r="C192" s="20">
        <f t="shared" si="37"/>
        <v>-10.829719744766898</v>
      </c>
      <c r="D192" s="20">
        <f t="shared" si="37"/>
        <v>61.149360946530599</v>
      </c>
      <c r="E192" s="20">
        <f t="shared" si="37"/>
        <v>61.149360946530599</v>
      </c>
      <c r="F192" s="20">
        <f t="shared" si="37"/>
        <v>61.149360946530599</v>
      </c>
      <c r="G192" s="20">
        <f t="shared" si="37"/>
        <v>61.149360946530599</v>
      </c>
      <c r="H192" s="20">
        <f t="shared" si="12"/>
        <v>61.149360946530599</v>
      </c>
      <c r="I192" s="19">
        <f t="shared" si="13"/>
        <v>61.149360946530599</v>
      </c>
      <c r="J192" s="20">
        <f t="shared" si="14"/>
        <v>61.149360946530599</v>
      </c>
      <c r="K192" s="20">
        <f t="shared" si="15"/>
        <v>61.149360946530599</v>
      </c>
      <c r="L192" s="20">
        <f t="shared" si="16"/>
        <v>61.149360946530599</v>
      </c>
      <c r="M192" s="20">
        <f t="shared" si="17"/>
        <v>61.149360946530599</v>
      </c>
      <c r="N192" s="20">
        <f t="shared" si="38"/>
        <v>61.149360946530599</v>
      </c>
      <c r="O192" s="20">
        <f t="shared" si="38"/>
        <v>61.149360946530599</v>
      </c>
      <c r="P192" s="20">
        <f t="shared" si="38"/>
        <v>61.149360946530599</v>
      </c>
      <c r="Q192" s="20">
        <f t="shared" si="38"/>
        <v>61.149360946530599</v>
      </c>
      <c r="R192" s="20">
        <f t="shared" si="19"/>
        <v>61.149360946530599</v>
      </c>
      <c r="S192" s="20">
        <f t="shared" si="8"/>
        <v>61.149360946530599</v>
      </c>
      <c r="T192" s="20">
        <f t="shared" si="20"/>
        <v>61.149360946530599</v>
      </c>
      <c r="U192" s="20"/>
      <c r="V192" s="20"/>
      <c r="W192" s="20"/>
      <c r="X192" s="20"/>
      <c r="Y192" s="20"/>
      <c r="Z192" s="20"/>
      <c r="AA192" s="20"/>
      <c r="AB192" s="20"/>
      <c r="AC192" s="20"/>
      <c r="AD192" s="20"/>
      <c r="AE192" s="5">
        <f t="shared" si="21"/>
        <v>-61.149360946530599</v>
      </c>
      <c r="AF192" s="6"/>
      <c r="AG192" s="20">
        <f t="shared" si="39"/>
        <v>-0.26505318125634858</v>
      </c>
      <c r="AH192" s="20">
        <f t="shared" si="39"/>
        <v>0.26505318125635213</v>
      </c>
      <c r="AI192" s="20">
        <f t="shared" si="39"/>
        <v>28.33803510387775</v>
      </c>
      <c r="AJ192" s="20">
        <f t="shared" si="39"/>
        <v>28.33803510387775</v>
      </c>
      <c r="AK192" s="20">
        <f t="shared" si="39"/>
        <v>28.33803510387775</v>
      </c>
      <c r="AL192" s="20">
        <f t="shared" si="39"/>
        <v>28.33803510387775</v>
      </c>
      <c r="AM192" s="20">
        <f t="shared" si="23"/>
        <v>28.33803510387775</v>
      </c>
      <c r="AN192" s="20">
        <f t="shared" si="10"/>
        <v>28.33803510387775</v>
      </c>
      <c r="AO192" s="20">
        <f t="shared" si="24"/>
        <v>28.33803510387775</v>
      </c>
      <c r="AP192" s="20">
        <f t="shared" si="25"/>
        <v>28.33803510387775</v>
      </c>
      <c r="AQ192" s="20">
        <f t="shared" si="26"/>
        <v>28.33803510387775</v>
      </c>
      <c r="AR192" s="20">
        <f t="shared" si="27"/>
        <v>28.33803510387775</v>
      </c>
      <c r="AS192" s="20">
        <f t="shared" si="40"/>
        <v>28.33803510387775</v>
      </c>
      <c r="AT192" s="20">
        <f t="shared" si="40"/>
        <v>28.33803510387775</v>
      </c>
      <c r="AU192" s="20">
        <f t="shared" si="40"/>
        <v>28.33803510387775</v>
      </c>
      <c r="AV192" s="20">
        <f t="shared" si="40"/>
        <v>28.33803510387775</v>
      </c>
      <c r="AW192" s="20">
        <f t="shared" si="32"/>
        <v>28.33803510387775</v>
      </c>
      <c r="AX192" s="20">
        <f t="shared" si="29"/>
        <v>28.33803510387775</v>
      </c>
      <c r="AY192" s="20">
        <f t="shared" si="30"/>
        <v>28.33803510387775</v>
      </c>
      <c r="AZ192" s="20"/>
      <c r="BA192" s="20"/>
      <c r="BB192" s="20"/>
      <c r="BC192" s="20"/>
      <c r="BD192" s="20"/>
      <c r="BE192" s="20"/>
      <c r="BF192" s="20"/>
      <c r="BG192" s="20"/>
      <c r="BH192" s="20"/>
      <c r="BI192" s="20"/>
      <c r="BJ192" s="5">
        <f t="shared" si="31"/>
        <v>-28.33803510387775</v>
      </c>
      <c r="BK192" s="6"/>
    </row>
    <row r="193" spans="1:63">
      <c r="A193">
        <v>38</v>
      </c>
      <c r="B193" s="20">
        <f t="shared" si="37"/>
        <v>11.0586675248285</v>
      </c>
      <c r="C193" s="20">
        <f t="shared" si="37"/>
        <v>-11.058667524828508</v>
      </c>
      <c r="D193" s="20">
        <f t="shared" si="37"/>
        <v>62.482604623111598</v>
      </c>
      <c r="E193" s="20">
        <f t="shared" si="37"/>
        <v>62.482604623111598</v>
      </c>
      <c r="F193" s="20">
        <f t="shared" si="37"/>
        <v>62.482604623111598</v>
      </c>
      <c r="G193" s="20">
        <f t="shared" si="37"/>
        <v>62.482604623111598</v>
      </c>
      <c r="H193" s="20">
        <f t="shared" si="12"/>
        <v>62.482604623111598</v>
      </c>
      <c r="I193" s="19">
        <f t="shared" si="13"/>
        <v>62.482604623111598</v>
      </c>
      <c r="J193" s="20">
        <f t="shared" si="14"/>
        <v>62.482604623111598</v>
      </c>
      <c r="K193" s="20">
        <f t="shared" si="15"/>
        <v>62.482604623111598</v>
      </c>
      <c r="L193" s="20">
        <f t="shared" si="16"/>
        <v>62.482604623111598</v>
      </c>
      <c r="M193" s="20">
        <f t="shared" si="17"/>
        <v>62.482604623111598</v>
      </c>
      <c r="N193" s="20">
        <f t="shared" si="38"/>
        <v>62.482604623111598</v>
      </c>
      <c r="O193" s="20">
        <f t="shared" si="38"/>
        <v>62.482604623111598</v>
      </c>
      <c r="P193" s="20">
        <f t="shared" si="38"/>
        <v>62.482604623111598</v>
      </c>
      <c r="Q193" s="20">
        <f t="shared" si="38"/>
        <v>62.482604623111598</v>
      </c>
      <c r="R193" s="20">
        <f t="shared" si="19"/>
        <v>62.482604623111598</v>
      </c>
      <c r="S193" s="20">
        <f t="shared" si="8"/>
        <v>62.482604623111598</v>
      </c>
      <c r="T193" s="20">
        <f t="shared" si="20"/>
        <v>62.482604623111598</v>
      </c>
      <c r="U193" s="20"/>
      <c r="V193" s="20"/>
      <c r="W193" s="20"/>
      <c r="X193" s="20"/>
      <c r="Y193" s="20"/>
      <c r="Z193" s="20"/>
      <c r="AA193" s="20"/>
      <c r="AB193" s="20"/>
      <c r="AC193" s="20"/>
      <c r="AD193" s="20"/>
      <c r="AE193" s="5">
        <f t="shared" si="21"/>
        <v>-62.482604623111598</v>
      </c>
      <c r="AF193" s="6"/>
      <c r="AG193" s="20">
        <f t="shared" si="39"/>
        <v>-0.62338149739954929</v>
      </c>
      <c r="AH193" s="20">
        <f t="shared" si="39"/>
        <v>0.62338149739955284</v>
      </c>
      <c r="AI193" s="20">
        <f t="shared" si="39"/>
        <v>27.212100513061252</v>
      </c>
      <c r="AJ193" s="20">
        <f t="shared" si="39"/>
        <v>27.212100513061252</v>
      </c>
      <c r="AK193" s="20">
        <f t="shared" si="39"/>
        <v>27.212100513061252</v>
      </c>
      <c r="AL193" s="20">
        <f t="shared" si="39"/>
        <v>27.212100513061252</v>
      </c>
      <c r="AM193" s="20">
        <f t="shared" si="23"/>
        <v>27.212100513061252</v>
      </c>
      <c r="AN193" s="20">
        <f t="shared" si="10"/>
        <v>27.212100513061252</v>
      </c>
      <c r="AO193" s="20">
        <f t="shared" si="24"/>
        <v>27.212100513061252</v>
      </c>
      <c r="AP193" s="20">
        <f t="shared" si="25"/>
        <v>27.212100513061252</v>
      </c>
      <c r="AQ193" s="20">
        <f t="shared" si="26"/>
        <v>27.212100513061252</v>
      </c>
      <c r="AR193" s="20">
        <f t="shared" si="27"/>
        <v>27.212100513061252</v>
      </c>
      <c r="AS193" s="20">
        <f t="shared" si="40"/>
        <v>27.212100513061252</v>
      </c>
      <c r="AT193" s="20">
        <f t="shared" si="40"/>
        <v>27.212100513061252</v>
      </c>
      <c r="AU193" s="20">
        <f t="shared" si="40"/>
        <v>27.212100513061252</v>
      </c>
      <c r="AV193" s="20">
        <f t="shared" si="40"/>
        <v>27.212100513061252</v>
      </c>
      <c r="AW193" s="20">
        <f t="shared" si="32"/>
        <v>27.212100513061252</v>
      </c>
      <c r="AX193" s="20">
        <f t="shared" si="29"/>
        <v>27.212100513061252</v>
      </c>
      <c r="AY193" s="20">
        <f t="shared" si="30"/>
        <v>27.212100513061252</v>
      </c>
      <c r="AZ193" s="20"/>
      <c r="BA193" s="20"/>
      <c r="BB193" s="20"/>
      <c r="BC193" s="20"/>
      <c r="BD193" s="20"/>
      <c r="BE193" s="20"/>
      <c r="BF193" s="20"/>
      <c r="BG193" s="20"/>
      <c r="BH193" s="20"/>
      <c r="BI193" s="20"/>
      <c r="BJ193" s="5">
        <f t="shared" si="31"/>
        <v>-27.212100513061252</v>
      </c>
      <c r="BK193" s="6"/>
    </row>
    <row r="194" spans="1:63">
      <c r="A194">
        <v>39</v>
      </c>
      <c r="B194" s="20">
        <f t="shared" si="37"/>
        <v>11.1760368074779</v>
      </c>
      <c r="C194" s="20">
        <f t="shared" si="37"/>
        <v>-11.1760368074779</v>
      </c>
      <c r="D194" s="20">
        <f t="shared" si="37"/>
        <v>63.696019743866501</v>
      </c>
      <c r="E194" s="20">
        <f t="shared" si="37"/>
        <v>63.696019743866501</v>
      </c>
      <c r="F194" s="20">
        <f t="shared" si="37"/>
        <v>63.696019743866501</v>
      </c>
      <c r="G194" s="20">
        <f t="shared" si="37"/>
        <v>63.696019743866501</v>
      </c>
      <c r="H194" s="20">
        <f t="shared" si="12"/>
        <v>63.696019743866501</v>
      </c>
      <c r="I194" s="19">
        <f t="shared" si="13"/>
        <v>63.696019743866501</v>
      </c>
      <c r="J194" s="20">
        <f t="shared" si="14"/>
        <v>63.696019743866501</v>
      </c>
      <c r="K194" s="20">
        <f t="shared" si="15"/>
        <v>63.696019743866501</v>
      </c>
      <c r="L194" s="20">
        <f t="shared" si="16"/>
        <v>63.696019743866501</v>
      </c>
      <c r="M194" s="20">
        <f t="shared" si="17"/>
        <v>63.696019743866501</v>
      </c>
      <c r="N194" s="20">
        <f t="shared" si="38"/>
        <v>63.696019743866501</v>
      </c>
      <c r="O194" s="20">
        <f t="shared" si="38"/>
        <v>63.696019743866501</v>
      </c>
      <c r="P194" s="20">
        <f t="shared" si="38"/>
        <v>63.696019743866501</v>
      </c>
      <c r="Q194" s="20">
        <f t="shared" si="38"/>
        <v>63.696019743866501</v>
      </c>
      <c r="R194" s="20">
        <f t="shared" si="19"/>
        <v>63.696019743866501</v>
      </c>
      <c r="S194" s="20">
        <f t="shared" si="8"/>
        <v>63.696019743866501</v>
      </c>
      <c r="T194" s="20">
        <f t="shared" si="20"/>
        <v>63.696019743866501</v>
      </c>
      <c r="U194" s="20"/>
      <c r="V194" s="20"/>
      <c r="W194" s="20"/>
      <c r="X194" s="20"/>
      <c r="Y194" s="20"/>
      <c r="Z194" s="20"/>
      <c r="AA194" s="20"/>
      <c r="AB194" s="20"/>
      <c r="AC194" s="20"/>
      <c r="AD194" s="20"/>
      <c r="AE194" s="5">
        <f t="shared" si="21"/>
        <v>-63.696019743866501</v>
      </c>
      <c r="AF194" s="6"/>
      <c r="AG194" s="20">
        <f t="shared" si="39"/>
        <v>-0.68241233040950178</v>
      </c>
      <c r="AH194" s="20">
        <f t="shared" si="39"/>
        <v>0.68241233040949822</v>
      </c>
      <c r="AI194" s="20">
        <f t="shared" si="39"/>
        <v>28.216122892632697</v>
      </c>
      <c r="AJ194" s="20">
        <f t="shared" si="39"/>
        <v>28.216122892632697</v>
      </c>
      <c r="AK194" s="20">
        <f t="shared" si="39"/>
        <v>28.216122892632697</v>
      </c>
      <c r="AL194" s="20">
        <f t="shared" si="39"/>
        <v>28.216122892632697</v>
      </c>
      <c r="AM194" s="20">
        <f t="shared" si="23"/>
        <v>28.216122892632697</v>
      </c>
      <c r="AN194" s="20">
        <f t="shared" si="10"/>
        <v>28.216122892632697</v>
      </c>
      <c r="AO194" s="20">
        <f t="shared" si="24"/>
        <v>28.216122892632697</v>
      </c>
      <c r="AP194" s="20">
        <f t="shared" si="25"/>
        <v>28.216122892632697</v>
      </c>
      <c r="AQ194" s="20">
        <f t="shared" si="26"/>
        <v>28.216122892632697</v>
      </c>
      <c r="AR194" s="20">
        <f t="shared" si="27"/>
        <v>28.216122892632697</v>
      </c>
      <c r="AS194" s="20">
        <f t="shared" si="40"/>
        <v>28.216122892632697</v>
      </c>
      <c r="AT194" s="20">
        <f t="shared" si="40"/>
        <v>28.216122892632697</v>
      </c>
      <c r="AU194" s="20">
        <f t="shared" si="40"/>
        <v>28.216122892632697</v>
      </c>
      <c r="AV194" s="20">
        <f t="shared" si="40"/>
        <v>28.216122892632697</v>
      </c>
      <c r="AW194" s="20">
        <f t="shared" si="32"/>
        <v>28.216122892632697</v>
      </c>
      <c r="AX194" s="20">
        <f t="shared" si="29"/>
        <v>28.216122892632697</v>
      </c>
      <c r="AY194" s="20">
        <f t="shared" si="30"/>
        <v>28.216122892632697</v>
      </c>
      <c r="AZ194" s="20"/>
      <c r="BA194" s="20"/>
      <c r="BB194" s="20"/>
      <c r="BC194" s="20"/>
      <c r="BD194" s="20"/>
      <c r="BE194" s="20"/>
      <c r="BF194" s="20"/>
      <c r="BG194" s="20"/>
      <c r="BH194" s="20"/>
      <c r="BI194" s="20"/>
      <c r="BJ194" s="5">
        <f t="shared" si="31"/>
        <v>-28.216122892632697</v>
      </c>
      <c r="BK194" s="6"/>
    </row>
    <row r="195" spans="1:63">
      <c r="A195">
        <v>40</v>
      </c>
      <c r="B195" s="20">
        <f t="shared" si="37"/>
        <v>10.523727302682005</v>
      </c>
      <c r="C195" s="20">
        <f t="shared" si="37"/>
        <v>-10.523727302681991</v>
      </c>
      <c r="D195" s="20">
        <f t="shared" si="37"/>
        <v>64.048764956709903</v>
      </c>
      <c r="E195" s="20">
        <f t="shared" si="37"/>
        <v>64.048764956709903</v>
      </c>
      <c r="F195" s="20">
        <f t="shared" si="37"/>
        <v>64.048764956709903</v>
      </c>
      <c r="G195" s="20">
        <f t="shared" si="37"/>
        <v>64.048764956709903</v>
      </c>
      <c r="H195" s="20">
        <f t="shared" si="12"/>
        <v>64.048764956709903</v>
      </c>
      <c r="I195" s="19">
        <f t="shared" si="13"/>
        <v>64.048764956709903</v>
      </c>
      <c r="J195" s="20">
        <f t="shared" si="14"/>
        <v>64.048764956709903</v>
      </c>
      <c r="K195" s="20">
        <f t="shared" si="15"/>
        <v>64.048764956709903</v>
      </c>
      <c r="L195" s="20">
        <f t="shared" si="16"/>
        <v>64.048764956709903</v>
      </c>
      <c r="M195" s="20">
        <f t="shared" si="17"/>
        <v>64.048764956709903</v>
      </c>
      <c r="N195" s="20">
        <f t="shared" si="38"/>
        <v>64.048764956709903</v>
      </c>
      <c r="O195" s="20">
        <f t="shared" si="38"/>
        <v>64.048764956709903</v>
      </c>
      <c r="P195" s="20">
        <f t="shared" si="38"/>
        <v>64.048764956709903</v>
      </c>
      <c r="Q195" s="20">
        <f t="shared" si="38"/>
        <v>64.048764956709903</v>
      </c>
      <c r="R195" s="20">
        <f t="shared" si="19"/>
        <v>64.048764956709903</v>
      </c>
      <c r="S195" s="20">
        <f t="shared" si="8"/>
        <v>64.048764956709903</v>
      </c>
      <c r="T195" s="20">
        <f t="shared" si="20"/>
        <v>64.048764956709903</v>
      </c>
      <c r="U195" s="20"/>
      <c r="V195" s="20"/>
      <c r="W195" s="20"/>
      <c r="X195" s="20"/>
      <c r="Y195" s="20"/>
      <c r="Z195" s="20"/>
      <c r="AA195" s="20"/>
      <c r="AB195" s="20"/>
      <c r="AC195" s="20"/>
      <c r="AD195" s="20"/>
      <c r="AE195" s="5">
        <f t="shared" si="21"/>
        <v>-64.048764956709903</v>
      </c>
      <c r="AF195" s="6"/>
      <c r="AG195" s="20">
        <f t="shared" si="39"/>
        <v>-0.81122014980115154</v>
      </c>
      <c r="AH195" s="20">
        <f t="shared" si="39"/>
        <v>0.81122014980114798</v>
      </c>
      <c r="AI195" s="20">
        <f t="shared" si="39"/>
        <v>27.641753675541949</v>
      </c>
      <c r="AJ195" s="20">
        <f t="shared" si="39"/>
        <v>27.641753675541949</v>
      </c>
      <c r="AK195" s="20">
        <f t="shared" si="39"/>
        <v>27.641753675541949</v>
      </c>
      <c r="AL195" s="20">
        <f t="shared" si="39"/>
        <v>27.641753675541949</v>
      </c>
      <c r="AM195" s="20">
        <f t="shared" si="23"/>
        <v>27.641753675541949</v>
      </c>
      <c r="AN195" s="20">
        <f t="shared" si="10"/>
        <v>27.641753675541949</v>
      </c>
      <c r="AO195" s="20">
        <f t="shared" si="24"/>
        <v>27.641753675541949</v>
      </c>
      <c r="AP195" s="20">
        <f t="shared" si="25"/>
        <v>27.641753675541949</v>
      </c>
      <c r="AQ195" s="20">
        <f t="shared" si="26"/>
        <v>27.641753675541949</v>
      </c>
      <c r="AR195" s="20">
        <f t="shared" si="27"/>
        <v>27.641753675541949</v>
      </c>
      <c r="AS195" s="20">
        <f t="shared" si="40"/>
        <v>27.641753675541949</v>
      </c>
      <c r="AT195" s="20">
        <f t="shared" si="40"/>
        <v>27.641753675541949</v>
      </c>
      <c r="AU195" s="20">
        <f t="shared" si="40"/>
        <v>27.641753675541949</v>
      </c>
      <c r="AV195" s="20">
        <f t="shared" si="40"/>
        <v>27.641753675541949</v>
      </c>
      <c r="AW195" s="20">
        <f t="shared" si="32"/>
        <v>27.641753675541949</v>
      </c>
      <c r="AX195" s="20">
        <f t="shared" si="29"/>
        <v>27.641753675541949</v>
      </c>
      <c r="AY195" s="20">
        <f t="shared" si="30"/>
        <v>27.641753675541949</v>
      </c>
      <c r="AZ195" s="20"/>
      <c r="BA195" s="20"/>
      <c r="BB195" s="20"/>
      <c r="BC195" s="20"/>
      <c r="BD195" s="20"/>
      <c r="BE195" s="20"/>
      <c r="BF195" s="20"/>
      <c r="BG195" s="20"/>
      <c r="BH195" s="20"/>
      <c r="BI195" s="20"/>
      <c r="BJ195" s="5">
        <f t="shared" si="31"/>
        <v>-27.641753675541949</v>
      </c>
      <c r="BK195" s="6"/>
    </row>
    <row r="196" spans="1:63">
      <c r="A196">
        <v>41</v>
      </c>
      <c r="B196" s="20">
        <f t="shared" si="37"/>
        <v>9.9666229404722557</v>
      </c>
      <c r="C196" s="20">
        <f t="shared" si="37"/>
        <v>-9.9666229404722486</v>
      </c>
      <c r="D196" s="20">
        <f t="shared" si="37"/>
        <v>64.250008516362456</v>
      </c>
      <c r="E196" s="20">
        <f t="shared" si="37"/>
        <v>64.250008516362456</v>
      </c>
      <c r="F196" s="20">
        <f t="shared" si="37"/>
        <v>64.250008516362456</v>
      </c>
      <c r="G196" s="20">
        <f t="shared" si="37"/>
        <v>64.250008516362456</v>
      </c>
      <c r="H196" s="20">
        <f t="shared" si="12"/>
        <v>64.250008516362456</v>
      </c>
      <c r="I196" s="19">
        <f t="shared" si="13"/>
        <v>64.250008516362456</v>
      </c>
      <c r="J196" s="20">
        <f t="shared" si="14"/>
        <v>64.250008516362456</v>
      </c>
      <c r="K196" s="20">
        <f t="shared" si="15"/>
        <v>64.250008516362456</v>
      </c>
      <c r="L196" s="20">
        <f t="shared" si="16"/>
        <v>64.250008516362456</v>
      </c>
      <c r="M196" s="20">
        <f t="shared" si="17"/>
        <v>64.250008516362456</v>
      </c>
      <c r="N196" s="20">
        <f t="shared" si="38"/>
        <v>64.250008516362456</v>
      </c>
      <c r="O196" s="20">
        <f t="shared" si="38"/>
        <v>64.250008516362456</v>
      </c>
      <c r="P196" s="20">
        <f t="shared" si="38"/>
        <v>64.250008516362456</v>
      </c>
      <c r="Q196" s="20">
        <f t="shared" si="38"/>
        <v>64.250008516362456</v>
      </c>
      <c r="R196" s="20">
        <f t="shared" si="19"/>
        <v>64.250008516362456</v>
      </c>
      <c r="S196" s="20">
        <f t="shared" si="8"/>
        <v>64.250008516362456</v>
      </c>
      <c r="T196" s="20">
        <f t="shared" si="20"/>
        <v>64.250008516362456</v>
      </c>
      <c r="U196" s="20"/>
      <c r="V196" s="20"/>
      <c r="W196" s="20"/>
      <c r="X196" s="20"/>
      <c r="Y196" s="20"/>
      <c r="Z196" s="20"/>
      <c r="AA196" s="20"/>
      <c r="AB196" s="20"/>
      <c r="AC196" s="20"/>
      <c r="AD196" s="20"/>
      <c r="AE196" s="5">
        <f t="shared" si="21"/>
        <v>-64.250008516362456</v>
      </c>
      <c r="AF196" s="6"/>
      <c r="AG196" s="20">
        <f t="shared" si="39"/>
        <v>-0.76778876464459955</v>
      </c>
      <c r="AH196" s="20">
        <f t="shared" si="39"/>
        <v>0.76778876464459955</v>
      </c>
      <c r="AI196" s="20">
        <f t="shared" si="39"/>
        <v>27.8219410455272</v>
      </c>
      <c r="AJ196" s="20">
        <f t="shared" si="39"/>
        <v>27.8219410455272</v>
      </c>
      <c r="AK196" s="20">
        <f t="shared" si="39"/>
        <v>27.8219410455272</v>
      </c>
      <c r="AL196" s="20">
        <f t="shared" si="39"/>
        <v>27.8219410455272</v>
      </c>
      <c r="AM196" s="20">
        <f t="shared" si="23"/>
        <v>27.8219410455272</v>
      </c>
      <c r="AN196" s="20">
        <f t="shared" si="10"/>
        <v>27.8219410455272</v>
      </c>
      <c r="AO196" s="20">
        <f t="shared" si="24"/>
        <v>27.8219410455272</v>
      </c>
      <c r="AP196" s="20">
        <f t="shared" si="25"/>
        <v>27.8219410455272</v>
      </c>
      <c r="AQ196" s="20">
        <f t="shared" si="26"/>
        <v>27.8219410455272</v>
      </c>
      <c r="AR196" s="20">
        <f t="shared" si="27"/>
        <v>27.8219410455272</v>
      </c>
      <c r="AS196" s="20">
        <f t="shared" si="40"/>
        <v>27.8219410455272</v>
      </c>
      <c r="AT196" s="20">
        <f t="shared" si="40"/>
        <v>27.8219410455272</v>
      </c>
      <c r="AU196" s="20">
        <f t="shared" si="40"/>
        <v>27.8219410455272</v>
      </c>
      <c r="AV196" s="20">
        <f t="shared" si="40"/>
        <v>27.8219410455272</v>
      </c>
      <c r="AW196" s="20">
        <f t="shared" si="32"/>
        <v>27.8219410455272</v>
      </c>
      <c r="AX196" s="20">
        <f t="shared" si="29"/>
        <v>27.8219410455272</v>
      </c>
      <c r="AY196" s="20">
        <f t="shared" si="30"/>
        <v>27.8219410455272</v>
      </c>
      <c r="AZ196" s="20"/>
      <c r="BA196" s="20"/>
      <c r="BB196" s="20"/>
      <c r="BC196" s="20"/>
      <c r="BD196" s="20"/>
      <c r="BE196" s="20"/>
      <c r="BF196" s="20"/>
      <c r="BG196" s="20"/>
      <c r="BH196" s="20"/>
      <c r="BI196" s="20"/>
      <c r="BJ196" s="5">
        <f t="shared" si="31"/>
        <v>-27.8219410455272</v>
      </c>
      <c r="BK196" s="6"/>
    </row>
    <row r="197" spans="1:63">
      <c r="A197">
        <v>42</v>
      </c>
      <c r="B197" s="20">
        <f t="shared" si="37"/>
        <v>10.008873464818599</v>
      </c>
      <c r="C197" s="20">
        <f t="shared" si="37"/>
        <v>-10.008873464818592</v>
      </c>
      <c r="D197" s="20">
        <f t="shared" si="37"/>
        <v>64.743225254427301</v>
      </c>
      <c r="E197" s="20">
        <f t="shared" si="37"/>
        <v>64.743225254427301</v>
      </c>
      <c r="F197" s="20">
        <f t="shared" si="37"/>
        <v>64.743225254427301</v>
      </c>
      <c r="G197" s="20">
        <f t="shared" si="37"/>
        <v>64.743225254427301</v>
      </c>
      <c r="H197" s="20">
        <f t="shared" si="12"/>
        <v>64.743225254427301</v>
      </c>
      <c r="I197" s="19">
        <f t="shared" si="13"/>
        <v>64.743225254427301</v>
      </c>
      <c r="J197" s="20">
        <f t="shared" si="14"/>
        <v>64.743225254427301</v>
      </c>
      <c r="K197" s="20">
        <f t="shared" si="15"/>
        <v>64.743225254427301</v>
      </c>
      <c r="L197" s="20">
        <f t="shared" si="16"/>
        <v>64.743225254427301</v>
      </c>
      <c r="M197" s="20">
        <f t="shared" si="17"/>
        <v>64.743225254427301</v>
      </c>
      <c r="N197" s="20">
        <f t="shared" si="38"/>
        <v>64.743225254427301</v>
      </c>
      <c r="O197" s="20">
        <f t="shared" si="38"/>
        <v>64.743225254427301</v>
      </c>
      <c r="P197" s="20">
        <f t="shared" si="38"/>
        <v>64.743225254427301</v>
      </c>
      <c r="Q197" s="20">
        <f t="shared" si="38"/>
        <v>64.743225254427301</v>
      </c>
      <c r="R197" s="20">
        <f t="shared" si="19"/>
        <v>64.743225254427301</v>
      </c>
      <c r="S197" s="20">
        <f t="shared" si="8"/>
        <v>64.743225254427301</v>
      </c>
      <c r="T197" s="20">
        <f t="shared" si="20"/>
        <v>64.743225254427301</v>
      </c>
      <c r="U197" s="20"/>
      <c r="V197" s="20"/>
      <c r="W197" s="20"/>
      <c r="X197" s="20"/>
      <c r="Y197" s="20"/>
      <c r="Z197" s="20"/>
      <c r="AA197" s="20"/>
      <c r="AB197" s="20"/>
      <c r="AC197" s="20"/>
      <c r="AD197" s="20"/>
      <c r="AE197" s="5">
        <f t="shared" si="21"/>
        <v>-64.743225254427301</v>
      </c>
      <c r="AF197" s="6"/>
      <c r="AG197" s="20">
        <f t="shared" si="39"/>
        <v>-0.75796712700724811</v>
      </c>
      <c r="AH197" s="20">
        <f t="shared" si="39"/>
        <v>0.75796712700725166</v>
      </c>
      <c r="AI197" s="20">
        <f t="shared" si="39"/>
        <v>27.63714422639255</v>
      </c>
      <c r="AJ197" s="20">
        <f t="shared" si="39"/>
        <v>27.63714422639255</v>
      </c>
      <c r="AK197" s="20">
        <f t="shared" si="39"/>
        <v>27.63714422639255</v>
      </c>
      <c r="AL197" s="20">
        <f t="shared" si="39"/>
        <v>27.63714422639255</v>
      </c>
      <c r="AM197" s="20">
        <f t="shared" si="23"/>
        <v>27.63714422639255</v>
      </c>
      <c r="AN197" s="20">
        <f t="shared" si="10"/>
        <v>27.63714422639255</v>
      </c>
      <c r="AO197" s="20">
        <f t="shared" si="24"/>
        <v>27.63714422639255</v>
      </c>
      <c r="AP197" s="20">
        <f t="shared" si="25"/>
        <v>27.63714422639255</v>
      </c>
      <c r="AQ197" s="20">
        <f t="shared" si="26"/>
        <v>27.63714422639255</v>
      </c>
      <c r="AR197" s="20">
        <f t="shared" si="27"/>
        <v>27.63714422639255</v>
      </c>
      <c r="AS197" s="20">
        <f t="shared" si="40"/>
        <v>27.63714422639255</v>
      </c>
      <c r="AT197" s="20">
        <f t="shared" si="40"/>
        <v>27.63714422639255</v>
      </c>
      <c r="AU197" s="20">
        <f t="shared" si="40"/>
        <v>27.63714422639255</v>
      </c>
      <c r="AV197" s="20">
        <f t="shared" si="40"/>
        <v>27.63714422639255</v>
      </c>
      <c r="AW197" s="20">
        <f t="shared" si="32"/>
        <v>27.63714422639255</v>
      </c>
      <c r="AX197" s="20">
        <f t="shared" si="29"/>
        <v>27.63714422639255</v>
      </c>
      <c r="AY197" s="20">
        <f t="shared" si="30"/>
        <v>27.63714422639255</v>
      </c>
      <c r="AZ197" s="20"/>
      <c r="BA197" s="20"/>
      <c r="BB197" s="20"/>
      <c r="BC197" s="20"/>
      <c r="BD197" s="20"/>
      <c r="BE197" s="20"/>
      <c r="BF197" s="20"/>
      <c r="BG197" s="20"/>
      <c r="BH197" s="20"/>
      <c r="BI197" s="20"/>
      <c r="BJ197" s="5">
        <f t="shared" si="31"/>
        <v>-27.63714422639255</v>
      </c>
      <c r="BK197" s="6"/>
    </row>
    <row r="198" spans="1:63">
      <c r="A198">
        <v>43</v>
      </c>
      <c r="B198" s="20">
        <f t="shared" si="37"/>
        <v>10.34788070518875</v>
      </c>
      <c r="C198" s="20">
        <f t="shared" si="37"/>
        <v>-10.347880705188757</v>
      </c>
      <c r="D198" s="20">
        <f t="shared" si="37"/>
        <v>65.31845942800085</v>
      </c>
      <c r="E198" s="20">
        <f t="shared" si="37"/>
        <v>65.31845942800085</v>
      </c>
      <c r="F198" s="20">
        <f t="shared" si="37"/>
        <v>65.31845942800085</v>
      </c>
      <c r="G198" s="20">
        <f t="shared" si="37"/>
        <v>65.31845942800085</v>
      </c>
      <c r="H198" s="20">
        <f t="shared" si="12"/>
        <v>65.31845942800085</v>
      </c>
      <c r="I198" s="19">
        <f t="shared" si="13"/>
        <v>65.31845942800085</v>
      </c>
      <c r="J198" s="20">
        <f t="shared" si="14"/>
        <v>65.31845942800085</v>
      </c>
      <c r="K198" s="20">
        <f t="shared" si="15"/>
        <v>65.31845942800085</v>
      </c>
      <c r="L198" s="20">
        <f t="shared" si="16"/>
        <v>65.31845942800085</v>
      </c>
      <c r="M198" s="20">
        <f t="shared" si="17"/>
        <v>65.31845942800085</v>
      </c>
      <c r="N198" s="20">
        <f t="shared" si="38"/>
        <v>65.31845942800085</v>
      </c>
      <c r="O198" s="20">
        <f t="shared" si="38"/>
        <v>65.31845942800085</v>
      </c>
      <c r="P198" s="20">
        <f t="shared" si="38"/>
        <v>65.31845942800085</v>
      </c>
      <c r="Q198" s="20">
        <f t="shared" si="38"/>
        <v>65.31845942800085</v>
      </c>
      <c r="R198" s="20">
        <f t="shared" si="19"/>
        <v>65.31845942800085</v>
      </c>
      <c r="S198" s="20">
        <f t="shared" si="8"/>
        <v>65.31845942800085</v>
      </c>
      <c r="T198" s="20">
        <f t="shared" si="20"/>
        <v>65.31845942800085</v>
      </c>
      <c r="U198" s="20"/>
      <c r="V198" s="20"/>
      <c r="W198" s="20"/>
      <c r="X198" s="20"/>
      <c r="Y198" s="20"/>
      <c r="Z198" s="20"/>
      <c r="AA198" s="20"/>
      <c r="AB198" s="20"/>
      <c r="AC198" s="20"/>
      <c r="AD198" s="20"/>
      <c r="AE198" s="5">
        <f t="shared" si="21"/>
        <v>-65.31845942800085</v>
      </c>
      <c r="AF198" s="6"/>
      <c r="AG198" s="20">
        <f t="shared" si="39"/>
        <v>-0.56639599898105075</v>
      </c>
      <c r="AH198" s="20">
        <f t="shared" si="39"/>
        <v>0.56639599898105075</v>
      </c>
      <c r="AI198" s="20">
        <f t="shared" si="39"/>
        <v>27.943145596553549</v>
      </c>
      <c r="AJ198" s="20">
        <f t="shared" si="39"/>
        <v>27.943145596553549</v>
      </c>
      <c r="AK198" s="20">
        <f t="shared" si="39"/>
        <v>27.943145596553549</v>
      </c>
      <c r="AL198" s="20">
        <f t="shared" si="39"/>
        <v>27.943145596553549</v>
      </c>
      <c r="AM198" s="20">
        <f t="shared" si="23"/>
        <v>27.943145596553549</v>
      </c>
      <c r="AN198" s="20">
        <f t="shared" si="10"/>
        <v>27.943145596553549</v>
      </c>
      <c r="AO198" s="20">
        <f t="shared" si="24"/>
        <v>27.943145596553549</v>
      </c>
      <c r="AP198" s="20">
        <f t="shared" si="25"/>
        <v>27.943145596553549</v>
      </c>
      <c r="AQ198" s="20">
        <f t="shared" si="26"/>
        <v>27.943145596553549</v>
      </c>
      <c r="AR198" s="20">
        <f t="shared" si="27"/>
        <v>27.943145596553549</v>
      </c>
      <c r="AS198" s="20">
        <f t="shared" si="40"/>
        <v>27.943145596553549</v>
      </c>
      <c r="AT198" s="20">
        <f t="shared" si="40"/>
        <v>27.943145596553549</v>
      </c>
      <c r="AU198" s="20">
        <f t="shared" si="40"/>
        <v>27.943145596553549</v>
      </c>
      <c r="AV198" s="20">
        <f t="shared" si="40"/>
        <v>27.943145596553549</v>
      </c>
      <c r="AW198" s="20">
        <f t="shared" si="32"/>
        <v>27.943145596553549</v>
      </c>
      <c r="AX198" s="20">
        <f t="shared" si="29"/>
        <v>27.943145596553549</v>
      </c>
      <c r="AY198" s="20">
        <f t="shared" si="30"/>
        <v>27.943145596553549</v>
      </c>
      <c r="AZ198" s="20"/>
      <c r="BA198" s="20"/>
      <c r="BB198" s="20"/>
      <c r="BC198" s="20"/>
      <c r="BD198" s="20"/>
      <c r="BE198" s="20"/>
      <c r="BF198" s="20"/>
      <c r="BG198" s="20"/>
      <c r="BH198" s="20"/>
      <c r="BI198" s="20"/>
      <c r="BJ198" s="5">
        <f t="shared" si="31"/>
        <v>-27.943145596553549</v>
      </c>
      <c r="BK198" s="6"/>
    </row>
    <row r="199" spans="1:63">
      <c r="A199">
        <v>44</v>
      </c>
      <c r="B199" s="20">
        <f t="shared" si="37"/>
        <v>10.596200612809653</v>
      </c>
      <c r="C199" s="20">
        <f t="shared" si="37"/>
        <v>-10.596200612809653</v>
      </c>
      <c r="D199" s="20">
        <f t="shared" si="37"/>
        <v>65.821554505309152</v>
      </c>
      <c r="E199" s="20">
        <f t="shared" si="37"/>
        <v>65.821554505309152</v>
      </c>
      <c r="F199" s="20">
        <f t="shared" si="37"/>
        <v>65.821554505309152</v>
      </c>
      <c r="G199" s="20">
        <f t="shared" si="37"/>
        <v>65.821554505309152</v>
      </c>
      <c r="H199" s="20">
        <f t="shared" si="12"/>
        <v>65.821554505309152</v>
      </c>
      <c r="I199" s="19">
        <f t="shared" si="13"/>
        <v>65.821554505309152</v>
      </c>
      <c r="J199" s="20">
        <f t="shared" si="14"/>
        <v>65.821554505309152</v>
      </c>
      <c r="K199" s="20">
        <f t="shared" si="15"/>
        <v>65.821554505309152</v>
      </c>
      <c r="L199" s="20">
        <f t="shared" si="16"/>
        <v>65.821554505309152</v>
      </c>
      <c r="M199" s="20">
        <f t="shared" si="17"/>
        <v>65.821554505309152</v>
      </c>
      <c r="N199" s="20">
        <f t="shared" si="38"/>
        <v>65.821554505309152</v>
      </c>
      <c r="O199" s="20">
        <f t="shared" si="38"/>
        <v>65.821554505309152</v>
      </c>
      <c r="P199" s="20">
        <f t="shared" si="38"/>
        <v>65.821554505309152</v>
      </c>
      <c r="Q199" s="20">
        <f t="shared" si="38"/>
        <v>65.821554505309152</v>
      </c>
      <c r="R199" s="20">
        <f t="shared" si="19"/>
        <v>65.821554505309152</v>
      </c>
      <c r="S199" s="20">
        <f t="shared" si="8"/>
        <v>65.821554505309152</v>
      </c>
      <c r="T199" s="20">
        <f t="shared" si="20"/>
        <v>65.821554505309152</v>
      </c>
      <c r="U199" s="20"/>
      <c r="V199" s="20"/>
      <c r="W199" s="20"/>
      <c r="X199" s="20"/>
      <c r="Y199" s="20"/>
      <c r="Z199" s="20"/>
      <c r="AA199" s="20"/>
      <c r="AB199" s="20"/>
      <c r="AC199" s="20"/>
      <c r="AD199" s="20"/>
      <c r="AE199" s="5">
        <f t="shared" si="21"/>
        <v>-65.821554505309152</v>
      </c>
      <c r="AF199" s="6"/>
      <c r="AG199" s="20">
        <f t="shared" si="39"/>
        <v>-0.57081734593134925</v>
      </c>
      <c r="AH199" s="20">
        <f t="shared" si="39"/>
        <v>0.57081734593134925</v>
      </c>
      <c r="AI199" s="20">
        <f t="shared" si="39"/>
        <v>28.145233719939551</v>
      </c>
      <c r="AJ199" s="20">
        <f t="shared" si="39"/>
        <v>28.145233719939551</v>
      </c>
      <c r="AK199" s="20">
        <f t="shared" si="39"/>
        <v>28.145233719939551</v>
      </c>
      <c r="AL199" s="20">
        <f t="shared" si="39"/>
        <v>28.145233719939551</v>
      </c>
      <c r="AM199" s="20">
        <f t="shared" si="23"/>
        <v>28.145233719939551</v>
      </c>
      <c r="AN199" s="20">
        <f t="shared" si="10"/>
        <v>28.145233719939551</v>
      </c>
      <c r="AO199" s="20">
        <f t="shared" si="24"/>
        <v>28.145233719939551</v>
      </c>
      <c r="AP199" s="20">
        <f t="shared" si="25"/>
        <v>28.145233719939551</v>
      </c>
      <c r="AQ199" s="20">
        <f t="shared" si="26"/>
        <v>28.145233719939551</v>
      </c>
      <c r="AR199" s="20">
        <f t="shared" si="27"/>
        <v>28.145233719939551</v>
      </c>
      <c r="AS199" s="20">
        <f t="shared" si="40"/>
        <v>28.145233719939551</v>
      </c>
      <c r="AT199" s="20">
        <f t="shared" si="40"/>
        <v>28.145233719939551</v>
      </c>
      <c r="AU199" s="20">
        <f t="shared" si="40"/>
        <v>28.145233719939551</v>
      </c>
      <c r="AV199" s="20">
        <f t="shared" si="40"/>
        <v>28.145233719939551</v>
      </c>
      <c r="AW199" s="20">
        <f t="shared" si="32"/>
        <v>28.145233719939551</v>
      </c>
      <c r="AX199" s="20">
        <f t="shared" si="29"/>
        <v>28.145233719939551</v>
      </c>
      <c r="AY199" s="20">
        <f t="shared" si="30"/>
        <v>28.145233719939551</v>
      </c>
      <c r="AZ199" s="20"/>
      <c r="BA199" s="20"/>
      <c r="BB199" s="20"/>
      <c r="BC199" s="20"/>
      <c r="BD199" s="20"/>
      <c r="BE199" s="20"/>
      <c r="BF199" s="20"/>
      <c r="BG199" s="20"/>
      <c r="BH199" s="20"/>
      <c r="BI199" s="20"/>
      <c r="BJ199" s="5">
        <f t="shared" si="31"/>
        <v>-28.145233719939551</v>
      </c>
      <c r="BK199" s="6"/>
    </row>
    <row r="200" spans="1:63">
      <c r="A200">
        <v>45</v>
      </c>
      <c r="B200" s="20">
        <f t="shared" si="37"/>
        <v>11.036628513730008</v>
      </c>
      <c r="C200" s="20">
        <f t="shared" si="37"/>
        <v>-11.036628513729994</v>
      </c>
      <c r="D200" s="20">
        <f t="shared" si="37"/>
        <v>66.678729779220305</v>
      </c>
      <c r="E200" s="20">
        <f t="shared" si="37"/>
        <v>66.678729779220305</v>
      </c>
      <c r="F200" s="20">
        <f t="shared" si="37"/>
        <v>66.678729779220305</v>
      </c>
      <c r="G200" s="20">
        <f t="shared" si="37"/>
        <v>66.678729779220305</v>
      </c>
      <c r="H200" s="20">
        <f t="shared" si="12"/>
        <v>66.678729779220305</v>
      </c>
      <c r="I200" s="19">
        <f t="shared" si="13"/>
        <v>66.678729779220305</v>
      </c>
      <c r="J200" s="20">
        <f t="shared" si="14"/>
        <v>66.678729779220305</v>
      </c>
      <c r="K200" s="20">
        <f t="shared" si="15"/>
        <v>66.678729779220305</v>
      </c>
      <c r="L200" s="20">
        <f t="shared" si="16"/>
        <v>66.678729779220305</v>
      </c>
      <c r="M200" s="20">
        <f t="shared" si="17"/>
        <v>66.678729779220305</v>
      </c>
      <c r="N200" s="20">
        <f t="shared" si="38"/>
        <v>66.678729779220305</v>
      </c>
      <c r="O200" s="20">
        <f t="shared" si="38"/>
        <v>66.678729779220305</v>
      </c>
      <c r="P200" s="20">
        <f t="shared" si="38"/>
        <v>66.678729779220305</v>
      </c>
      <c r="Q200" s="20">
        <f t="shared" si="38"/>
        <v>66.678729779220305</v>
      </c>
      <c r="R200" s="20">
        <f t="shared" si="19"/>
        <v>66.678729779220305</v>
      </c>
      <c r="S200" s="20">
        <f t="shared" si="8"/>
        <v>66.678729779220305</v>
      </c>
      <c r="T200" s="20">
        <f t="shared" si="20"/>
        <v>66.678729779220305</v>
      </c>
      <c r="U200" s="20"/>
      <c r="V200" s="20"/>
      <c r="W200" s="20"/>
      <c r="X200" s="20"/>
      <c r="Y200" s="20"/>
      <c r="Z200" s="20"/>
      <c r="AA200" s="20"/>
      <c r="AB200" s="20"/>
      <c r="AC200" s="20"/>
      <c r="AD200" s="20"/>
      <c r="AE200" s="5">
        <f t="shared" si="21"/>
        <v>-66.678729779220305</v>
      </c>
      <c r="AF200" s="6"/>
      <c r="AG200" s="20">
        <f t="shared" si="39"/>
        <v>-0.84815929161555204</v>
      </c>
      <c r="AH200" s="20">
        <f t="shared" si="39"/>
        <v>0.84815929161554848</v>
      </c>
      <c r="AI200" s="20">
        <f t="shared" si="39"/>
        <v>27.748577106214647</v>
      </c>
      <c r="AJ200" s="20">
        <f t="shared" si="39"/>
        <v>27.748577106214647</v>
      </c>
      <c r="AK200" s="20">
        <f t="shared" si="39"/>
        <v>27.748577106214647</v>
      </c>
      <c r="AL200" s="20">
        <f t="shared" si="39"/>
        <v>27.748577106214647</v>
      </c>
      <c r="AM200" s="20">
        <f t="shared" si="23"/>
        <v>27.748577106214647</v>
      </c>
      <c r="AN200" s="20">
        <f t="shared" si="10"/>
        <v>27.748577106214647</v>
      </c>
      <c r="AO200" s="20">
        <f t="shared" si="24"/>
        <v>27.748577106214647</v>
      </c>
      <c r="AP200" s="20">
        <f t="shared" si="25"/>
        <v>27.748577106214647</v>
      </c>
      <c r="AQ200" s="20">
        <f t="shared" si="26"/>
        <v>27.748577106214647</v>
      </c>
      <c r="AR200" s="20">
        <f t="shared" si="27"/>
        <v>27.748577106214647</v>
      </c>
      <c r="AS200" s="20">
        <f t="shared" si="40"/>
        <v>27.748577106214647</v>
      </c>
      <c r="AT200" s="20">
        <f t="shared" si="40"/>
        <v>27.748577106214647</v>
      </c>
      <c r="AU200" s="20">
        <f t="shared" si="40"/>
        <v>27.748577106214647</v>
      </c>
      <c r="AV200" s="20">
        <f t="shared" si="40"/>
        <v>27.748577106214647</v>
      </c>
      <c r="AW200" s="20">
        <f t="shared" si="32"/>
        <v>27.748577106214647</v>
      </c>
      <c r="AX200" s="20">
        <f t="shared" si="29"/>
        <v>27.748577106214647</v>
      </c>
      <c r="AY200" s="20">
        <f t="shared" si="30"/>
        <v>27.748577106214647</v>
      </c>
      <c r="AZ200" s="20"/>
      <c r="BA200" s="20"/>
      <c r="BB200" s="20"/>
      <c r="BC200" s="20"/>
      <c r="BD200" s="20"/>
      <c r="BE200" s="20"/>
      <c r="BF200" s="20"/>
      <c r="BG200" s="20"/>
      <c r="BH200" s="20"/>
      <c r="BI200" s="20"/>
      <c r="BJ200" s="5">
        <f t="shared" si="31"/>
        <v>-27.748577106214647</v>
      </c>
      <c r="BK200" s="6"/>
    </row>
    <row r="201" spans="1:63">
      <c r="A201">
        <v>46</v>
      </c>
      <c r="B201" s="20">
        <f t="shared" si="37"/>
        <v>11.464270152663055</v>
      </c>
      <c r="C201" s="20">
        <f t="shared" si="37"/>
        <v>-11.464270152663047</v>
      </c>
      <c r="D201" s="20">
        <f t="shared" si="37"/>
        <v>67.675654098154453</v>
      </c>
      <c r="E201" s="20">
        <f t="shared" si="37"/>
        <v>67.675654098154453</v>
      </c>
      <c r="F201" s="20">
        <f t="shared" si="37"/>
        <v>67.675654098154453</v>
      </c>
      <c r="G201" s="20">
        <f t="shared" si="37"/>
        <v>67.675654098154453</v>
      </c>
      <c r="H201" s="20">
        <f t="shared" si="12"/>
        <v>67.675654098154453</v>
      </c>
      <c r="I201" s="19">
        <f t="shared" si="13"/>
        <v>67.675654098154453</v>
      </c>
      <c r="J201" s="20">
        <f t="shared" si="14"/>
        <v>67.675654098154453</v>
      </c>
      <c r="K201" s="20">
        <f t="shared" si="15"/>
        <v>67.675654098154453</v>
      </c>
      <c r="L201" s="20">
        <f t="shared" si="16"/>
        <v>67.675654098154453</v>
      </c>
      <c r="M201" s="20">
        <f t="shared" si="17"/>
        <v>67.675654098154453</v>
      </c>
      <c r="N201" s="20">
        <f t="shared" si="38"/>
        <v>67.675654098154453</v>
      </c>
      <c r="O201" s="20">
        <f t="shared" si="38"/>
        <v>67.675654098154453</v>
      </c>
      <c r="P201" s="20">
        <f t="shared" si="38"/>
        <v>67.675654098154453</v>
      </c>
      <c r="Q201" s="20">
        <f t="shared" si="38"/>
        <v>67.675654098154453</v>
      </c>
      <c r="R201" s="20">
        <f t="shared" si="19"/>
        <v>67.675654098154453</v>
      </c>
      <c r="S201" s="20">
        <f t="shared" si="8"/>
        <v>67.675654098154453</v>
      </c>
      <c r="T201" s="20">
        <f t="shared" si="20"/>
        <v>67.675654098154453</v>
      </c>
      <c r="U201" s="20"/>
      <c r="V201" s="20"/>
      <c r="W201" s="20"/>
      <c r="X201" s="20"/>
      <c r="Y201" s="20"/>
      <c r="Z201" s="20"/>
      <c r="AA201" s="20"/>
      <c r="AB201" s="20"/>
      <c r="AC201" s="20"/>
      <c r="AD201" s="20"/>
      <c r="AE201" s="5">
        <f t="shared" si="21"/>
        <v>-67.675654098154453</v>
      </c>
      <c r="AF201" s="6"/>
      <c r="AG201" s="20">
        <f t="shared" si="39"/>
        <v>-0.87221180770299966</v>
      </c>
      <c r="AH201" s="20">
        <f t="shared" si="39"/>
        <v>0.87221180770299966</v>
      </c>
      <c r="AI201" s="20">
        <f t="shared" si="39"/>
        <v>27.906884274710201</v>
      </c>
      <c r="AJ201" s="20">
        <f t="shared" si="39"/>
        <v>27.906884274710201</v>
      </c>
      <c r="AK201" s="20">
        <f t="shared" si="39"/>
        <v>27.906884274710201</v>
      </c>
      <c r="AL201" s="20">
        <f t="shared" si="39"/>
        <v>27.906884274710201</v>
      </c>
      <c r="AM201" s="20">
        <f t="shared" si="23"/>
        <v>27.906884274710201</v>
      </c>
      <c r="AN201" s="20">
        <f t="shared" si="10"/>
        <v>27.906884274710201</v>
      </c>
      <c r="AO201" s="20">
        <f t="shared" si="24"/>
        <v>27.906884274710201</v>
      </c>
      <c r="AP201" s="20">
        <f t="shared" si="25"/>
        <v>27.906884274710201</v>
      </c>
      <c r="AQ201" s="20">
        <f t="shared" si="26"/>
        <v>27.906884274710201</v>
      </c>
      <c r="AR201" s="20">
        <f t="shared" si="27"/>
        <v>27.906884274710201</v>
      </c>
      <c r="AS201" s="20">
        <f t="shared" si="40"/>
        <v>27.906884274710201</v>
      </c>
      <c r="AT201" s="20">
        <f t="shared" si="40"/>
        <v>27.906884274710201</v>
      </c>
      <c r="AU201" s="20">
        <f t="shared" si="40"/>
        <v>27.906884274710201</v>
      </c>
      <c r="AV201" s="20">
        <f t="shared" si="40"/>
        <v>27.906884274710201</v>
      </c>
      <c r="AW201" s="20">
        <f t="shared" si="32"/>
        <v>27.906884274710201</v>
      </c>
      <c r="AX201" s="20">
        <f t="shared" si="29"/>
        <v>27.906884274710201</v>
      </c>
      <c r="AY201" s="20">
        <f t="shared" si="30"/>
        <v>27.906884274710201</v>
      </c>
      <c r="AZ201" s="20"/>
      <c r="BA201" s="20"/>
      <c r="BB201" s="20"/>
      <c r="BC201" s="20"/>
      <c r="BD201" s="20"/>
      <c r="BE201" s="20"/>
      <c r="BF201" s="20"/>
      <c r="BG201" s="20"/>
      <c r="BH201" s="20"/>
      <c r="BI201" s="20"/>
      <c r="BJ201" s="5">
        <f t="shared" si="31"/>
        <v>-27.906884274710201</v>
      </c>
      <c r="BK201" s="6"/>
    </row>
    <row r="202" spans="1:63">
      <c r="A202">
        <v>47</v>
      </c>
      <c r="B202" s="20">
        <f t="shared" si="37"/>
        <v>11.062924970667908</v>
      </c>
      <c r="C202" s="20">
        <f t="shared" si="37"/>
        <v>-11.062924970667893</v>
      </c>
      <c r="D202" s="20">
        <f t="shared" si="37"/>
        <v>67.945524821534406</v>
      </c>
      <c r="E202" s="20">
        <f t="shared" si="37"/>
        <v>67.945524821534406</v>
      </c>
      <c r="F202" s="20">
        <f t="shared" si="37"/>
        <v>67.945524821534406</v>
      </c>
      <c r="G202" s="20">
        <f t="shared" si="37"/>
        <v>67.945524821534406</v>
      </c>
      <c r="H202" s="20">
        <f t="shared" si="12"/>
        <v>67.945524821534406</v>
      </c>
      <c r="I202" s="19">
        <f t="shared" si="13"/>
        <v>67.945524821534406</v>
      </c>
      <c r="J202" s="20">
        <f t="shared" si="14"/>
        <v>67.945524821534406</v>
      </c>
      <c r="K202" s="20">
        <f t="shared" si="15"/>
        <v>67.945524821534406</v>
      </c>
      <c r="L202" s="20">
        <f t="shared" si="16"/>
        <v>67.945524821534406</v>
      </c>
      <c r="M202" s="20">
        <f t="shared" si="17"/>
        <v>67.945524821534406</v>
      </c>
      <c r="N202" s="20">
        <f t="shared" si="38"/>
        <v>67.945524821534406</v>
      </c>
      <c r="O202" s="20">
        <f t="shared" si="38"/>
        <v>67.945524821534406</v>
      </c>
      <c r="P202" s="20">
        <f t="shared" si="38"/>
        <v>67.945524821534406</v>
      </c>
      <c r="Q202" s="20">
        <f t="shared" si="38"/>
        <v>67.945524821534406</v>
      </c>
      <c r="R202" s="20">
        <f t="shared" si="19"/>
        <v>67.945524821534406</v>
      </c>
      <c r="S202" s="20">
        <f t="shared" si="8"/>
        <v>67.945524821534406</v>
      </c>
      <c r="T202" s="20">
        <f t="shared" si="20"/>
        <v>67.945524821534406</v>
      </c>
      <c r="U202" s="20"/>
      <c r="V202" s="20"/>
      <c r="W202" s="20"/>
      <c r="X202" s="20"/>
      <c r="Y202" s="20"/>
      <c r="Z202" s="20"/>
      <c r="AA202" s="20"/>
      <c r="AB202" s="20"/>
      <c r="AC202" s="20"/>
      <c r="AD202" s="20"/>
      <c r="AE202" s="5">
        <f t="shared" si="21"/>
        <v>-67.945524821534406</v>
      </c>
      <c r="AF202" s="6"/>
      <c r="AG202" s="20">
        <f t="shared" si="39"/>
        <v>-0.58283112037729978</v>
      </c>
      <c r="AH202" s="20">
        <f t="shared" si="39"/>
        <v>0.58283112037729978</v>
      </c>
      <c r="AI202" s="20">
        <f t="shared" si="39"/>
        <v>28.067343447309501</v>
      </c>
      <c r="AJ202" s="20">
        <f t="shared" si="39"/>
        <v>28.067343447309501</v>
      </c>
      <c r="AK202" s="20">
        <f t="shared" si="39"/>
        <v>28.067343447309501</v>
      </c>
      <c r="AL202" s="20">
        <f t="shared" si="39"/>
        <v>28.067343447309501</v>
      </c>
      <c r="AM202" s="20">
        <f t="shared" si="23"/>
        <v>28.067343447309501</v>
      </c>
      <c r="AN202" s="20">
        <f t="shared" si="10"/>
        <v>28.067343447309501</v>
      </c>
      <c r="AO202" s="20">
        <f t="shared" si="24"/>
        <v>28.067343447309501</v>
      </c>
      <c r="AP202" s="20">
        <f t="shared" si="25"/>
        <v>28.067343447309501</v>
      </c>
      <c r="AQ202" s="20">
        <f t="shared" si="26"/>
        <v>28.067343447309501</v>
      </c>
      <c r="AR202" s="20">
        <f t="shared" si="27"/>
        <v>28.067343447309501</v>
      </c>
      <c r="AS202" s="20">
        <f t="shared" si="40"/>
        <v>28.067343447309501</v>
      </c>
      <c r="AT202" s="20">
        <f t="shared" si="40"/>
        <v>28.067343447309501</v>
      </c>
      <c r="AU202" s="20">
        <f t="shared" si="40"/>
        <v>28.067343447309501</v>
      </c>
      <c r="AV202" s="20">
        <f t="shared" si="40"/>
        <v>28.067343447309501</v>
      </c>
      <c r="AW202" s="20">
        <f t="shared" si="32"/>
        <v>28.067343447309501</v>
      </c>
      <c r="AX202" s="20">
        <f t="shared" si="29"/>
        <v>28.067343447309501</v>
      </c>
      <c r="AY202" s="20">
        <f t="shared" si="30"/>
        <v>28.067343447309501</v>
      </c>
      <c r="AZ202" s="20"/>
      <c r="BA202" s="20"/>
      <c r="BB202" s="20"/>
      <c r="BC202" s="20"/>
      <c r="BD202" s="20"/>
      <c r="BE202" s="20"/>
      <c r="BF202" s="20"/>
      <c r="BG202" s="20"/>
      <c r="BH202" s="20"/>
      <c r="BI202" s="20"/>
      <c r="BJ202" s="5">
        <f t="shared" si="31"/>
        <v>-28.067343447309501</v>
      </c>
      <c r="BK202" s="6"/>
    </row>
    <row r="203" spans="1:63">
      <c r="A203">
        <v>48</v>
      </c>
      <c r="B203" s="20">
        <f t="shared" si="37"/>
        <v>10.432043967787592</v>
      </c>
      <c r="C203" s="20">
        <f t="shared" si="37"/>
        <v>-10.432043967787607</v>
      </c>
      <c r="D203" s="20">
        <f t="shared" si="37"/>
        <v>68.057627588202791</v>
      </c>
      <c r="E203" s="20">
        <f t="shared" si="37"/>
        <v>68.057627588202791</v>
      </c>
      <c r="F203" s="20">
        <f t="shared" si="37"/>
        <v>68.057627588202791</v>
      </c>
      <c r="G203" s="20">
        <f t="shared" si="37"/>
        <v>68.057627588202791</v>
      </c>
      <c r="H203" s="20">
        <f t="shared" si="12"/>
        <v>68.057627588202791</v>
      </c>
      <c r="I203" s="19">
        <f t="shared" si="13"/>
        <v>68.057627588202791</v>
      </c>
      <c r="J203" s="20">
        <f t="shared" si="14"/>
        <v>68.057627588202791</v>
      </c>
      <c r="K203" s="20">
        <f t="shared" si="15"/>
        <v>68.057627588202791</v>
      </c>
      <c r="L203" s="20">
        <f t="shared" si="16"/>
        <v>68.057627588202791</v>
      </c>
      <c r="M203" s="20">
        <f t="shared" si="17"/>
        <v>68.057627588202791</v>
      </c>
      <c r="N203" s="20">
        <f t="shared" si="38"/>
        <v>68.057627588202791</v>
      </c>
      <c r="O203" s="20">
        <f t="shared" si="38"/>
        <v>68.057627588202791</v>
      </c>
      <c r="P203" s="20">
        <f t="shared" si="38"/>
        <v>68.057627588202791</v>
      </c>
      <c r="Q203" s="20">
        <f t="shared" si="38"/>
        <v>68.057627588202791</v>
      </c>
      <c r="R203" s="20">
        <f t="shared" si="19"/>
        <v>68.057627588202791</v>
      </c>
      <c r="S203" s="20">
        <f t="shared" si="8"/>
        <v>68.057627588202791</v>
      </c>
      <c r="T203" s="20">
        <f t="shared" si="20"/>
        <v>68.057627588202791</v>
      </c>
      <c r="U203" s="20"/>
      <c r="V203" s="20"/>
      <c r="W203" s="20"/>
      <c r="X203" s="20"/>
      <c r="Y203" s="20"/>
      <c r="Z203" s="20"/>
      <c r="AA203" s="20"/>
      <c r="AB203" s="20"/>
      <c r="AC203" s="20"/>
      <c r="AD203" s="20"/>
      <c r="AE203" s="5">
        <f t="shared" si="21"/>
        <v>-68.057627588202791</v>
      </c>
      <c r="AF203" s="6"/>
      <c r="AG203" s="20">
        <f t="shared" si="39"/>
        <v>-0.26050554224704925</v>
      </c>
      <c r="AH203" s="20">
        <f t="shared" si="39"/>
        <v>0.26050554224704925</v>
      </c>
      <c r="AI203" s="20">
        <f t="shared" si="39"/>
        <v>28.43759311830085</v>
      </c>
      <c r="AJ203" s="20">
        <f t="shared" si="39"/>
        <v>28.43759311830085</v>
      </c>
      <c r="AK203" s="20">
        <f t="shared" si="39"/>
        <v>28.43759311830085</v>
      </c>
      <c r="AL203" s="20">
        <f t="shared" si="39"/>
        <v>28.43759311830085</v>
      </c>
      <c r="AM203" s="20">
        <f t="shared" si="23"/>
        <v>28.43759311830085</v>
      </c>
      <c r="AN203" s="20">
        <f t="shared" si="10"/>
        <v>28.43759311830085</v>
      </c>
      <c r="AO203" s="20">
        <f t="shared" si="24"/>
        <v>28.43759311830085</v>
      </c>
      <c r="AP203" s="20">
        <f t="shared" si="25"/>
        <v>28.43759311830085</v>
      </c>
      <c r="AQ203" s="20">
        <f t="shared" si="26"/>
        <v>28.43759311830085</v>
      </c>
      <c r="AR203" s="20">
        <f t="shared" si="27"/>
        <v>28.43759311830085</v>
      </c>
      <c r="AS203" s="20">
        <f t="shared" si="40"/>
        <v>28.43759311830085</v>
      </c>
      <c r="AT203" s="20">
        <f t="shared" si="40"/>
        <v>28.43759311830085</v>
      </c>
      <c r="AU203" s="20">
        <f t="shared" si="40"/>
        <v>28.43759311830085</v>
      </c>
      <c r="AV203" s="20">
        <f t="shared" si="40"/>
        <v>28.43759311830085</v>
      </c>
      <c r="AW203" s="20">
        <f t="shared" si="32"/>
        <v>28.43759311830085</v>
      </c>
      <c r="AX203" s="20">
        <f t="shared" si="29"/>
        <v>28.43759311830085</v>
      </c>
      <c r="AY203" s="20">
        <f t="shared" si="30"/>
        <v>28.43759311830085</v>
      </c>
      <c r="AZ203" s="20"/>
      <c r="BA203" s="20"/>
      <c r="BB203" s="20"/>
      <c r="BC203" s="20"/>
      <c r="BD203" s="20"/>
      <c r="BE203" s="20"/>
      <c r="BF203" s="20"/>
      <c r="BG203" s="20"/>
      <c r="BH203" s="20"/>
      <c r="BI203" s="20"/>
      <c r="BJ203" s="5">
        <f t="shared" si="31"/>
        <v>-28.43759311830085</v>
      </c>
      <c r="BK203" s="6"/>
    </row>
    <row r="204" spans="1:63">
      <c r="A204">
        <v>49</v>
      </c>
      <c r="B204" s="20">
        <f t="shared" si="37"/>
        <v>10.229670547272057</v>
      </c>
      <c r="C204" s="20">
        <f t="shared" si="37"/>
        <v>-10.22967054727205</v>
      </c>
      <c r="D204" s="20">
        <f t="shared" si="37"/>
        <v>68.661303032329457</v>
      </c>
      <c r="E204" s="20">
        <f t="shared" si="37"/>
        <v>68.661303032329457</v>
      </c>
      <c r="F204" s="20">
        <f t="shared" si="37"/>
        <v>68.661303032329457</v>
      </c>
      <c r="G204" s="20">
        <f t="shared" si="37"/>
        <v>68.661303032329457</v>
      </c>
      <c r="H204" s="20">
        <f t="shared" si="12"/>
        <v>68.661303032329457</v>
      </c>
      <c r="I204" s="19">
        <f t="shared" si="13"/>
        <v>68.661303032329457</v>
      </c>
      <c r="J204" s="20">
        <f t="shared" si="14"/>
        <v>68.661303032329457</v>
      </c>
      <c r="K204" s="20">
        <f t="shared" si="15"/>
        <v>68.661303032329457</v>
      </c>
      <c r="L204" s="20">
        <f t="shared" si="16"/>
        <v>68.661303032329457</v>
      </c>
      <c r="M204" s="20">
        <f t="shared" si="17"/>
        <v>68.661303032329457</v>
      </c>
      <c r="N204" s="20">
        <f t="shared" si="38"/>
        <v>68.661303032329457</v>
      </c>
      <c r="O204" s="20">
        <f t="shared" si="38"/>
        <v>68.661303032329457</v>
      </c>
      <c r="P204" s="20">
        <f t="shared" si="38"/>
        <v>68.661303032329457</v>
      </c>
      <c r="Q204" s="20">
        <f t="shared" si="38"/>
        <v>68.661303032329457</v>
      </c>
      <c r="R204" s="20">
        <f t="shared" si="19"/>
        <v>68.661303032329457</v>
      </c>
      <c r="S204" s="20">
        <f t="shared" si="8"/>
        <v>68.661303032329457</v>
      </c>
      <c r="T204" s="20">
        <f t="shared" si="20"/>
        <v>68.661303032329457</v>
      </c>
      <c r="U204" s="20"/>
      <c r="V204" s="20"/>
      <c r="W204" s="20"/>
      <c r="X204" s="20"/>
      <c r="Y204" s="20"/>
      <c r="Z204" s="20"/>
      <c r="AA204" s="20"/>
      <c r="AB204" s="20"/>
      <c r="AC204" s="20"/>
      <c r="AD204" s="20"/>
      <c r="AE204" s="5">
        <f t="shared" si="21"/>
        <v>-68.661303032329457</v>
      </c>
      <c r="AF204" s="6"/>
      <c r="AG204" s="20">
        <f t="shared" si="39"/>
        <v>-1.1188266950317995</v>
      </c>
      <c r="AH204" s="20">
        <f t="shared" si="39"/>
        <v>1.1188266950317995</v>
      </c>
      <c r="AI204" s="20">
        <f t="shared" si="39"/>
        <v>28.206475527210401</v>
      </c>
      <c r="AJ204" s="20">
        <f t="shared" si="39"/>
        <v>28.206475527210401</v>
      </c>
      <c r="AK204" s="20">
        <f t="shared" si="39"/>
        <v>28.206475527210401</v>
      </c>
      <c r="AL204" s="20">
        <f t="shared" si="39"/>
        <v>28.206475527210401</v>
      </c>
      <c r="AM204" s="20">
        <f t="shared" si="23"/>
        <v>28.206475527210401</v>
      </c>
      <c r="AN204" s="20">
        <f t="shared" si="10"/>
        <v>28.206475527210401</v>
      </c>
      <c r="AO204" s="20">
        <f t="shared" si="24"/>
        <v>28.206475527210401</v>
      </c>
      <c r="AP204" s="20">
        <f t="shared" si="25"/>
        <v>28.206475527210401</v>
      </c>
      <c r="AQ204" s="20">
        <f t="shared" si="26"/>
        <v>28.206475527210401</v>
      </c>
      <c r="AR204" s="20">
        <f t="shared" si="27"/>
        <v>28.206475527210401</v>
      </c>
      <c r="AS204" s="20">
        <f t="shared" si="40"/>
        <v>28.206475527210401</v>
      </c>
      <c r="AT204" s="20">
        <f t="shared" si="40"/>
        <v>28.206475527210401</v>
      </c>
      <c r="AU204" s="20">
        <f t="shared" si="40"/>
        <v>28.206475527210401</v>
      </c>
      <c r="AV204" s="20">
        <f t="shared" si="40"/>
        <v>28.206475527210401</v>
      </c>
      <c r="AW204" s="20">
        <f t="shared" si="32"/>
        <v>28.206475527210401</v>
      </c>
      <c r="AX204" s="20">
        <f t="shared" si="29"/>
        <v>28.206475527210401</v>
      </c>
      <c r="AY204" s="20">
        <f t="shared" si="30"/>
        <v>28.206475527210401</v>
      </c>
      <c r="AZ204" s="20"/>
      <c r="BA204" s="20"/>
      <c r="BB204" s="20"/>
      <c r="BC204" s="20"/>
      <c r="BD204" s="20"/>
      <c r="BE204" s="20"/>
      <c r="BF204" s="20"/>
      <c r="BG204" s="20"/>
      <c r="BH204" s="20"/>
      <c r="BI204" s="20"/>
      <c r="BJ204" s="5">
        <f t="shared" si="31"/>
        <v>-28.206475527210401</v>
      </c>
      <c r="BK204" s="6"/>
    </row>
    <row r="205" spans="1:63">
      <c r="A205">
        <v>50</v>
      </c>
      <c r="B205" s="20">
        <f t="shared" ref="B205:G220" si="41">B78-$AE78</f>
        <v>10.17597952067765</v>
      </c>
      <c r="C205" s="20">
        <f t="shared" si="41"/>
        <v>-10.175979520677657</v>
      </c>
      <c r="D205" s="20">
        <f t="shared" si="41"/>
        <v>69.445773825067349</v>
      </c>
      <c r="E205" s="20">
        <f t="shared" si="41"/>
        <v>69.445773825067349</v>
      </c>
      <c r="F205" s="20">
        <f t="shared" si="41"/>
        <v>69.445773825067349</v>
      </c>
      <c r="G205" s="20">
        <f t="shared" si="41"/>
        <v>69.445773825067349</v>
      </c>
      <c r="H205" s="20">
        <f t="shared" si="12"/>
        <v>69.445773825067349</v>
      </c>
      <c r="I205" s="19">
        <f t="shared" si="13"/>
        <v>69.445773825067349</v>
      </c>
      <c r="J205" s="20">
        <f t="shared" si="14"/>
        <v>69.445773825067349</v>
      </c>
      <c r="K205" s="20">
        <f t="shared" si="15"/>
        <v>69.445773825067349</v>
      </c>
      <c r="L205" s="20">
        <f t="shared" si="16"/>
        <v>69.445773825067349</v>
      </c>
      <c r="M205" s="20">
        <f t="shared" si="17"/>
        <v>69.445773825067349</v>
      </c>
      <c r="N205" s="20">
        <f t="shared" ref="N205:Q220" si="42">N78-$AE78</f>
        <v>69.445773825067349</v>
      </c>
      <c r="O205" s="20">
        <f t="shared" si="42"/>
        <v>69.445773825067349</v>
      </c>
      <c r="P205" s="20">
        <f t="shared" si="42"/>
        <v>69.445773825067349</v>
      </c>
      <c r="Q205" s="20">
        <f t="shared" si="42"/>
        <v>69.445773825067349</v>
      </c>
      <c r="R205" s="20">
        <f t="shared" si="19"/>
        <v>69.445773825067349</v>
      </c>
      <c r="S205" s="20">
        <f t="shared" si="8"/>
        <v>69.445773825067349</v>
      </c>
      <c r="T205" s="20">
        <f t="shared" si="20"/>
        <v>69.445773825067349</v>
      </c>
      <c r="U205" s="20"/>
      <c r="V205" s="20"/>
      <c r="W205" s="20"/>
      <c r="X205" s="20"/>
      <c r="Y205" s="20"/>
      <c r="Z205" s="20"/>
      <c r="AA205" s="20"/>
      <c r="AB205" s="20"/>
      <c r="AC205" s="20"/>
      <c r="AD205" s="20"/>
      <c r="AE205" s="5">
        <f t="shared" si="21"/>
        <v>-69.445773825067349</v>
      </c>
      <c r="AF205" s="6"/>
      <c r="AG205" s="20">
        <f t="shared" ref="AG205:AL220" si="43">AG78-$BJ78</f>
        <v>-0.78313111211035036</v>
      </c>
      <c r="AH205" s="20">
        <f t="shared" si="43"/>
        <v>0.78313111211035036</v>
      </c>
      <c r="AI205" s="20">
        <f t="shared" si="43"/>
        <v>28.074579831280751</v>
      </c>
      <c r="AJ205" s="20">
        <f t="shared" si="43"/>
        <v>28.074579831280751</v>
      </c>
      <c r="AK205" s="20">
        <f t="shared" si="43"/>
        <v>28.074579831280751</v>
      </c>
      <c r="AL205" s="20">
        <f t="shared" si="43"/>
        <v>28.074579831280751</v>
      </c>
      <c r="AM205" s="20">
        <f t="shared" si="23"/>
        <v>28.074579831280751</v>
      </c>
      <c r="AN205" s="20">
        <f t="shared" si="10"/>
        <v>28.074579831280751</v>
      </c>
      <c r="AO205" s="20">
        <f t="shared" si="24"/>
        <v>28.074579831280751</v>
      </c>
      <c r="AP205" s="20">
        <f t="shared" si="25"/>
        <v>28.074579831280751</v>
      </c>
      <c r="AQ205" s="20">
        <f t="shared" si="26"/>
        <v>28.074579831280751</v>
      </c>
      <c r="AR205" s="20">
        <f t="shared" si="27"/>
        <v>28.074579831280751</v>
      </c>
      <c r="AS205" s="20">
        <f t="shared" ref="AS205:AV220" si="44">AS78-$BJ78</f>
        <v>28.074579831280751</v>
      </c>
      <c r="AT205" s="20">
        <f t="shared" si="44"/>
        <v>28.074579831280751</v>
      </c>
      <c r="AU205" s="20">
        <f t="shared" si="44"/>
        <v>28.074579831280751</v>
      </c>
      <c r="AV205" s="20">
        <f t="shared" si="44"/>
        <v>28.074579831280751</v>
      </c>
      <c r="AW205" s="20">
        <f t="shared" si="32"/>
        <v>28.074579831280751</v>
      </c>
      <c r="AX205" s="20">
        <f t="shared" si="29"/>
        <v>28.074579831280751</v>
      </c>
      <c r="AY205" s="20">
        <f t="shared" si="30"/>
        <v>28.074579831280751</v>
      </c>
      <c r="AZ205" s="20"/>
      <c r="BA205" s="20"/>
      <c r="BB205" s="20"/>
      <c r="BC205" s="20"/>
      <c r="BD205" s="20"/>
      <c r="BE205" s="20"/>
      <c r="BF205" s="20"/>
      <c r="BG205" s="20"/>
      <c r="BH205" s="20"/>
      <c r="BI205" s="20"/>
      <c r="BJ205" s="5">
        <f t="shared" si="31"/>
        <v>-28.074579831280751</v>
      </c>
      <c r="BK205" s="6"/>
    </row>
    <row r="206" spans="1:63">
      <c r="A206">
        <v>51</v>
      </c>
      <c r="B206" s="20">
        <f t="shared" si="41"/>
        <v>10.059620011100797</v>
      </c>
      <c r="C206" s="20">
        <f t="shared" si="41"/>
        <v>-10.059620011100805</v>
      </c>
      <c r="D206" s="20">
        <f t="shared" si="41"/>
        <v>70.057567509965494</v>
      </c>
      <c r="E206" s="20">
        <f t="shared" si="41"/>
        <v>70.057567509965494</v>
      </c>
      <c r="F206" s="20">
        <f t="shared" si="41"/>
        <v>70.057567509965494</v>
      </c>
      <c r="G206" s="20">
        <f t="shared" si="41"/>
        <v>70.057567509965494</v>
      </c>
      <c r="H206" s="20">
        <f t="shared" si="12"/>
        <v>70.057567509965494</v>
      </c>
      <c r="I206" s="19">
        <f t="shared" si="13"/>
        <v>70.057567509965494</v>
      </c>
      <c r="J206" s="20">
        <f t="shared" si="14"/>
        <v>70.057567509965494</v>
      </c>
      <c r="K206" s="20">
        <f t="shared" si="15"/>
        <v>70.057567509965494</v>
      </c>
      <c r="L206" s="20">
        <f t="shared" si="16"/>
        <v>70.057567509965494</v>
      </c>
      <c r="M206" s="20">
        <f t="shared" si="17"/>
        <v>70.057567509965494</v>
      </c>
      <c r="N206" s="20">
        <f t="shared" si="42"/>
        <v>70.057567509965494</v>
      </c>
      <c r="O206" s="20">
        <f t="shared" si="42"/>
        <v>70.057567509965494</v>
      </c>
      <c r="P206" s="20">
        <f t="shared" si="42"/>
        <v>70.057567509965494</v>
      </c>
      <c r="Q206" s="20">
        <f t="shared" si="42"/>
        <v>70.057567509965494</v>
      </c>
      <c r="R206" s="20">
        <f t="shared" si="19"/>
        <v>70.057567509965494</v>
      </c>
      <c r="S206" s="20">
        <f t="shared" si="8"/>
        <v>70.057567509965494</v>
      </c>
      <c r="T206" s="20">
        <f t="shared" si="20"/>
        <v>70.057567509965494</v>
      </c>
      <c r="U206" s="20"/>
      <c r="V206" s="20"/>
      <c r="W206" s="20"/>
      <c r="X206" s="20"/>
      <c r="Y206" s="20"/>
      <c r="Z206" s="20"/>
      <c r="AA206" s="20"/>
      <c r="AB206" s="20"/>
      <c r="AC206" s="20"/>
      <c r="AD206" s="20"/>
      <c r="AE206" s="5">
        <f t="shared" si="21"/>
        <v>-70.057567509965494</v>
      </c>
      <c r="AF206" s="6"/>
      <c r="AG206" s="20">
        <f t="shared" si="43"/>
        <v>-0.39536060162799913</v>
      </c>
      <c r="AH206" s="20">
        <f t="shared" si="43"/>
        <v>0.39536060162799913</v>
      </c>
      <c r="AI206" s="20">
        <f t="shared" si="43"/>
        <v>28.568053695793999</v>
      </c>
      <c r="AJ206" s="20">
        <f t="shared" si="43"/>
        <v>28.568053695793999</v>
      </c>
      <c r="AK206" s="20">
        <f t="shared" si="43"/>
        <v>28.568053695793999</v>
      </c>
      <c r="AL206" s="20">
        <f t="shared" si="43"/>
        <v>28.568053695793999</v>
      </c>
      <c r="AM206" s="20">
        <f t="shared" si="23"/>
        <v>28.568053695793999</v>
      </c>
      <c r="AN206" s="20">
        <f t="shared" si="10"/>
        <v>28.568053695793999</v>
      </c>
      <c r="AO206" s="20">
        <f t="shared" si="24"/>
        <v>28.568053695793999</v>
      </c>
      <c r="AP206" s="20">
        <f t="shared" si="25"/>
        <v>28.568053695793999</v>
      </c>
      <c r="AQ206" s="20">
        <f t="shared" si="26"/>
        <v>28.568053695793999</v>
      </c>
      <c r="AR206" s="20">
        <f t="shared" si="27"/>
        <v>28.568053695793999</v>
      </c>
      <c r="AS206" s="20">
        <f t="shared" si="44"/>
        <v>28.568053695793999</v>
      </c>
      <c r="AT206" s="20">
        <f t="shared" si="44"/>
        <v>28.568053695793999</v>
      </c>
      <c r="AU206" s="20">
        <f t="shared" si="44"/>
        <v>28.568053695793999</v>
      </c>
      <c r="AV206" s="20">
        <f t="shared" si="44"/>
        <v>28.568053695793999</v>
      </c>
      <c r="AW206" s="20">
        <f t="shared" si="32"/>
        <v>28.568053695793999</v>
      </c>
      <c r="AX206" s="20">
        <f t="shared" si="29"/>
        <v>28.568053695793999</v>
      </c>
      <c r="AY206" s="20">
        <f t="shared" si="30"/>
        <v>28.568053695793999</v>
      </c>
      <c r="AZ206" s="20"/>
      <c r="BA206" s="20"/>
      <c r="BB206" s="20"/>
      <c r="BC206" s="20"/>
      <c r="BD206" s="20"/>
      <c r="BE206" s="20"/>
      <c r="BF206" s="20"/>
      <c r="BG206" s="20"/>
      <c r="BH206" s="20"/>
      <c r="BI206" s="20"/>
      <c r="BJ206" s="5">
        <f t="shared" si="31"/>
        <v>-28.568053695793999</v>
      </c>
      <c r="BK206" s="6"/>
    </row>
    <row r="207" spans="1:63">
      <c r="A207">
        <v>52</v>
      </c>
      <c r="B207" s="20">
        <f t="shared" si="41"/>
        <v>10.366522440165056</v>
      </c>
      <c r="C207" s="20">
        <f t="shared" si="41"/>
        <v>-10.366522440165042</v>
      </c>
      <c r="D207" s="20">
        <f t="shared" si="41"/>
        <v>70.848792175024158</v>
      </c>
      <c r="E207" s="20">
        <f t="shared" si="41"/>
        <v>70.848792175024158</v>
      </c>
      <c r="F207" s="20">
        <f t="shared" si="41"/>
        <v>70.848792175024158</v>
      </c>
      <c r="G207" s="20">
        <f t="shared" si="41"/>
        <v>70.848792175024158</v>
      </c>
      <c r="H207" s="20">
        <f t="shared" si="12"/>
        <v>70.848792175024158</v>
      </c>
      <c r="I207" s="19">
        <f t="shared" si="13"/>
        <v>70.848792175024158</v>
      </c>
      <c r="J207" s="20">
        <f t="shared" si="14"/>
        <v>70.848792175024158</v>
      </c>
      <c r="K207" s="20">
        <f t="shared" si="15"/>
        <v>70.848792175024158</v>
      </c>
      <c r="L207" s="20">
        <f t="shared" si="16"/>
        <v>70.848792175024158</v>
      </c>
      <c r="M207" s="20">
        <f t="shared" si="17"/>
        <v>70.848792175024158</v>
      </c>
      <c r="N207" s="20">
        <f t="shared" si="42"/>
        <v>70.848792175024158</v>
      </c>
      <c r="O207" s="20">
        <f t="shared" si="42"/>
        <v>70.848792175024158</v>
      </c>
      <c r="P207" s="20">
        <f t="shared" si="42"/>
        <v>70.848792175024158</v>
      </c>
      <c r="Q207" s="20">
        <f t="shared" si="42"/>
        <v>70.848792175024158</v>
      </c>
      <c r="R207" s="20">
        <f t="shared" si="19"/>
        <v>70.848792175024158</v>
      </c>
      <c r="S207" s="20">
        <f t="shared" si="8"/>
        <v>70.848792175024158</v>
      </c>
      <c r="T207" s="20">
        <f t="shared" si="20"/>
        <v>70.848792175024158</v>
      </c>
      <c r="U207" s="20"/>
      <c r="V207" s="20"/>
      <c r="W207" s="20"/>
      <c r="X207" s="20"/>
      <c r="Y207" s="20"/>
      <c r="Z207" s="20"/>
      <c r="AA207" s="20"/>
      <c r="AB207" s="20"/>
      <c r="AC207" s="20"/>
      <c r="AD207" s="20"/>
      <c r="AE207" s="5">
        <f t="shared" si="21"/>
        <v>-70.848792175024158</v>
      </c>
      <c r="AF207" s="6"/>
      <c r="AG207" s="20">
        <f t="shared" si="43"/>
        <v>-1.151969524064949</v>
      </c>
      <c r="AH207" s="20">
        <f t="shared" si="43"/>
        <v>1.1519695240649526</v>
      </c>
      <c r="AI207" s="20">
        <f t="shared" si="43"/>
        <v>28.127386497771951</v>
      </c>
      <c r="AJ207" s="20">
        <f t="shared" si="43"/>
        <v>28.127386497771951</v>
      </c>
      <c r="AK207" s="20">
        <f t="shared" si="43"/>
        <v>28.127386497771951</v>
      </c>
      <c r="AL207" s="20">
        <f t="shared" si="43"/>
        <v>28.127386497771951</v>
      </c>
      <c r="AM207" s="20">
        <f t="shared" si="23"/>
        <v>28.127386497771951</v>
      </c>
      <c r="AN207" s="20">
        <f t="shared" si="10"/>
        <v>28.127386497771951</v>
      </c>
      <c r="AO207" s="20">
        <f t="shared" si="24"/>
        <v>28.127386497771951</v>
      </c>
      <c r="AP207" s="20">
        <f t="shared" si="25"/>
        <v>28.127386497771951</v>
      </c>
      <c r="AQ207" s="20">
        <f t="shared" si="26"/>
        <v>28.127386497771951</v>
      </c>
      <c r="AR207" s="20">
        <f t="shared" si="27"/>
        <v>28.127386497771951</v>
      </c>
      <c r="AS207" s="20">
        <f t="shared" si="44"/>
        <v>28.127386497771951</v>
      </c>
      <c r="AT207" s="20">
        <f t="shared" si="44"/>
        <v>28.127386497771951</v>
      </c>
      <c r="AU207" s="20">
        <f t="shared" si="44"/>
        <v>28.127386497771951</v>
      </c>
      <c r="AV207" s="20">
        <f t="shared" si="44"/>
        <v>28.127386497771951</v>
      </c>
      <c r="AW207" s="20">
        <f t="shared" si="32"/>
        <v>28.127386497771951</v>
      </c>
      <c r="AX207" s="20">
        <f t="shared" si="29"/>
        <v>28.127386497771951</v>
      </c>
      <c r="AY207" s="20">
        <f t="shared" si="30"/>
        <v>28.127386497771951</v>
      </c>
      <c r="AZ207" s="20"/>
      <c r="BA207" s="20"/>
      <c r="BB207" s="20"/>
      <c r="BC207" s="20"/>
      <c r="BD207" s="20"/>
      <c r="BE207" s="20"/>
      <c r="BF207" s="20"/>
      <c r="BG207" s="20"/>
      <c r="BH207" s="20"/>
      <c r="BI207" s="20"/>
      <c r="BJ207" s="5">
        <f t="shared" si="31"/>
        <v>-28.127386497771951</v>
      </c>
      <c r="BK207" s="6"/>
    </row>
    <row r="208" spans="1:63">
      <c r="A208">
        <v>53</v>
      </c>
      <c r="B208" s="20">
        <f t="shared" si="41"/>
        <v>10.957462357344909</v>
      </c>
      <c r="C208" s="20">
        <f t="shared" si="41"/>
        <v>-10.957462357344895</v>
      </c>
      <c r="D208" s="20">
        <f t="shared" si="41"/>
        <v>71.689803786689112</v>
      </c>
      <c r="E208" s="20">
        <f t="shared" si="41"/>
        <v>71.689803786689112</v>
      </c>
      <c r="F208" s="20">
        <f t="shared" si="41"/>
        <v>71.689803786689112</v>
      </c>
      <c r="G208" s="20">
        <f t="shared" si="41"/>
        <v>71.689803786689112</v>
      </c>
      <c r="H208" s="20">
        <f t="shared" si="12"/>
        <v>71.689803786689112</v>
      </c>
      <c r="I208" s="19">
        <f t="shared" si="13"/>
        <v>71.689803786689112</v>
      </c>
      <c r="J208" s="20">
        <f t="shared" si="14"/>
        <v>71.689803786689112</v>
      </c>
      <c r="K208" s="20">
        <f t="shared" si="15"/>
        <v>71.689803786689112</v>
      </c>
      <c r="L208" s="20">
        <f t="shared" si="16"/>
        <v>71.689803786689112</v>
      </c>
      <c r="M208" s="20">
        <f t="shared" si="17"/>
        <v>71.689803786689112</v>
      </c>
      <c r="N208" s="20">
        <f t="shared" si="42"/>
        <v>71.689803786689112</v>
      </c>
      <c r="O208" s="20">
        <f t="shared" si="42"/>
        <v>71.689803786689112</v>
      </c>
      <c r="P208" s="20">
        <f t="shared" si="42"/>
        <v>71.689803786689112</v>
      </c>
      <c r="Q208" s="20">
        <f t="shared" si="42"/>
        <v>71.689803786689112</v>
      </c>
      <c r="R208" s="20">
        <f t="shared" si="19"/>
        <v>71.689803786689112</v>
      </c>
      <c r="S208" s="20">
        <f t="shared" si="8"/>
        <v>71.689803786689112</v>
      </c>
      <c r="T208" s="20">
        <f t="shared" si="20"/>
        <v>71.689803786689112</v>
      </c>
      <c r="U208" s="20"/>
      <c r="V208" s="20"/>
      <c r="W208" s="20"/>
      <c r="X208" s="20"/>
      <c r="Y208" s="20"/>
      <c r="Z208" s="20"/>
      <c r="AA208" s="20"/>
      <c r="AB208" s="20"/>
      <c r="AC208" s="20"/>
      <c r="AD208" s="20"/>
      <c r="AE208" s="5">
        <f t="shared" si="21"/>
        <v>-71.689803786689112</v>
      </c>
      <c r="AF208" s="6"/>
      <c r="AG208" s="20">
        <f t="shared" si="43"/>
        <v>-0.79312831891085267</v>
      </c>
      <c r="AH208" s="20">
        <f t="shared" si="43"/>
        <v>0.79312831891084912</v>
      </c>
      <c r="AI208" s="20">
        <f t="shared" si="43"/>
        <v>27.942211730822848</v>
      </c>
      <c r="AJ208" s="20">
        <f t="shared" si="43"/>
        <v>27.942211730822848</v>
      </c>
      <c r="AK208" s="20">
        <f t="shared" si="43"/>
        <v>27.942211730822848</v>
      </c>
      <c r="AL208" s="20">
        <f t="shared" si="43"/>
        <v>27.942211730822848</v>
      </c>
      <c r="AM208" s="20">
        <f t="shared" si="23"/>
        <v>27.942211730822848</v>
      </c>
      <c r="AN208" s="20">
        <f t="shared" si="10"/>
        <v>27.942211730822848</v>
      </c>
      <c r="AO208" s="20">
        <f t="shared" si="24"/>
        <v>27.942211730822848</v>
      </c>
      <c r="AP208" s="20">
        <f t="shared" si="25"/>
        <v>27.942211730822848</v>
      </c>
      <c r="AQ208" s="20">
        <f t="shared" si="26"/>
        <v>27.942211730822848</v>
      </c>
      <c r="AR208" s="20">
        <f t="shared" si="27"/>
        <v>27.942211730822848</v>
      </c>
      <c r="AS208" s="20">
        <f t="shared" si="44"/>
        <v>27.942211730822848</v>
      </c>
      <c r="AT208" s="20">
        <f t="shared" si="44"/>
        <v>27.942211730822848</v>
      </c>
      <c r="AU208" s="20">
        <f t="shared" si="44"/>
        <v>27.942211730822848</v>
      </c>
      <c r="AV208" s="20">
        <f t="shared" si="44"/>
        <v>27.942211730822848</v>
      </c>
      <c r="AW208" s="20">
        <f t="shared" si="32"/>
        <v>27.942211730822848</v>
      </c>
      <c r="AX208" s="20">
        <f t="shared" si="29"/>
        <v>27.942211730822848</v>
      </c>
      <c r="AY208" s="20">
        <f t="shared" si="30"/>
        <v>27.942211730822848</v>
      </c>
      <c r="AZ208" s="20"/>
      <c r="BA208" s="20"/>
      <c r="BB208" s="20"/>
      <c r="BC208" s="20"/>
      <c r="BD208" s="20"/>
      <c r="BE208" s="20"/>
      <c r="BF208" s="20"/>
      <c r="BG208" s="20"/>
      <c r="BH208" s="20"/>
      <c r="BI208" s="20"/>
      <c r="BJ208" s="5">
        <f t="shared" si="31"/>
        <v>-27.942211730822848</v>
      </c>
      <c r="BK208" s="6"/>
    </row>
    <row r="209" spans="1:63">
      <c r="A209">
        <v>54</v>
      </c>
      <c r="B209" s="20">
        <f t="shared" si="41"/>
        <v>10.886802898565556</v>
      </c>
      <c r="C209" s="20">
        <f t="shared" si="41"/>
        <v>-10.886802898565549</v>
      </c>
      <c r="D209" s="20">
        <f t="shared" si="41"/>
        <v>71.819089836057955</v>
      </c>
      <c r="E209" s="20">
        <f t="shared" si="41"/>
        <v>71.819089836057955</v>
      </c>
      <c r="F209" s="20">
        <f t="shared" si="41"/>
        <v>71.819089836057955</v>
      </c>
      <c r="G209" s="20">
        <f t="shared" si="41"/>
        <v>71.819089836057955</v>
      </c>
      <c r="H209" s="20">
        <f t="shared" si="12"/>
        <v>71.819089836057955</v>
      </c>
      <c r="I209" s="19">
        <f t="shared" si="13"/>
        <v>71.819089836057955</v>
      </c>
      <c r="J209" s="20">
        <f t="shared" si="14"/>
        <v>71.819089836057955</v>
      </c>
      <c r="K209" s="20">
        <f t="shared" si="15"/>
        <v>71.819089836057955</v>
      </c>
      <c r="L209" s="20">
        <f t="shared" si="16"/>
        <v>71.819089836057955</v>
      </c>
      <c r="M209" s="20">
        <f t="shared" si="17"/>
        <v>71.819089836057955</v>
      </c>
      <c r="N209" s="20">
        <f t="shared" si="42"/>
        <v>71.819089836057955</v>
      </c>
      <c r="O209" s="20">
        <f t="shared" si="42"/>
        <v>71.819089836057955</v>
      </c>
      <c r="P209" s="20">
        <f t="shared" si="42"/>
        <v>71.819089836057955</v>
      </c>
      <c r="Q209" s="20">
        <f t="shared" si="42"/>
        <v>71.819089836057955</v>
      </c>
      <c r="R209" s="20">
        <f t="shared" si="19"/>
        <v>71.819089836057955</v>
      </c>
      <c r="S209" s="20">
        <f t="shared" si="8"/>
        <v>71.819089836057955</v>
      </c>
      <c r="T209" s="20">
        <f t="shared" si="20"/>
        <v>71.819089836057955</v>
      </c>
      <c r="U209" s="20"/>
      <c r="V209" s="20"/>
      <c r="W209" s="20"/>
      <c r="X209" s="20"/>
      <c r="Y209" s="20"/>
      <c r="Z209" s="20"/>
      <c r="AA209" s="20"/>
      <c r="AB209" s="20"/>
      <c r="AC209" s="20"/>
      <c r="AD209" s="20"/>
      <c r="AE209" s="5">
        <f t="shared" si="21"/>
        <v>-71.819089836057955</v>
      </c>
      <c r="AF209" s="6"/>
      <c r="AG209" s="20">
        <f t="shared" si="43"/>
        <v>-0.84611484236114975</v>
      </c>
      <c r="AH209" s="20">
        <f t="shared" si="43"/>
        <v>0.84611484236114975</v>
      </c>
      <c r="AI209" s="20">
        <f t="shared" si="43"/>
        <v>28.10197931033235</v>
      </c>
      <c r="AJ209" s="20">
        <f t="shared" si="43"/>
        <v>28.10197931033235</v>
      </c>
      <c r="AK209" s="20">
        <f t="shared" si="43"/>
        <v>28.10197931033235</v>
      </c>
      <c r="AL209" s="20">
        <f t="shared" si="43"/>
        <v>28.10197931033235</v>
      </c>
      <c r="AM209" s="20">
        <f t="shared" si="23"/>
        <v>28.10197931033235</v>
      </c>
      <c r="AN209" s="20">
        <f t="shared" si="10"/>
        <v>28.10197931033235</v>
      </c>
      <c r="AO209" s="20">
        <f t="shared" si="24"/>
        <v>28.10197931033235</v>
      </c>
      <c r="AP209" s="20">
        <f t="shared" si="25"/>
        <v>28.10197931033235</v>
      </c>
      <c r="AQ209" s="20">
        <f t="shared" si="26"/>
        <v>28.10197931033235</v>
      </c>
      <c r="AR209" s="20">
        <f t="shared" si="27"/>
        <v>28.10197931033235</v>
      </c>
      <c r="AS209" s="20">
        <f t="shared" si="44"/>
        <v>28.10197931033235</v>
      </c>
      <c r="AT209" s="20">
        <f t="shared" si="44"/>
        <v>28.10197931033235</v>
      </c>
      <c r="AU209" s="20">
        <f t="shared" si="44"/>
        <v>28.10197931033235</v>
      </c>
      <c r="AV209" s="20">
        <f t="shared" si="44"/>
        <v>28.10197931033235</v>
      </c>
      <c r="AW209" s="20">
        <f t="shared" si="32"/>
        <v>28.10197931033235</v>
      </c>
      <c r="AX209" s="20">
        <f t="shared" si="29"/>
        <v>28.10197931033235</v>
      </c>
      <c r="AY209" s="20">
        <f t="shared" si="30"/>
        <v>28.10197931033235</v>
      </c>
      <c r="AZ209" s="20"/>
      <c r="BA209" s="20"/>
      <c r="BB209" s="20"/>
      <c r="BC209" s="20"/>
      <c r="BD209" s="20"/>
      <c r="BE209" s="20"/>
      <c r="BF209" s="20"/>
      <c r="BG209" s="20"/>
      <c r="BH209" s="20"/>
      <c r="BI209" s="20"/>
      <c r="BJ209" s="5">
        <f t="shared" si="31"/>
        <v>-28.10197931033235</v>
      </c>
      <c r="BK209" s="6"/>
    </row>
    <row r="210" spans="1:63">
      <c r="A210">
        <v>55</v>
      </c>
      <c r="B210" s="20">
        <f t="shared" si="41"/>
        <v>10.427954827779104</v>
      </c>
      <c r="C210" s="20">
        <f t="shared" si="41"/>
        <v>-10.427954827779089</v>
      </c>
      <c r="D210" s="20">
        <f t="shared" si="41"/>
        <v>71.632837783975503</v>
      </c>
      <c r="E210" s="20">
        <f t="shared" si="41"/>
        <v>71.632837783975503</v>
      </c>
      <c r="F210" s="20">
        <f t="shared" si="41"/>
        <v>71.632837783975503</v>
      </c>
      <c r="G210" s="20">
        <f t="shared" si="41"/>
        <v>71.632837783975503</v>
      </c>
      <c r="H210" s="20">
        <f t="shared" si="12"/>
        <v>71.632837783975503</v>
      </c>
      <c r="I210" s="19">
        <f t="shared" si="13"/>
        <v>71.632837783975503</v>
      </c>
      <c r="J210" s="20">
        <f t="shared" si="14"/>
        <v>71.632837783975503</v>
      </c>
      <c r="K210" s="20">
        <f t="shared" si="15"/>
        <v>71.632837783975503</v>
      </c>
      <c r="L210" s="20">
        <f t="shared" si="16"/>
        <v>71.632837783975503</v>
      </c>
      <c r="M210" s="20">
        <f t="shared" si="17"/>
        <v>71.632837783975503</v>
      </c>
      <c r="N210" s="20">
        <f t="shared" si="42"/>
        <v>71.632837783975503</v>
      </c>
      <c r="O210" s="20">
        <f t="shared" si="42"/>
        <v>71.632837783975503</v>
      </c>
      <c r="P210" s="20">
        <f t="shared" si="42"/>
        <v>71.632837783975503</v>
      </c>
      <c r="Q210" s="20">
        <f t="shared" si="42"/>
        <v>71.632837783975503</v>
      </c>
      <c r="R210" s="20">
        <f t="shared" si="19"/>
        <v>71.632837783975503</v>
      </c>
      <c r="S210" s="20">
        <f t="shared" si="8"/>
        <v>71.632837783975503</v>
      </c>
      <c r="T210" s="20">
        <f t="shared" si="20"/>
        <v>71.632837783975503</v>
      </c>
      <c r="U210" s="20"/>
      <c r="V210" s="20"/>
      <c r="W210" s="20"/>
      <c r="X210" s="20"/>
      <c r="Y210" s="20"/>
      <c r="Z210" s="20"/>
      <c r="AA210" s="20"/>
      <c r="AB210" s="20"/>
      <c r="AC210" s="20"/>
      <c r="AD210" s="20"/>
      <c r="AE210" s="5">
        <f t="shared" si="21"/>
        <v>-71.632837783975503</v>
      </c>
      <c r="AF210" s="6"/>
      <c r="AG210" s="20">
        <f t="shared" si="43"/>
        <v>-1.0764988463053982</v>
      </c>
      <c r="AH210" s="20">
        <f t="shared" si="43"/>
        <v>1.0764988463054017</v>
      </c>
      <c r="AI210" s="20">
        <f t="shared" si="43"/>
        <v>27.848625257394303</v>
      </c>
      <c r="AJ210" s="20">
        <f t="shared" si="43"/>
        <v>27.848625257394303</v>
      </c>
      <c r="AK210" s="20">
        <f t="shared" si="43"/>
        <v>27.848625257394303</v>
      </c>
      <c r="AL210" s="20">
        <f t="shared" si="43"/>
        <v>27.848625257394303</v>
      </c>
      <c r="AM210" s="20">
        <f t="shared" si="23"/>
        <v>27.848625257394303</v>
      </c>
      <c r="AN210" s="20">
        <f t="shared" si="10"/>
        <v>27.848625257394303</v>
      </c>
      <c r="AO210" s="20">
        <f t="shared" si="24"/>
        <v>27.848625257394303</v>
      </c>
      <c r="AP210" s="20">
        <f t="shared" si="25"/>
        <v>27.848625257394303</v>
      </c>
      <c r="AQ210" s="20">
        <f t="shared" si="26"/>
        <v>27.848625257394303</v>
      </c>
      <c r="AR210" s="20">
        <f t="shared" si="27"/>
        <v>27.848625257394303</v>
      </c>
      <c r="AS210" s="20">
        <f t="shared" si="44"/>
        <v>27.848625257394303</v>
      </c>
      <c r="AT210" s="20">
        <f t="shared" si="44"/>
        <v>27.848625257394303</v>
      </c>
      <c r="AU210" s="20">
        <f t="shared" si="44"/>
        <v>27.848625257394303</v>
      </c>
      <c r="AV210" s="20">
        <f t="shared" si="44"/>
        <v>27.848625257394303</v>
      </c>
      <c r="AW210" s="20">
        <f t="shared" si="32"/>
        <v>27.848625257394303</v>
      </c>
      <c r="AX210" s="20">
        <f t="shared" si="29"/>
        <v>27.848625257394303</v>
      </c>
      <c r="AY210" s="20">
        <f t="shared" si="30"/>
        <v>27.848625257394303</v>
      </c>
      <c r="AZ210" s="20"/>
      <c r="BA210" s="20"/>
      <c r="BB210" s="20"/>
      <c r="BC210" s="20"/>
      <c r="BD210" s="20"/>
      <c r="BE210" s="20"/>
      <c r="BF210" s="20"/>
      <c r="BG210" s="20"/>
      <c r="BH210" s="20"/>
      <c r="BI210" s="20"/>
      <c r="BJ210" s="5">
        <f t="shared" si="31"/>
        <v>-27.848625257394303</v>
      </c>
      <c r="BK210" s="6"/>
    </row>
    <row r="211" spans="1:63">
      <c r="A211">
        <v>56</v>
      </c>
      <c r="B211" s="20">
        <f t="shared" si="41"/>
        <v>10.380420897276792</v>
      </c>
      <c r="C211" s="20">
        <f t="shared" si="41"/>
        <v>-10.380420897276807</v>
      </c>
      <c r="D211" s="20">
        <f t="shared" si="41"/>
        <v>71.94344427519539</v>
      </c>
      <c r="E211" s="20">
        <f t="shared" si="41"/>
        <v>71.94344427519539</v>
      </c>
      <c r="F211" s="20">
        <f t="shared" si="41"/>
        <v>71.94344427519539</v>
      </c>
      <c r="G211" s="20">
        <f t="shared" si="41"/>
        <v>71.94344427519539</v>
      </c>
      <c r="H211" s="20">
        <f t="shared" si="12"/>
        <v>71.94344427519539</v>
      </c>
      <c r="I211" s="19">
        <f t="shared" si="13"/>
        <v>71.94344427519539</v>
      </c>
      <c r="J211" s="20">
        <f t="shared" si="14"/>
        <v>71.94344427519539</v>
      </c>
      <c r="K211" s="20">
        <f t="shared" si="15"/>
        <v>71.94344427519539</v>
      </c>
      <c r="L211" s="20">
        <f t="shared" si="16"/>
        <v>71.94344427519539</v>
      </c>
      <c r="M211" s="20">
        <f t="shared" si="17"/>
        <v>71.94344427519539</v>
      </c>
      <c r="N211" s="20">
        <f t="shared" si="42"/>
        <v>71.94344427519539</v>
      </c>
      <c r="O211" s="20">
        <f t="shared" si="42"/>
        <v>71.94344427519539</v>
      </c>
      <c r="P211" s="20">
        <f t="shared" si="42"/>
        <v>71.94344427519539</v>
      </c>
      <c r="Q211" s="20">
        <f t="shared" si="42"/>
        <v>71.94344427519539</v>
      </c>
      <c r="R211" s="20">
        <f t="shared" si="19"/>
        <v>71.94344427519539</v>
      </c>
      <c r="S211" s="20">
        <f t="shared" si="8"/>
        <v>71.94344427519539</v>
      </c>
      <c r="T211" s="20">
        <f t="shared" si="20"/>
        <v>71.94344427519539</v>
      </c>
      <c r="U211" s="20"/>
      <c r="V211" s="20"/>
      <c r="W211" s="20"/>
      <c r="X211" s="20"/>
      <c r="Y211" s="20"/>
      <c r="Z211" s="20"/>
      <c r="AA211" s="20"/>
      <c r="AB211" s="20"/>
      <c r="AC211" s="20"/>
      <c r="AD211" s="20"/>
      <c r="AE211" s="5">
        <f t="shared" si="21"/>
        <v>-71.94344427519539</v>
      </c>
      <c r="AF211" s="6"/>
      <c r="AG211" s="20">
        <f t="shared" si="43"/>
        <v>-0.58256835567095067</v>
      </c>
      <c r="AH211" s="20">
        <f t="shared" si="43"/>
        <v>0.58256835567095067</v>
      </c>
      <c r="AI211" s="20">
        <f t="shared" si="43"/>
        <v>28.33832786100475</v>
      </c>
      <c r="AJ211" s="20">
        <f t="shared" si="43"/>
        <v>28.33832786100475</v>
      </c>
      <c r="AK211" s="20">
        <f t="shared" si="43"/>
        <v>28.33832786100475</v>
      </c>
      <c r="AL211" s="20">
        <f t="shared" si="43"/>
        <v>28.33832786100475</v>
      </c>
      <c r="AM211" s="20">
        <f t="shared" si="23"/>
        <v>28.33832786100475</v>
      </c>
      <c r="AN211" s="20">
        <f t="shared" si="10"/>
        <v>28.33832786100475</v>
      </c>
      <c r="AO211" s="20">
        <f t="shared" si="24"/>
        <v>28.33832786100475</v>
      </c>
      <c r="AP211" s="20">
        <f t="shared" si="25"/>
        <v>28.33832786100475</v>
      </c>
      <c r="AQ211" s="20">
        <f t="shared" si="26"/>
        <v>28.33832786100475</v>
      </c>
      <c r="AR211" s="20">
        <f t="shared" si="27"/>
        <v>28.33832786100475</v>
      </c>
      <c r="AS211" s="20">
        <f t="shared" si="44"/>
        <v>28.33832786100475</v>
      </c>
      <c r="AT211" s="20">
        <f t="shared" si="44"/>
        <v>28.33832786100475</v>
      </c>
      <c r="AU211" s="20">
        <f t="shared" si="44"/>
        <v>28.33832786100475</v>
      </c>
      <c r="AV211" s="20">
        <f t="shared" si="44"/>
        <v>28.33832786100475</v>
      </c>
      <c r="AW211" s="20">
        <f t="shared" si="32"/>
        <v>28.33832786100475</v>
      </c>
      <c r="AX211" s="20">
        <f t="shared" si="29"/>
        <v>28.33832786100475</v>
      </c>
      <c r="AY211" s="20">
        <f t="shared" si="30"/>
        <v>28.33832786100475</v>
      </c>
      <c r="AZ211" s="20"/>
      <c r="BA211" s="20"/>
      <c r="BB211" s="20"/>
      <c r="BC211" s="20"/>
      <c r="BD211" s="20"/>
      <c r="BE211" s="20"/>
      <c r="BF211" s="20"/>
      <c r="BG211" s="20"/>
      <c r="BH211" s="20"/>
      <c r="BI211" s="20"/>
      <c r="BJ211" s="5">
        <f t="shared" si="31"/>
        <v>-28.33832786100475</v>
      </c>
      <c r="BK211" s="6"/>
    </row>
    <row r="212" spans="1:63">
      <c r="A212">
        <v>57</v>
      </c>
      <c r="B212" s="20">
        <f t="shared" si="41"/>
        <v>10.499016011588949</v>
      </c>
      <c r="C212" s="20">
        <f t="shared" si="41"/>
        <v>-10.499016011588949</v>
      </c>
      <c r="D212" s="20">
        <f t="shared" si="41"/>
        <v>72.512806409640646</v>
      </c>
      <c r="E212" s="20">
        <f t="shared" si="41"/>
        <v>72.512806409640646</v>
      </c>
      <c r="F212" s="20">
        <f t="shared" si="41"/>
        <v>72.512806409640646</v>
      </c>
      <c r="G212" s="20">
        <f t="shared" si="41"/>
        <v>72.512806409640646</v>
      </c>
      <c r="H212" s="20">
        <f t="shared" si="12"/>
        <v>72.512806409640646</v>
      </c>
      <c r="I212" s="19">
        <f t="shared" si="13"/>
        <v>72.512806409640646</v>
      </c>
      <c r="J212" s="20">
        <f t="shared" si="14"/>
        <v>72.512806409640646</v>
      </c>
      <c r="K212" s="20">
        <f t="shared" si="15"/>
        <v>72.512806409640646</v>
      </c>
      <c r="L212" s="20">
        <f t="shared" si="16"/>
        <v>72.512806409640646</v>
      </c>
      <c r="M212" s="20">
        <f t="shared" si="17"/>
        <v>72.512806409640646</v>
      </c>
      <c r="N212" s="20">
        <f t="shared" si="42"/>
        <v>72.512806409640646</v>
      </c>
      <c r="O212" s="20">
        <f t="shared" si="42"/>
        <v>72.512806409640646</v>
      </c>
      <c r="P212" s="20">
        <f t="shared" si="42"/>
        <v>72.512806409640646</v>
      </c>
      <c r="Q212" s="20">
        <f t="shared" si="42"/>
        <v>72.512806409640646</v>
      </c>
      <c r="R212" s="20">
        <f t="shared" si="19"/>
        <v>72.512806409640646</v>
      </c>
      <c r="S212" s="20">
        <f t="shared" si="8"/>
        <v>72.512806409640646</v>
      </c>
      <c r="T212" s="20">
        <f t="shared" si="20"/>
        <v>72.512806409640646</v>
      </c>
      <c r="U212" s="20"/>
      <c r="V212" s="20"/>
      <c r="W212" s="20"/>
      <c r="X212" s="20"/>
      <c r="Y212" s="20"/>
      <c r="Z212" s="20"/>
      <c r="AA212" s="20"/>
      <c r="AB212" s="20"/>
      <c r="AC212" s="20"/>
      <c r="AD212" s="20"/>
      <c r="AE212" s="5">
        <f t="shared" si="21"/>
        <v>-72.512806409640646</v>
      </c>
      <c r="AF212" s="6"/>
      <c r="AG212" s="20">
        <f t="shared" si="43"/>
        <v>-1.1598962818243983</v>
      </c>
      <c r="AH212" s="20">
        <f t="shared" si="43"/>
        <v>1.1598962818244019</v>
      </c>
      <c r="AI212" s="20">
        <f t="shared" si="43"/>
        <v>28.0418999059344</v>
      </c>
      <c r="AJ212" s="20">
        <f t="shared" si="43"/>
        <v>28.0418999059344</v>
      </c>
      <c r="AK212" s="20">
        <f t="shared" si="43"/>
        <v>28.0418999059344</v>
      </c>
      <c r="AL212" s="20">
        <f t="shared" si="43"/>
        <v>28.0418999059344</v>
      </c>
      <c r="AM212" s="20">
        <f t="shared" si="23"/>
        <v>28.0418999059344</v>
      </c>
      <c r="AN212" s="20">
        <f t="shared" si="10"/>
        <v>28.0418999059344</v>
      </c>
      <c r="AO212" s="20">
        <f t="shared" si="24"/>
        <v>28.0418999059344</v>
      </c>
      <c r="AP212" s="20">
        <f t="shared" si="25"/>
        <v>28.0418999059344</v>
      </c>
      <c r="AQ212" s="20">
        <f t="shared" si="26"/>
        <v>28.0418999059344</v>
      </c>
      <c r="AR212" s="20">
        <f t="shared" si="27"/>
        <v>28.0418999059344</v>
      </c>
      <c r="AS212" s="20">
        <f t="shared" si="44"/>
        <v>28.0418999059344</v>
      </c>
      <c r="AT212" s="20">
        <f t="shared" si="44"/>
        <v>28.0418999059344</v>
      </c>
      <c r="AU212" s="20">
        <f t="shared" si="44"/>
        <v>28.0418999059344</v>
      </c>
      <c r="AV212" s="20">
        <f t="shared" si="44"/>
        <v>28.0418999059344</v>
      </c>
      <c r="AW212" s="20">
        <f t="shared" si="32"/>
        <v>28.0418999059344</v>
      </c>
      <c r="AX212" s="20">
        <f t="shared" si="29"/>
        <v>28.0418999059344</v>
      </c>
      <c r="AY212" s="20">
        <f t="shared" si="30"/>
        <v>28.0418999059344</v>
      </c>
      <c r="AZ212" s="20"/>
      <c r="BA212" s="20"/>
      <c r="BB212" s="20"/>
      <c r="BC212" s="20"/>
      <c r="BD212" s="20"/>
      <c r="BE212" s="20"/>
      <c r="BF212" s="20"/>
      <c r="BG212" s="20"/>
      <c r="BH212" s="20"/>
      <c r="BI212" s="20"/>
      <c r="BJ212" s="5">
        <f t="shared" si="31"/>
        <v>-28.0418999059344</v>
      </c>
      <c r="BK212" s="6"/>
    </row>
    <row r="213" spans="1:63">
      <c r="A213">
        <v>58</v>
      </c>
      <c r="B213" s="20">
        <f t="shared" si="41"/>
        <v>10.413828412983598</v>
      </c>
      <c r="C213" s="20">
        <f t="shared" si="41"/>
        <v>-10.413828412983605</v>
      </c>
      <c r="D213" s="20">
        <f t="shared" si="41"/>
        <v>72.977477556767099</v>
      </c>
      <c r="E213" s="20">
        <f t="shared" si="41"/>
        <v>72.977477556767099</v>
      </c>
      <c r="F213" s="20">
        <f t="shared" si="41"/>
        <v>72.977477556767099</v>
      </c>
      <c r="G213" s="20">
        <f t="shared" si="41"/>
        <v>72.977477556767099</v>
      </c>
      <c r="H213" s="20">
        <f t="shared" si="12"/>
        <v>72.977477556767099</v>
      </c>
      <c r="I213" s="19">
        <f t="shared" si="13"/>
        <v>72.977477556767099</v>
      </c>
      <c r="J213" s="20">
        <f t="shared" si="14"/>
        <v>72.977477556767099</v>
      </c>
      <c r="K213" s="20">
        <f t="shared" si="15"/>
        <v>72.977477556767099</v>
      </c>
      <c r="L213" s="20">
        <f t="shared" si="16"/>
        <v>72.977477556767099</v>
      </c>
      <c r="M213" s="20">
        <f t="shared" si="17"/>
        <v>72.977477556767099</v>
      </c>
      <c r="N213" s="20">
        <f t="shared" si="42"/>
        <v>72.977477556767099</v>
      </c>
      <c r="O213" s="20">
        <f t="shared" si="42"/>
        <v>72.977477556767099</v>
      </c>
      <c r="P213" s="20">
        <f t="shared" si="42"/>
        <v>72.977477556767099</v>
      </c>
      <c r="Q213" s="20">
        <f t="shared" si="42"/>
        <v>72.977477556767099</v>
      </c>
      <c r="R213" s="20">
        <f t="shared" si="19"/>
        <v>72.977477556767099</v>
      </c>
      <c r="S213" s="20">
        <f t="shared" si="8"/>
        <v>72.977477556767099</v>
      </c>
      <c r="T213" s="20">
        <f t="shared" si="20"/>
        <v>72.977477556767099</v>
      </c>
      <c r="U213" s="20"/>
      <c r="V213" s="20"/>
      <c r="W213" s="20"/>
      <c r="X213" s="20"/>
      <c r="Y213" s="20"/>
      <c r="Z213" s="20"/>
      <c r="AA213" s="20"/>
      <c r="AB213" s="20"/>
      <c r="AC213" s="20"/>
      <c r="AD213" s="20"/>
      <c r="AE213" s="5">
        <f t="shared" si="21"/>
        <v>-72.977477556767099</v>
      </c>
      <c r="AF213" s="6"/>
      <c r="AG213" s="20">
        <f t="shared" si="43"/>
        <v>-0.60646971284079854</v>
      </c>
      <c r="AH213" s="20">
        <f t="shared" si="43"/>
        <v>0.60646971284080209</v>
      </c>
      <c r="AI213" s="20">
        <f t="shared" si="43"/>
        <v>28.253846157992001</v>
      </c>
      <c r="AJ213" s="20">
        <f t="shared" si="43"/>
        <v>28.253846157992001</v>
      </c>
      <c r="AK213" s="20">
        <f t="shared" si="43"/>
        <v>28.253846157992001</v>
      </c>
      <c r="AL213" s="20">
        <f t="shared" si="43"/>
        <v>28.253846157992001</v>
      </c>
      <c r="AM213" s="20">
        <f t="shared" si="23"/>
        <v>28.253846157992001</v>
      </c>
      <c r="AN213" s="20">
        <f t="shared" si="10"/>
        <v>28.253846157992001</v>
      </c>
      <c r="AO213" s="20">
        <f t="shared" si="24"/>
        <v>28.253846157992001</v>
      </c>
      <c r="AP213" s="20">
        <f t="shared" si="25"/>
        <v>28.253846157992001</v>
      </c>
      <c r="AQ213" s="20">
        <f t="shared" si="26"/>
        <v>28.253846157992001</v>
      </c>
      <c r="AR213" s="20">
        <f t="shared" si="27"/>
        <v>28.253846157992001</v>
      </c>
      <c r="AS213" s="20">
        <f t="shared" si="44"/>
        <v>28.253846157992001</v>
      </c>
      <c r="AT213" s="20">
        <f t="shared" si="44"/>
        <v>28.253846157992001</v>
      </c>
      <c r="AU213" s="20">
        <f t="shared" si="44"/>
        <v>28.253846157992001</v>
      </c>
      <c r="AV213" s="20">
        <f t="shared" si="44"/>
        <v>28.253846157992001</v>
      </c>
      <c r="AW213" s="20">
        <f t="shared" si="32"/>
        <v>28.253846157992001</v>
      </c>
      <c r="AX213" s="20">
        <f t="shared" si="29"/>
        <v>28.253846157992001</v>
      </c>
      <c r="AY213" s="20">
        <f t="shared" si="30"/>
        <v>28.253846157992001</v>
      </c>
      <c r="AZ213" s="20"/>
      <c r="BA213" s="20"/>
      <c r="BB213" s="20"/>
      <c r="BC213" s="20"/>
      <c r="BD213" s="20"/>
      <c r="BE213" s="20"/>
      <c r="BF213" s="20"/>
      <c r="BG213" s="20"/>
      <c r="BH213" s="20"/>
      <c r="BI213" s="20"/>
      <c r="BJ213" s="5">
        <f t="shared" si="31"/>
        <v>-28.253846157992001</v>
      </c>
      <c r="BK213" s="6"/>
    </row>
    <row r="214" spans="1:63">
      <c r="A214">
        <v>59</v>
      </c>
      <c r="B214" s="20">
        <f t="shared" si="41"/>
        <v>10.498007213265197</v>
      </c>
      <c r="C214" s="20">
        <f t="shared" si="41"/>
        <v>-10.498007213265197</v>
      </c>
      <c r="D214" s="20">
        <f t="shared" si="41"/>
        <v>73.741984290223499</v>
      </c>
      <c r="E214" s="20">
        <f t="shared" si="41"/>
        <v>73.741984290223499</v>
      </c>
      <c r="F214" s="20">
        <f t="shared" si="41"/>
        <v>73.741984290223499</v>
      </c>
      <c r="G214" s="20">
        <f t="shared" si="41"/>
        <v>73.741984290223499</v>
      </c>
      <c r="H214" s="20">
        <f t="shared" si="12"/>
        <v>73.741984290223499</v>
      </c>
      <c r="I214" s="19">
        <f t="shared" si="13"/>
        <v>73.741984290223499</v>
      </c>
      <c r="J214" s="20">
        <f t="shared" si="14"/>
        <v>73.741984290223499</v>
      </c>
      <c r="K214" s="20">
        <f t="shared" si="15"/>
        <v>73.741984290223499</v>
      </c>
      <c r="L214" s="20">
        <f t="shared" si="16"/>
        <v>73.741984290223499</v>
      </c>
      <c r="M214" s="20">
        <f t="shared" si="17"/>
        <v>73.741984290223499</v>
      </c>
      <c r="N214" s="20">
        <f t="shared" si="42"/>
        <v>73.741984290223499</v>
      </c>
      <c r="O214" s="20">
        <f t="shared" si="42"/>
        <v>73.741984290223499</v>
      </c>
      <c r="P214" s="20">
        <f t="shared" si="42"/>
        <v>73.741984290223499</v>
      </c>
      <c r="Q214" s="20">
        <f t="shared" si="42"/>
        <v>73.741984290223499</v>
      </c>
      <c r="R214" s="20">
        <f t="shared" si="19"/>
        <v>73.741984290223499</v>
      </c>
      <c r="S214" s="20">
        <f t="shared" si="8"/>
        <v>73.741984290223499</v>
      </c>
      <c r="T214" s="20">
        <f t="shared" si="20"/>
        <v>73.741984290223499</v>
      </c>
      <c r="U214" s="20"/>
      <c r="V214" s="20"/>
      <c r="W214" s="20"/>
      <c r="X214" s="20"/>
      <c r="Y214" s="20"/>
      <c r="Z214" s="20"/>
      <c r="AA214" s="20"/>
      <c r="AB214" s="20"/>
      <c r="AC214" s="20"/>
      <c r="AD214" s="20"/>
      <c r="AE214" s="5">
        <f t="shared" si="21"/>
        <v>-73.741984290223499</v>
      </c>
      <c r="AF214" s="6"/>
      <c r="AG214" s="20">
        <f t="shared" si="43"/>
        <v>-1.0749017467698998</v>
      </c>
      <c r="AH214" s="20">
        <f t="shared" si="43"/>
        <v>1.0749017467698998</v>
      </c>
      <c r="AI214" s="20">
        <f t="shared" si="43"/>
        <v>28.0753137934155</v>
      </c>
      <c r="AJ214" s="20">
        <f t="shared" si="43"/>
        <v>28.0753137934155</v>
      </c>
      <c r="AK214" s="20">
        <f t="shared" si="43"/>
        <v>28.0753137934155</v>
      </c>
      <c r="AL214" s="20">
        <f t="shared" si="43"/>
        <v>28.0753137934155</v>
      </c>
      <c r="AM214" s="20">
        <f t="shared" si="23"/>
        <v>28.0753137934155</v>
      </c>
      <c r="AN214" s="20">
        <f t="shared" si="10"/>
        <v>28.0753137934155</v>
      </c>
      <c r="AO214" s="20">
        <f t="shared" si="24"/>
        <v>28.0753137934155</v>
      </c>
      <c r="AP214" s="20">
        <f t="shared" si="25"/>
        <v>28.0753137934155</v>
      </c>
      <c r="AQ214" s="20">
        <f t="shared" si="26"/>
        <v>28.0753137934155</v>
      </c>
      <c r="AR214" s="20">
        <f t="shared" si="27"/>
        <v>28.0753137934155</v>
      </c>
      <c r="AS214" s="20">
        <f t="shared" si="44"/>
        <v>28.0753137934155</v>
      </c>
      <c r="AT214" s="20">
        <f t="shared" si="44"/>
        <v>28.0753137934155</v>
      </c>
      <c r="AU214" s="20">
        <f t="shared" si="44"/>
        <v>28.0753137934155</v>
      </c>
      <c r="AV214" s="20">
        <f t="shared" si="44"/>
        <v>28.0753137934155</v>
      </c>
      <c r="AW214" s="20">
        <f t="shared" si="32"/>
        <v>28.0753137934155</v>
      </c>
      <c r="AX214" s="20">
        <f t="shared" si="29"/>
        <v>28.0753137934155</v>
      </c>
      <c r="AY214" s="20">
        <f t="shared" si="30"/>
        <v>28.0753137934155</v>
      </c>
      <c r="AZ214" s="20"/>
      <c r="BA214" s="20"/>
      <c r="BB214" s="20"/>
      <c r="BC214" s="20"/>
      <c r="BD214" s="20"/>
      <c r="BE214" s="20"/>
      <c r="BF214" s="20"/>
      <c r="BG214" s="20"/>
      <c r="BH214" s="20"/>
      <c r="BI214" s="20"/>
      <c r="BJ214" s="5">
        <f t="shared" si="31"/>
        <v>-28.0753137934155</v>
      </c>
      <c r="BK214" s="6"/>
    </row>
    <row r="215" spans="1:63">
      <c r="A215">
        <v>60</v>
      </c>
      <c r="B215" s="20">
        <f t="shared" si="41"/>
        <v>10.812224937576161</v>
      </c>
      <c r="C215" s="20">
        <f t="shared" si="41"/>
        <v>-10.812224937576147</v>
      </c>
      <c r="D215" s="20">
        <f t="shared" si="41"/>
        <v>74.833670925971859</v>
      </c>
      <c r="E215" s="20">
        <f t="shared" si="41"/>
        <v>74.833670925971859</v>
      </c>
      <c r="F215" s="20">
        <f t="shared" si="41"/>
        <v>74.833670925971859</v>
      </c>
      <c r="G215" s="20">
        <f t="shared" si="41"/>
        <v>74.833670925971859</v>
      </c>
      <c r="H215" s="20">
        <f t="shared" si="12"/>
        <v>74.833670925971859</v>
      </c>
      <c r="I215" s="19">
        <f t="shared" si="13"/>
        <v>74.833670925971859</v>
      </c>
      <c r="J215" s="20">
        <f t="shared" si="14"/>
        <v>74.833670925971859</v>
      </c>
      <c r="K215" s="20">
        <f t="shared" si="15"/>
        <v>74.833670925971859</v>
      </c>
      <c r="L215" s="20">
        <f t="shared" si="16"/>
        <v>74.833670925971859</v>
      </c>
      <c r="M215" s="20">
        <f t="shared" si="17"/>
        <v>74.833670925971859</v>
      </c>
      <c r="N215" s="20">
        <f t="shared" si="42"/>
        <v>74.833670925971859</v>
      </c>
      <c r="O215" s="20">
        <f t="shared" si="42"/>
        <v>74.833670925971859</v>
      </c>
      <c r="P215" s="20">
        <f t="shared" si="42"/>
        <v>74.833670925971859</v>
      </c>
      <c r="Q215" s="20">
        <f t="shared" si="42"/>
        <v>74.833670925971859</v>
      </c>
      <c r="R215" s="20">
        <f t="shared" si="19"/>
        <v>74.833670925971859</v>
      </c>
      <c r="S215" s="20">
        <f t="shared" si="8"/>
        <v>74.833670925971859</v>
      </c>
      <c r="T215" s="20">
        <f t="shared" si="20"/>
        <v>74.833670925971859</v>
      </c>
      <c r="U215" s="20"/>
      <c r="V215" s="20"/>
      <c r="W215" s="20"/>
      <c r="X215" s="20"/>
      <c r="Y215" s="20"/>
      <c r="Z215" s="20"/>
      <c r="AA215" s="20"/>
      <c r="AB215" s="20"/>
      <c r="AC215" s="20"/>
      <c r="AD215" s="20"/>
      <c r="AE215" s="5">
        <f t="shared" si="21"/>
        <v>-74.833670925971859</v>
      </c>
      <c r="AF215" s="6"/>
      <c r="AG215" s="20">
        <f t="shared" si="43"/>
        <v>-0.43668606905365337</v>
      </c>
      <c r="AH215" s="20">
        <f t="shared" si="43"/>
        <v>0.43668606905364982</v>
      </c>
      <c r="AI215" s="20">
        <f t="shared" si="43"/>
        <v>28.513465730705448</v>
      </c>
      <c r="AJ215" s="20">
        <f t="shared" si="43"/>
        <v>28.513465730705448</v>
      </c>
      <c r="AK215" s="20">
        <f t="shared" si="43"/>
        <v>28.513465730705448</v>
      </c>
      <c r="AL215" s="20">
        <f t="shared" si="43"/>
        <v>28.513465730705448</v>
      </c>
      <c r="AM215" s="20">
        <f t="shared" si="23"/>
        <v>28.513465730705448</v>
      </c>
      <c r="AN215" s="20">
        <f t="shared" si="10"/>
        <v>28.513465730705448</v>
      </c>
      <c r="AO215" s="20">
        <f t="shared" si="24"/>
        <v>28.513465730705448</v>
      </c>
      <c r="AP215" s="20">
        <f t="shared" si="25"/>
        <v>28.513465730705448</v>
      </c>
      <c r="AQ215" s="20">
        <f t="shared" si="26"/>
        <v>28.513465730705448</v>
      </c>
      <c r="AR215" s="20">
        <f t="shared" si="27"/>
        <v>28.513465730705448</v>
      </c>
      <c r="AS215" s="20">
        <f t="shared" si="44"/>
        <v>28.513465730705448</v>
      </c>
      <c r="AT215" s="20">
        <f t="shared" si="44"/>
        <v>28.513465730705448</v>
      </c>
      <c r="AU215" s="20">
        <f t="shared" si="44"/>
        <v>28.513465730705448</v>
      </c>
      <c r="AV215" s="20">
        <f t="shared" si="44"/>
        <v>28.513465730705448</v>
      </c>
      <c r="AW215" s="20">
        <f t="shared" si="32"/>
        <v>28.513465730705448</v>
      </c>
      <c r="AX215" s="20">
        <f t="shared" si="29"/>
        <v>28.513465730705448</v>
      </c>
      <c r="AY215" s="20">
        <f t="shared" si="30"/>
        <v>28.513465730705448</v>
      </c>
      <c r="AZ215" s="20"/>
      <c r="BA215" s="20"/>
      <c r="BB215" s="20"/>
      <c r="BC215" s="20"/>
      <c r="BD215" s="20"/>
      <c r="BE215" s="20"/>
      <c r="BF215" s="20"/>
      <c r="BG215" s="20"/>
      <c r="BH215" s="20"/>
      <c r="BI215" s="20"/>
      <c r="BJ215" s="5">
        <f t="shared" si="31"/>
        <v>-28.513465730705448</v>
      </c>
      <c r="BK215" s="6"/>
    </row>
    <row r="216" spans="1:63">
      <c r="A216">
        <v>61</v>
      </c>
      <c r="B216" s="20">
        <f t="shared" si="41"/>
        <v>10.567892894835651</v>
      </c>
      <c r="C216" s="20">
        <f t="shared" si="41"/>
        <v>-10.567892894835651</v>
      </c>
      <c r="D216" s="20">
        <f t="shared" si="41"/>
        <v>75.318532825356755</v>
      </c>
      <c r="E216" s="20">
        <f t="shared" si="41"/>
        <v>75.318532825356755</v>
      </c>
      <c r="F216" s="20">
        <f t="shared" si="41"/>
        <v>75.318532825356755</v>
      </c>
      <c r="G216" s="20">
        <f t="shared" si="41"/>
        <v>75.318532825356755</v>
      </c>
      <c r="H216" s="20">
        <f t="shared" si="12"/>
        <v>75.318532825356755</v>
      </c>
      <c r="I216" s="19">
        <f t="shared" si="13"/>
        <v>75.318532825356755</v>
      </c>
      <c r="J216" s="20">
        <f t="shared" si="14"/>
        <v>75.318532825356755</v>
      </c>
      <c r="K216" s="20">
        <f t="shared" si="15"/>
        <v>75.318532825356755</v>
      </c>
      <c r="L216" s="20">
        <f t="shared" si="16"/>
        <v>75.318532825356755</v>
      </c>
      <c r="M216" s="20">
        <f t="shared" si="17"/>
        <v>75.318532825356755</v>
      </c>
      <c r="N216" s="20">
        <f t="shared" si="42"/>
        <v>75.318532825356755</v>
      </c>
      <c r="O216" s="20">
        <f t="shared" si="42"/>
        <v>75.318532825356755</v>
      </c>
      <c r="P216" s="20">
        <f t="shared" si="42"/>
        <v>75.318532825356755</v>
      </c>
      <c r="Q216" s="20">
        <f t="shared" si="42"/>
        <v>75.318532825356755</v>
      </c>
      <c r="R216" s="20">
        <f t="shared" si="19"/>
        <v>75.318532825356755</v>
      </c>
      <c r="S216" s="20">
        <f t="shared" si="8"/>
        <v>75.318532825356755</v>
      </c>
      <c r="T216" s="20">
        <f t="shared" si="20"/>
        <v>75.318532825356755</v>
      </c>
      <c r="U216" s="20"/>
      <c r="V216" s="20"/>
      <c r="W216" s="20"/>
      <c r="X216" s="20"/>
      <c r="Y216" s="20"/>
      <c r="Z216" s="20"/>
      <c r="AA216" s="20"/>
      <c r="AB216" s="20"/>
      <c r="AC216" s="20"/>
      <c r="AD216" s="20"/>
      <c r="AE216" s="5">
        <f t="shared" si="21"/>
        <v>-75.318532825356755</v>
      </c>
      <c r="AF216" s="6"/>
      <c r="AG216" s="20">
        <f t="shared" si="43"/>
        <v>-0.90751662204699812</v>
      </c>
      <c r="AH216" s="20">
        <f t="shared" si="43"/>
        <v>0.90751662204700168</v>
      </c>
      <c r="AI216" s="20">
        <f t="shared" si="43"/>
        <v>28.506130060881702</v>
      </c>
      <c r="AJ216" s="20">
        <f t="shared" si="43"/>
        <v>28.506130060881702</v>
      </c>
      <c r="AK216" s="20">
        <f t="shared" si="43"/>
        <v>28.506130060881702</v>
      </c>
      <c r="AL216" s="20">
        <f t="shared" si="43"/>
        <v>28.506130060881702</v>
      </c>
      <c r="AM216" s="20">
        <f t="shared" si="23"/>
        <v>28.506130060881702</v>
      </c>
      <c r="AN216" s="20">
        <f t="shared" si="10"/>
        <v>28.506130060881702</v>
      </c>
      <c r="AO216" s="20">
        <f t="shared" si="24"/>
        <v>28.506130060881702</v>
      </c>
      <c r="AP216" s="20">
        <f t="shared" si="25"/>
        <v>28.506130060881702</v>
      </c>
      <c r="AQ216" s="20">
        <f t="shared" si="26"/>
        <v>28.506130060881702</v>
      </c>
      <c r="AR216" s="20">
        <f t="shared" si="27"/>
        <v>28.506130060881702</v>
      </c>
      <c r="AS216" s="20">
        <f t="shared" si="44"/>
        <v>28.506130060881702</v>
      </c>
      <c r="AT216" s="20">
        <f t="shared" si="44"/>
        <v>28.506130060881702</v>
      </c>
      <c r="AU216" s="20">
        <f t="shared" si="44"/>
        <v>28.506130060881702</v>
      </c>
      <c r="AV216" s="20">
        <f t="shared" si="44"/>
        <v>28.506130060881702</v>
      </c>
      <c r="AW216" s="20">
        <f t="shared" si="32"/>
        <v>28.506130060881702</v>
      </c>
      <c r="AX216" s="20">
        <f t="shared" si="29"/>
        <v>28.506130060881702</v>
      </c>
      <c r="AY216" s="20">
        <f t="shared" si="30"/>
        <v>28.506130060881702</v>
      </c>
      <c r="AZ216" s="20"/>
      <c r="BA216" s="20"/>
      <c r="BB216" s="20"/>
      <c r="BC216" s="20"/>
      <c r="BD216" s="20"/>
      <c r="BE216" s="20"/>
      <c r="BF216" s="20"/>
      <c r="BG216" s="20"/>
      <c r="BH216" s="20"/>
      <c r="BI216" s="20"/>
      <c r="BJ216" s="5">
        <f t="shared" si="31"/>
        <v>-28.506130060881702</v>
      </c>
      <c r="BK216" s="6"/>
    </row>
    <row r="217" spans="1:63">
      <c r="A217">
        <v>62</v>
      </c>
      <c r="B217" s="20">
        <f t="shared" si="41"/>
        <v>9.9554026710396073</v>
      </c>
      <c r="C217" s="20">
        <f t="shared" si="41"/>
        <v>-9.9554026710395931</v>
      </c>
      <c r="D217" s="20">
        <f t="shared" si="41"/>
        <v>75.217720061025204</v>
      </c>
      <c r="E217" s="20">
        <f t="shared" si="41"/>
        <v>75.217720061025204</v>
      </c>
      <c r="F217" s="20">
        <f t="shared" si="41"/>
        <v>75.217720061025204</v>
      </c>
      <c r="G217" s="20">
        <f t="shared" si="41"/>
        <v>75.217720061025204</v>
      </c>
      <c r="H217" s="20">
        <f t="shared" si="12"/>
        <v>75.217720061025204</v>
      </c>
      <c r="I217" s="19">
        <f t="shared" si="13"/>
        <v>75.217720061025204</v>
      </c>
      <c r="J217" s="20">
        <f t="shared" si="14"/>
        <v>75.217720061025204</v>
      </c>
      <c r="K217" s="20">
        <f t="shared" si="15"/>
        <v>75.217720061025204</v>
      </c>
      <c r="L217" s="20">
        <f t="shared" si="16"/>
        <v>75.217720061025204</v>
      </c>
      <c r="M217" s="20">
        <f t="shared" si="17"/>
        <v>75.217720061025204</v>
      </c>
      <c r="N217" s="20">
        <f t="shared" si="42"/>
        <v>75.217720061025204</v>
      </c>
      <c r="O217" s="20">
        <f t="shared" si="42"/>
        <v>75.217720061025204</v>
      </c>
      <c r="P217" s="20">
        <f t="shared" si="42"/>
        <v>75.217720061025204</v>
      </c>
      <c r="Q217" s="20">
        <f t="shared" si="42"/>
        <v>75.217720061025204</v>
      </c>
      <c r="R217" s="20">
        <f t="shared" si="19"/>
        <v>75.217720061025204</v>
      </c>
      <c r="S217" s="20">
        <f t="shared" si="8"/>
        <v>75.217720061025204</v>
      </c>
      <c r="T217" s="20">
        <f t="shared" si="20"/>
        <v>75.217720061025204</v>
      </c>
      <c r="U217" s="20"/>
      <c r="V217" s="20"/>
      <c r="W217" s="20"/>
      <c r="X217" s="20"/>
      <c r="Y217" s="20"/>
      <c r="Z217" s="20"/>
      <c r="AA217" s="20"/>
      <c r="AB217" s="20"/>
      <c r="AC217" s="20"/>
      <c r="AD217" s="20"/>
      <c r="AE217" s="5">
        <f t="shared" si="21"/>
        <v>-75.217720061025204</v>
      </c>
      <c r="AF217" s="6"/>
      <c r="AG217" s="20">
        <f t="shared" si="43"/>
        <v>-0.85754494330954856</v>
      </c>
      <c r="AH217" s="20">
        <f t="shared" si="43"/>
        <v>0.85754494330955211</v>
      </c>
      <c r="AI217" s="20">
        <f t="shared" si="43"/>
        <v>28.381280646452453</v>
      </c>
      <c r="AJ217" s="20">
        <f t="shared" si="43"/>
        <v>28.381280646452453</v>
      </c>
      <c r="AK217" s="20">
        <f t="shared" si="43"/>
        <v>28.381280646452453</v>
      </c>
      <c r="AL217" s="20">
        <f t="shared" si="43"/>
        <v>28.381280646452453</v>
      </c>
      <c r="AM217" s="20">
        <f t="shared" si="23"/>
        <v>28.381280646452453</v>
      </c>
      <c r="AN217" s="20">
        <f t="shared" si="10"/>
        <v>28.381280646452453</v>
      </c>
      <c r="AO217" s="20">
        <f t="shared" si="24"/>
        <v>28.381280646452453</v>
      </c>
      <c r="AP217" s="20">
        <f t="shared" si="25"/>
        <v>28.381280646452453</v>
      </c>
      <c r="AQ217" s="20">
        <f t="shared" si="26"/>
        <v>28.381280646452453</v>
      </c>
      <c r="AR217" s="20">
        <f t="shared" si="27"/>
        <v>28.381280646452453</v>
      </c>
      <c r="AS217" s="20">
        <f t="shared" si="44"/>
        <v>28.381280646452453</v>
      </c>
      <c r="AT217" s="20">
        <f t="shared" si="44"/>
        <v>28.381280646452453</v>
      </c>
      <c r="AU217" s="20">
        <f t="shared" si="44"/>
        <v>28.381280646452453</v>
      </c>
      <c r="AV217" s="20">
        <f t="shared" si="44"/>
        <v>28.381280646452453</v>
      </c>
      <c r="AW217" s="20">
        <f t="shared" si="32"/>
        <v>28.381280646452453</v>
      </c>
      <c r="AX217" s="20">
        <f t="shared" si="29"/>
        <v>28.381280646452453</v>
      </c>
      <c r="AY217" s="20">
        <f t="shared" si="30"/>
        <v>28.381280646452453</v>
      </c>
      <c r="AZ217" s="20"/>
      <c r="BA217" s="20"/>
      <c r="BB217" s="20"/>
      <c r="BC217" s="20"/>
      <c r="BD217" s="20"/>
      <c r="BE217" s="20"/>
      <c r="BF217" s="20"/>
      <c r="BG217" s="20"/>
      <c r="BH217" s="20"/>
      <c r="BI217" s="20"/>
      <c r="BJ217" s="5">
        <f t="shared" si="31"/>
        <v>-28.381280646452453</v>
      </c>
      <c r="BK217" s="6"/>
    </row>
    <row r="218" spans="1:63">
      <c r="A218">
        <v>63</v>
      </c>
      <c r="B218" s="20">
        <f t="shared" si="41"/>
        <v>9.8750033820972618</v>
      </c>
      <c r="C218" s="20">
        <f t="shared" si="41"/>
        <v>-9.8750033820972476</v>
      </c>
      <c r="D218" s="20">
        <f t="shared" si="41"/>
        <v>75.399240941445356</v>
      </c>
      <c r="E218" s="20">
        <f t="shared" si="41"/>
        <v>75.399240941445356</v>
      </c>
      <c r="F218" s="20">
        <f t="shared" si="41"/>
        <v>75.399240941445356</v>
      </c>
      <c r="G218" s="20">
        <f t="shared" si="41"/>
        <v>75.399240941445356</v>
      </c>
      <c r="H218" s="20">
        <f t="shared" si="12"/>
        <v>75.399240941445356</v>
      </c>
      <c r="I218" s="19">
        <f t="shared" si="13"/>
        <v>75.399240941445356</v>
      </c>
      <c r="J218" s="20">
        <f t="shared" si="14"/>
        <v>75.399240941445356</v>
      </c>
      <c r="K218" s="20">
        <f t="shared" si="15"/>
        <v>75.399240941445356</v>
      </c>
      <c r="L218" s="20">
        <f t="shared" si="16"/>
        <v>75.399240941445356</v>
      </c>
      <c r="M218" s="20">
        <f t="shared" si="17"/>
        <v>75.399240941445356</v>
      </c>
      <c r="N218" s="20">
        <f t="shared" si="42"/>
        <v>75.399240941445356</v>
      </c>
      <c r="O218" s="20">
        <f t="shared" si="42"/>
        <v>75.399240941445356</v>
      </c>
      <c r="P218" s="20">
        <f t="shared" si="42"/>
        <v>75.399240941445356</v>
      </c>
      <c r="Q218" s="20">
        <f t="shared" si="42"/>
        <v>75.399240941445356</v>
      </c>
      <c r="R218" s="20">
        <f t="shared" si="19"/>
        <v>75.399240941445356</v>
      </c>
      <c r="S218" s="20">
        <f t="shared" si="8"/>
        <v>75.399240941445356</v>
      </c>
      <c r="T218" s="20">
        <f t="shared" si="20"/>
        <v>75.399240941445356</v>
      </c>
      <c r="U218" s="20"/>
      <c r="V218" s="20"/>
      <c r="W218" s="20"/>
      <c r="X218" s="20"/>
      <c r="Y218" s="20"/>
      <c r="Z218" s="20"/>
      <c r="AA218" s="20"/>
      <c r="AB218" s="20"/>
      <c r="AC218" s="20"/>
      <c r="AD218" s="20"/>
      <c r="AE218" s="5">
        <f t="shared" si="21"/>
        <v>-75.399240941445356</v>
      </c>
      <c r="AF218" s="6"/>
      <c r="AG218" s="20">
        <f t="shared" si="43"/>
        <v>-0.70848284147205121</v>
      </c>
      <c r="AH218" s="20">
        <f t="shared" si="43"/>
        <v>0.70848284147204765</v>
      </c>
      <c r="AI218" s="20">
        <f t="shared" si="43"/>
        <v>28.015938501842449</v>
      </c>
      <c r="AJ218" s="20">
        <f t="shared" si="43"/>
        <v>28.015938501842449</v>
      </c>
      <c r="AK218" s="20">
        <f t="shared" si="43"/>
        <v>28.015938501842449</v>
      </c>
      <c r="AL218" s="20">
        <f t="shared" si="43"/>
        <v>28.015938501842449</v>
      </c>
      <c r="AM218" s="20">
        <f t="shared" si="23"/>
        <v>28.015938501842449</v>
      </c>
      <c r="AN218" s="20">
        <f t="shared" si="10"/>
        <v>28.015938501842449</v>
      </c>
      <c r="AO218" s="20">
        <f t="shared" si="24"/>
        <v>28.015938501842449</v>
      </c>
      <c r="AP218" s="20">
        <f t="shared" si="25"/>
        <v>28.015938501842449</v>
      </c>
      <c r="AQ218" s="20">
        <f t="shared" si="26"/>
        <v>28.015938501842449</v>
      </c>
      <c r="AR218" s="20">
        <f t="shared" si="27"/>
        <v>28.015938501842449</v>
      </c>
      <c r="AS218" s="20">
        <f t="shared" si="44"/>
        <v>28.015938501842449</v>
      </c>
      <c r="AT218" s="20">
        <f t="shared" si="44"/>
        <v>28.015938501842449</v>
      </c>
      <c r="AU218" s="20">
        <f t="shared" si="44"/>
        <v>28.015938501842449</v>
      </c>
      <c r="AV218" s="20">
        <f t="shared" si="44"/>
        <v>28.015938501842449</v>
      </c>
      <c r="AW218" s="20">
        <f t="shared" si="32"/>
        <v>28.015938501842449</v>
      </c>
      <c r="AX218" s="20">
        <f t="shared" si="29"/>
        <v>28.015938501842449</v>
      </c>
      <c r="AY218" s="20">
        <f t="shared" si="30"/>
        <v>28.015938501842449</v>
      </c>
      <c r="AZ218" s="20"/>
      <c r="BA218" s="20"/>
      <c r="BB218" s="20"/>
      <c r="BC218" s="20"/>
      <c r="BD218" s="20"/>
      <c r="BE218" s="20"/>
      <c r="BF218" s="20"/>
      <c r="BG218" s="20"/>
      <c r="BH218" s="20"/>
      <c r="BI218" s="20"/>
      <c r="BJ218" s="5">
        <f t="shared" si="31"/>
        <v>-28.015938501842449</v>
      </c>
      <c r="BK218" s="6"/>
    </row>
    <row r="219" spans="1:63">
      <c r="A219">
        <v>64</v>
      </c>
      <c r="B219" s="20">
        <f t="shared" si="41"/>
        <v>10.140840826350356</v>
      </c>
      <c r="C219" s="20">
        <f t="shared" si="41"/>
        <v>-10.140840826350342</v>
      </c>
      <c r="D219" s="20">
        <f t="shared" si="41"/>
        <v>75.803327725233856</v>
      </c>
      <c r="E219" s="20">
        <f t="shared" si="41"/>
        <v>75.803327725233856</v>
      </c>
      <c r="F219" s="20">
        <f t="shared" si="41"/>
        <v>75.803327725233856</v>
      </c>
      <c r="G219" s="20">
        <f t="shared" si="41"/>
        <v>75.803327725233856</v>
      </c>
      <c r="H219" s="20">
        <f t="shared" si="12"/>
        <v>75.803327725233856</v>
      </c>
      <c r="I219" s="19">
        <f t="shared" si="13"/>
        <v>75.803327725233856</v>
      </c>
      <c r="J219" s="20">
        <f t="shared" si="14"/>
        <v>75.803327725233856</v>
      </c>
      <c r="K219" s="20">
        <f t="shared" si="15"/>
        <v>75.803327725233856</v>
      </c>
      <c r="L219" s="20">
        <f t="shared" si="16"/>
        <v>75.803327725233856</v>
      </c>
      <c r="M219" s="20">
        <f t="shared" si="17"/>
        <v>75.803327725233856</v>
      </c>
      <c r="N219" s="20">
        <f t="shared" si="42"/>
        <v>75.803327725233856</v>
      </c>
      <c r="O219" s="20">
        <f t="shared" si="42"/>
        <v>75.803327725233856</v>
      </c>
      <c r="P219" s="20">
        <f t="shared" si="42"/>
        <v>75.803327725233856</v>
      </c>
      <c r="Q219" s="20">
        <f t="shared" si="42"/>
        <v>75.803327725233856</v>
      </c>
      <c r="R219" s="20">
        <f t="shared" si="19"/>
        <v>75.803327725233856</v>
      </c>
      <c r="S219" s="20">
        <f t="shared" si="8"/>
        <v>75.803327725233856</v>
      </c>
      <c r="T219" s="20">
        <f t="shared" si="20"/>
        <v>75.803327725233856</v>
      </c>
      <c r="U219" s="20"/>
      <c r="V219" s="20"/>
      <c r="W219" s="20"/>
      <c r="X219" s="20"/>
      <c r="Y219" s="20"/>
      <c r="Z219" s="20"/>
      <c r="AA219" s="20"/>
      <c r="AB219" s="20"/>
      <c r="AC219" s="20"/>
      <c r="AD219" s="20"/>
      <c r="AE219" s="5">
        <f t="shared" si="21"/>
        <v>-75.803327725233856</v>
      </c>
      <c r="AF219" s="6"/>
      <c r="AG219" s="20">
        <f t="shared" si="43"/>
        <v>-0.97164972215595213</v>
      </c>
      <c r="AH219" s="20">
        <f t="shared" si="43"/>
        <v>0.97164972215594858</v>
      </c>
      <c r="AI219" s="20">
        <f t="shared" si="43"/>
        <v>28.315962471846248</v>
      </c>
      <c r="AJ219" s="20">
        <f t="shared" si="43"/>
        <v>28.315962471846248</v>
      </c>
      <c r="AK219" s="20">
        <f t="shared" si="43"/>
        <v>28.315962471846248</v>
      </c>
      <c r="AL219" s="20">
        <f t="shared" si="43"/>
        <v>28.315962471846248</v>
      </c>
      <c r="AM219" s="20">
        <f t="shared" si="23"/>
        <v>28.315962471846248</v>
      </c>
      <c r="AN219" s="20">
        <f t="shared" si="10"/>
        <v>28.315962471846248</v>
      </c>
      <c r="AO219" s="20">
        <f t="shared" si="24"/>
        <v>28.315962471846248</v>
      </c>
      <c r="AP219" s="20">
        <f t="shared" si="25"/>
        <v>28.315962471846248</v>
      </c>
      <c r="AQ219" s="20">
        <f t="shared" si="26"/>
        <v>28.315962471846248</v>
      </c>
      <c r="AR219" s="20">
        <f t="shared" si="27"/>
        <v>28.315962471846248</v>
      </c>
      <c r="AS219" s="20">
        <f t="shared" si="44"/>
        <v>28.315962471846248</v>
      </c>
      <c r="AT219" s="20">
        <f t="shared" si="44"/>
        <v>28.315962471846248</v>
      </c>
      <c r="AU219" s="20">
        <f t="shared" si="44"/>
        <v>28.315962471846248</v>
      </c>
      <c r="AV219" s="20">
        <f t="shared" si="44"/>
        <v>28.315962471846248</v>
      </c>
      <c r="AW219" s="20">
        <f t="shared" si="32"/>
        <v>28.315962471846248</v>
      </c>
      <c r="AX219" s="20">
        <f t="shared" si="29"/>
        <v>28.315962471846248</v>
      </c>
      <c r="AY219" s="20">
        <f t="shared" si="30"/>
        <v>28.315962471846248</v>
      </c>
      <c r="AZ219" s="20"/>
      <c r="BA219" s="20"/>
      <c r="BB219" s="20"/>
      <c r="BC219" s="20"/>
      <c r="BD219" s="20"/>
      <c r="BE219" s="20"/>
      <c r="BF219" s="20"/>
      <c r="BG219" s="20"/>
      <c r="BH219" s="20"/>
      <c r="BI219" s="20"/>
      <c r="BJ219" s="5">
        <f t="shared" si="31"/>
        <v>-28.315962471846248</v>
      </c>
      <c r="BK219" s="6"/>
    </row>
    <row r="220" spans="1:63">
      <c r="A220">
        <v>65</v>
      </c>
      <c r="B220" s="20">
        <f t="shared" si="41"/>
        <v>10.213431767642845</v>
      </c>
      <c r="C220" s="20">
        <f t="shared" si="41"/>
        <v>-10.213431767642859</v>
      </c>
      <c r="D220" s="20">
        <f t="shared" si="41"/>
        <v>76.031964389557544</v>
      </c>
      <c r="E220" s="20">
        <f t="shared" si="41"/>
        <v>76.031964389557544</v>
      </c>
      <c r="F220" s="20">
        <f t="shared" si="41"/>
        <v>76.031964389557544</v>
      </c>
      <c r="G220" s="20">
        <f t="shared" si="41"/>
        <v>76.031964389557544</v>
      </c>
      <c r="H220" s="20">
        <f t="shared" si="12"/>
        <v>76.031964389557544</v>
      </c>
      <c r="I220" s="19">
        <f t="shared" si="13"/>
        <v>76.031964389557544</v>
      </c>
      <c r="J220" s="20">
        <f t="shared" si="14"/>
        <v>76.031964389557544</v>
      </c>
      <c r="K220" s="20">
        <f t="shared" si="15"/>
        <v>76.031964389557544</v>
      </c>
      <c r="L220" s="20">
        <f t="shared" si="16"/>
        <v>76.031964389557544</v>
      </c>
      <c r="M220" s="20">
        <f t="shared" si="17"/>
        <v>76.031964389557544</v>
      </c>
      <c r="N220" s="20">
        <f t="shared" si="42"/>
        <v>76.031964389557544</v>
      </c>
      <c r="O220" s="20">
        <f t="shared" si="42"/>
        <v>76.031964389557544</v>
      </c>
      <c r="P220" s="20">
        <f t="shared" si="42"/>
        <v>76.031964389557544</v>
      </c>
      <c r="Q220" s="20">
        <f t="shared" si="42"/>
        <v>76.031964389557544</v>
      </c>
      <c r="R220" s="20">
        <f t="shared" si="19"/>
        <v>76.031964389557544</v>
      </c>
      <c r="S220" s="20">
        <f t="shared" ref="S220:S254" si="45">S93-$AE93</f>
        <v>76.031964389557544</v>
      </c>
      <c r="T220" s="20">
        <f t="shared" si="20"/>
        <v>76.031964389557544</v>
      </c>
      <c r="U220" s="20"/>
      <c r="V220" s="20"/>
      <c r="W220" s="20"/>
      <c r="X220" s="20"/>
      <c r="Y220" s="20"/>
      <c r="Z220" s="20"/>
      <c r="AA220" s="20"/>
      <c r="AB220" s="20"/>
      <c r="AC220" s="20"/>
      <c r="AD220" s="20"/>
      <c r="AE220" s="5">
        <f t="shared" si="21"/>
        <v>-76.031964389557544</v>
      </c>
      <c r="AF220" s="6"/>
      <c r="AG220" s="20">
        <f t="shared" si="43"/>
        <v>-1.2942311002225502</v>
      </c>
      <c r="AH220" s="20">
        <f t="shared" si="43"/>
        <v>1.2942311002225502</v>
      </c>
      <c r="AI220" s="20">
        <f t="shared" si="43"/>
        <v>28.23612856285315</v>
      </c>
      <c r="AJ220" s="20">
        <f t="shared" si="43"/>
        <v>28.23612856285315</v>
      </c>
      <c r="AK220" s="20">
        <f t="shared" si="43"/>
        <v>28.23612856285315</v>
      </c>
      <c r="AL220" s="20">
        <f t="shared" si="43"/>
        <v>28.23612856285315</v>
      </c>
      <c r="AM220" s="20">
        <f t="shared" si="23"/>
        <v>28.23612856285315</v>
      </c>
      <c r="AN220" s="20">
        <f t="shared" ref="AN220:AN254" si="46">AN93-BJ93</f>
        <v>28.23612856285315</v>
      </c>
      <c r="AO220" s="20">
        <f t="shared" si="24"/>
        <v>28.23612856285315</v>
      </c>
      <c r="AP220" s="20">
        <f t="shared" si="25"/>
        <v>28.23612856285315</v>
      </c>
      <c r="AQ220" s="20">
        <f t="shared" si="26"/>
        <v>28.23612856285315</v>
      </c>
      <c r="AR220" s="20">
        <f t="shared" si="27"/>
        <v>28.23612856285315</v>
      </c>
      <c r="AS220" s="20">
        <f t="shared" si="44"/>
        <v>28.23612856285315</v>
      </c>
      <c r="AT220" s="20">
        <f t="shared" si="44"/>
        <v>28.23612856285315</v>
      </c>
      <c r="AU220" s="20">
        <f t="shared" si="44"/>
        <v>28.23612856285315</v>
      </c>
      <c r="AV220" s="20">
        <f t="shared" si="44"/>
        <v>28.23612856285315</v>
      </c>
      <c r="AW220" s="20">
        <f t="shared" si="32"/>
        <v>28.23612856285315</v>
      </c>
      <c r="AX220" s="20">
        <f t="shared" si="29"/>
        <v>28.23612856285315</v>
      </c>
      <c r="AY220" s="20">
        <f t="shared" si="30"/>
        <v>28.23612856285315</v>
      </c>
      <c r="AZ220" s="20"/>
      <c r="BA220" s="20"/>
      <c r="BB220" s="20"/>
      <c r="BC220" s="20"/>
      <c r="BD220" s="20"/>
      <c r="BE220" s="20"/>
      <c r="BF220" s="20"/>
      <c r="BG220" s="20"/>
      <c r="BH220" s="20"/>
      <c r="BI220" s="20"/>
      <c r="BJ220" s="5">
        <f t="shared" si="31"/>
        <v>-28.23612856285315</v>
      </c>
      <c r="BK220" s="6"/>
    </row>
    <row r="221" spans="1:63">
      <c r="A221">
        <v>66</v>
      </c>
      <c r="B221" s="20">
        <f t="shared" ref="B221:G236" si="47">B94-$AE94</f>
        <v>10.403324013486795</v>
      </c>
      <c r="C221" s="20">
        <f t="shared" si="47"/>
        <v>-10.403324013486795</v>
      </c>
      <c r="D221" s="20">
        <f t="shared" si="47"/>
        <v>76.4515872437279</v>
      </c>
      <c r="E221" s="20">
        <f t="shared" si="47"/>
        <v>76.4515872437279</v>
      </c>
      <c r="F221" s="20">
        <f t="shared" si="47"/>
        <v>76.4515872437279</v>
      </c>
      <c r="G221" s="20">
        <f t="shared" si="47"/>
        <v>76.4515872437279</v>
      </c>
      <c r="H221" s="20">
        <f t="shared" ref="H221:H254" si="48">H94-AE94</f>
        <v>76.4515872437279</v>
      </c>
      <c r="I221" s="19">
        <f t="shared" ref="I221:I254" si="49">I94-AE94</f>
        <v>76.4515872437279</v>
      </c>
      <c r="J221" s="20">
        <f t="shared" ref="J221:J254" si="50" xml:space="preserve"> J94-AE94</f>
        <v>76.4515872437279</v>
      </c>
      <c r="K221" s="20">
        <f t="shared" ref="K221:K254" si="51" xml:space="preserve"> K94-AE94</f>
        <v>76.4515872437279</v>
      </c>
      <c r="L221" s="20">
        <f t="shared" ref="L221:L254" si="52">L94-$AE94</f>
        <v>76.4515872437279</v>
      </c>
      <c r="M221" s="20">
        <f t="shared" ref="M221:M254" si="53">M94-AE94</f>
        <v>76.4515872437279</v>
      </c>
      <c r="N221" s="20">
        <f t="shared" ref="N221:Q236" si="54">N94-$AE94</f>
        <v>76.4515872437279</v>
      </c>
      <c r="O221" s="20">
        <f t="shared" si="54"/>
        <v>76.4515872437279</v>
      </c>
      <c r="P221" s="20">
        <f t="shared" si="54"/>
        <v>76.4515872437279</v>
      </c>
      <c r="Q221" s="20">
        <f t="shared" si="54"/>
        <v>76.4515872437279</v>
      </c>
      <c r="R221" s="20">
        <f t="shared" ref="R221:R254" si="55">R94-AE94</f>
        <v>76.4515872437279</v>
      </c>
      <c r="S221" s="20">
        <f t="shared" si="45"/>
        <v>76.4515872437279</v>
      </c>
      <c r="T221" s="20">
        <f t="shared" ref="T221:T254" si="56">T94-AE94</f>
        <v>76.4515872437279</v>
      </c>
      <c r="U221" s="20"/>
      <c r="V221" s="20"/>
      <c r="W221" s="20"/>
      <c r="X221" s="20"/>
      <c r="Y221" s="20"/>
      <c r="Z221" s="20"/>
      <c r="AA221" s="20"/>
      <c r="AB221" s="20"/>
      <c r="AC221" s="20"/>
      <c r="AD221" s="20"/>
      <c r="AE221" s="5">
        <f t="shared" ref="AE221:AE254" si="57">AE94</f>
        <v>-76.4515872437279</v>
      </c>
      <c r="AF221" s="6"/>
      <c r="AG221" s="20">
        <f t="shared" ref="AG221:AL236" si="58">AG94-$BJ94</f>
        <v>-0.96251251685530193</v>
      </c>
      <c r="AH221" s="20">
        <f t="shared" si="58"/>
        <v>0.96251251685529837</v>
      </c>
      <c r="AI221" s="20">
        <f t="shared" si="58"/>
        <v>28.586123221911599</v>
      </c>
      <c r="AJ221" s="20">
        <f t="shared" si="58"/>
        <v>28.586123221911599</v>
      </c>
      <c r="AK221" s="20">
        <f t="shared" si="58"/>
        <v>28.586123221911599</v>
      </c>
      <c r="AL221" s="20">
        <f t="shared" si="58"/>
        <v>28.586123221911599</v>
      </c>
      <c r="AM221" s="20">
        <f t="shared" ref="AM221:AM254" si="59">AM94-BJ94</f>
        <v>28.586123221911599</v>
      </c>
      <c r="AN221" s="20">
        <f t="shared" si="46"/>
        <v>28.586123221911599</v>
      </c>
      <c r="AO221" s="20">
        <f t="shared" ref="AO221:AO254" si="60" xml:space="preserve"> AO94 - BJ94</f>
        <v>28.586123221911599</v>
      </c>
      <c r="AP221" s="20">
        <f t="shared" ref="AP221:AP254" si="61" xml:space="preserve"> AP94 - BJ94</f>
        <v>28.586123221911599</v>
      </c>
      <c r="AQ221" s="20">
        <f t="shared" ref="AQ221:AQ254" si="62">AQ94-$BJ94</f>
        <v>28.586123221911599</v>
      </c>
      <c r="AR221" s="20">
        <f t="shared" ref="AR221:AR254" si="63">AR94-BJ94</f>
        <v>28.586123221911599</v>
      </c>
      <c r="AS221" s="20">
        <f t="shared" ref="AS221:AV236" si="64">AS94-$BJ94</f>
        <v>28.586123221911599</v>
      </c>
      <c r="AT221" s="20">
        <f t="shared" si="64"/>
        <v>28.586123221911599</v>
      </c>
      <c r="AU221" s="20">
        <f t="shared" si="64"/>
        <v>28.586123221911599</v>
      </c>
      <c r="AV221" s="20">
        <f t="shared" si="64"/>
        <v>28.586123221911599</v>
      </c>
      <c r="AW221" s="20">
        <f t="shared" si="32"/>
        <v>28.586123221911599</v>
      </c>
      <c r="AX221" s="20">
        <f t="shared" ref="AX221:AX254" si="65">AX94-$BJ94</f>
        <v>28.586123221911599</v>
      </c>
      <c r="AY221" s="20">
        <f t="shared" ref="AY221:AY254" si="66">AY94-BJ94</f>
        <v>28.586123221911599</v>
      </c>
      <c r="AZ221" s="20"/>
      <c r="BA221" s="20"/>
      <c r="BB221" s="20"/>
      <c r="BC221" s="20"/>
      <c r="BD221" s="20"/>
      <c r="BE221" s="20"/>
      <c r="BF221" s="20"/>
      <c r="BG221" s="20"/>
      <c r="BH221" s="20"/>
      <c r="BI221" s="20"/>
      <c r="BJ221" s="5">
        <f t="shared" ref="BJ221:BJ254" si="67">BJ94</f>
        <v>-28.586123221911599</v>
      </c>
      <c r="BK221" s="6"/>
    </row>
    <row r="222" spans="1:63">
      <c r="A222">
        <v>67</v>
      </c>
      <c r="B222" s="20">
        <f t="shared" si="47"/>
        <v>10.927774212551796</v>
      </c>
      <c r="C222" s="20">
        <f t="shared" si="47"/>
        <v>-10.927774212551796</v>
      </c>
      <c r="D222" s="20">
        <f t="shared" si="47"/>
        <v>77.290765631518298</v>
      </c>
      <c r="E222" s="20">
        <f t="shared" si="47"/>
        <v>77.290765631518298</v>
      </c>
      <c r="F222" s="20">
        <f t="shared" si="47"/>
        <v>77.290765631518298</v>
      </c>
      <c r="G222" s="20">
        <f t="shared" si="47"/>
        <v>77.290765631518298</v>
      </c>
      <c r="H222" s="20">
        <f t="shared" si="48"/>
        <v>77.290765631518298</v>
      </c>
      <c r="I222" s="19">
        <f t="shared" si="49"/>
        <v>77.290765631518298</v>
      </c>
      <c r="J222" s="20">
        <f t="shared" si="50"/>
        <v>77.290765631518298</v>
      </c>
      <c r="K222" s="20">
        <f t="shared" si="51"/>
        <v>77.290765631518298</v>
      </c>
      <c r="L222" s="20">
        <f t="shared" si="52"/>
        <v>77.290765631518298</v>
      </c>
      <c r="M222" s="20">
        <f t="shared" si="53"/>
        <v>77.290765631518298</v>
      </c>
      <c r="N222" s="20">
        <f t="shared" si="54"/>
        <v>77.290765631518298</v>
      </c>
      <c r="O222" s="20">
        <f t="shared" si="54"/>
        <v>77.290765631518298</v>
      </c>
      <c r="P222" s="20">
        <f t="shared" si="54"/>
        <v>77.290765631518298</v>
      </c>
      <c r="Q222" s="20">
        <f t="shared" si="54"/>
        <v>77.290765631518298</v>
      </c>
      <c r="R222" s="20">
        <f t="shared" si="55"/>
        <v>77.290765631518298</v>
      </c>
      <c r="S222" s="20">
        <f t="shared" si="45"/>
        <v>77.290765631518298</v>
      </c>
      <c r="T222" s="20">
        <f t="shared" si="56"/>
        <v>77.290765631518298</v>
      </c>
      <c r="U222" s="20"/>
      <c r="V222" s="20"/>
      <c r="W222" s="20"/>
      <c r="X222" s="20"/>
      <c r="Y222" s="20"/>
      <c r="Z222" s="20"/>
      <c r="AA222" s="20"/>
      <c r="AB222" s="20"/>
      <c r="AC222" s="20"/>
      <c r="AD222" s="20"/>
      <c r="AE222" s="5">
        <f t="shared" si="57"/>
        <v>-77.290765631518298</v>
      </c>
      <c r="AF222" s="6"/>
      <c r="AG222" s="20">
        <f t="shared" si="58"/>
        <v>-1.300694313523298</v>
      </c>
      <c r="AH222" s="20">
        <f t="shared" si="58"/>
        <v>1.3006943135233016</v>
      </c>
      <c r="AI222" s="20">
        <f t="shared" si="58"/>
        <v>28.248667756337802</v>
      </c>
      <c r="AJ222" s="20">
        <f t="shared" si="58"/>
        <v>28.248667756337802</v>
      </c>
      <c r="AK222" s="20">
        <f t="shared" si="58"/>
        <v>28.248667756337802</v>
      </c>
      <c r="AL222" s="20">
        <f t="shared" si="58"/>
        <v>28.248667756337802</v>
      </c>
      <c r="AM222" s="20">
        <f t="shared" si="59"/>
        <v>28.248667756337802</v>
      </c>
      <c r="AN222" s="20">
        <f t="shared" si="46"/>
        <v>28.248667756337802</v>
      </c>
      <c r="AO222" s="20">
        <f t="shared" si="60"/>
        <v>28.248667756337802</v>
      </c>
      <c r="AP222" s="20">
        <f t="shared" si="61"/>
        <v>28.248667756337802</v>
      </c>
      <c r="AQ222" s="20">
        <f t="shared" si="62"/>
        <v>28.248667756337802</v>
      </c>
      <c r="AR222" s="20">
        <f t="shared" si="63"/>
        <v>28.248667756337802</v>
      </c>
      <c r="AS222" s="20">
        <f t="shared" si="64"/>
        <v>28.248667756337802</v>
      </c>
      <c r="AT222" s="20">
        <f t="shared" si="64"/>
        <v>28.248667756337802</v>
      </c>
      <c r="AU222" s="20">
        <f t="shared" si="64"/>
        <v>28.248667756337802</v>
      </c>
      <c r="AV222" s="20">
        <f t="shared" si="64"/>
        <v>28.248667756337802</v>
      </c>
      <c r="AW222" s="20">
        <f t="shared" ref="AW222:AW254" si="68">AW95-BJ95</f>
        <v>28.248667756337802</v>
      </c>
      <c r="AX222" s="20">
        <f t="shared" si="65"/>
        <v>28.248667756337802</v>
      </c>
      <c r="AY222" s="20">
        <f t="shared" si="66"/>
        <v>28.248667756337802</v>
      </c>
      <c r="AZ222" s="20"/>
      <c r="BA222" s="20"/>
      <c r="BB222" s="20"/>
      <c r="BC222" s="20"/>
      <c r="BD222" s="20"/>
      <c r="BE222" s="20"/>
      <c r="BF222" s="20"/>
      <c r="BG222" s="20"/>
      <c r="BH222" s="20"/>
      <c r="BI222" s="20"/>
      <c r="BJ222" s="5">
        <f t="shared" si="67"/>
        <v>-28.248667756337802</v>
      </c>
      <c r="BK222" s="6"/>
    </row>
    <row r="223" spans="1:63">
      <c r="A223">
        <v>68</v>
      </c>
      <c r="B223" s="20">
        <f t="shared" si="47"/>
        <v>10.926581283236004</v>
      </c>
      <c r="C223" s="20">
        <f t="shared" si="47"/>
        <v>-10.926581283236004</v>
      </c>
      <c r="D223" s="20">
        <f t="shared" si="47"/>
        <v>77.7446394845648</v>
      </c>
      <c r="E223" s="20">
        <f t="shared" si="47"/>
        <v>77.7446394845648</v>
      </c>
      <c r="F223" s="20">
        <f t="shared" si="47"/>
        <v>77.7446394845648</v>
      </c>
      <c r="G223" s="20">
        <f t="shared" si="47"/>
        <v>77.7446394845648</v>
      </c>
      <c r="H223" s="20">
        <f t="shared" si="48"/>
        <v>77.7446394845648</v>
      </c>
      <c r="I223" s="19">
        <f t="shared" si="49"/>
        <v>77.7446394845648</v>
      </c>
      <c r="J223" s="20">
        <f t="shared" si="50"/>
        <v>77.7446394845648</v>
      </c>
      <c r="K223" s="20">
        <f t="shared" si="51"/>
        <v>77.7446394845648</v>
      </c>
      <c r="L223" s="20">
        <f t="shared" si="52"/>
        <v>77.7446394845648</v>
      </c>
      <c r="M223" s="20">
        <f t="shared" si="53"/>
        <v>77.7446394845648</v>
      </c>
      <c r="N223" s="20">
        <f t="shared" si="54"/>
        <v>77.7446394845648</v>
      </c>
      <c r="O223" s="20">
        <f t="shared" si="54"/>
        <v>77.7446394845648</v>
      </c>
      <c r="P223" s="20">
        <f t="shared" si="54"/>
        <v>77.7446394845648</v>
      </c>
      <c r="Q223" s="20">
        <f t="shared" si="54"/>
        <v>77.7446394845648</v>
      </c>
      <c r="R223" s="20">
        <f t="shared" si="55"/>
        <v>77.7446394845648</v>
      </c>
      <c r="S223" s="20">
        <f t="shared" si="45"/>
        <v>77.7446394845648</v>
      </c>
      <c r="T223" s="20">
        <f t="shared" si="56"/>
        <v>77.7446394845648</v>
      </c>
      <c r="U223" s="20"/>
      <c r="V223" s="20"/>
      <c r="W223" s="20"/>
      <c r="X223" s="20"/>
      <c r="Y223" s="20"/>
      <c r="Z223" s="20"/>
      <c r="AA223" s="20"/>
      <c r="AB223" s="20"/>
      <c r="AC223" s="20"/>
      <c r="AD223" s="20"/>
      <c r="AE223" s="5">
        <f t="shared" si="57"/>
        <v>-77.7446394845648</v>
      </c>
      <c r="AF223" s="6"/>
      <c r="AG223" s="20">
        <f t="shared" si="58"/>
        <v>-0.76041530453234785</v>
      </c>
      <c r="AH223" s="20">
        <f t="shared" si="58"/>
        <v>0.7604153045323514</v>
      </c>
      <c r="AI223" s="20">
        <f t="shared" si="58"/>
        <v>29.19958462141205</v>
      </c>
      <c r="AJ223" s="20">
        <f t="shared" si="58"/>
        <v>29.19958462141205</v>
      </c>
      <c r="AK223" s="20">
        <f t="shared" si="58"/>
        <v>29.19958462141205</v>
      </c>
      <c r="AL223" s="20">
        <f t="shared" si="58"/>
        <v>29.19958462141205</v>
      </c>
      <c r="AM223" s="20">
        <f t="shared" si="59"/>
        <v>29.19958462141205</v>
      </c>
      <c r="AN223" s="20">
        <f t="shared" si="46"/>
        <v>29.19958462141205</v>
      </c>
      <c r="AO223" s="20">
        <f t="shared" si="60"/>
        <v>29.19958462141205</v>
      </c>
      <c r="AP223" s="20">
        <f t="shared" si="61"/>
        <v>29.19958462141205</v>
      </c>
      <c r="AQ223" s="20">
        <f t="shared" si="62"/>
        <v>29.19958462141205</v>
      </c>
      <c r="AR223" s="20">
        <f t="shared" si="63"/>
        <v>29.19958462141205</v>
      </c>
      <c r="AS223" s="20">
        <f t="shared" si="64"/>
        <v>29.19958462141205</v>
      </c>
      <c r="AT223" s="20">
        <f t="shared" si="64"/>
        <v>29.19958462141205</v>
      </c>
      <c r="AU223" s="20">
        <f t="shared" si="64"/>
        <v>29.19958462141205</v>
      </c>
      <c r="AV223" s="20">
        <f t="shared" si="64"/>
        <v>29.19958462141205</v>
      </c>
      <c r="AW223" s="20">
        <f t="shared" si="68"/>
        <v>29.19958462141205</v>
      </c>
      <c r="AX223" s="20">
        <f t="shared" si="65"/>
        <v>29.19958462141205</v>
      </c>
      <c r="AY223" s="20">
        <f t="shared" si="66"/>
        <v>29.19958462141205</v>
      </c>
      <c r="AZ223" s="20"/>
      <c r="BA223" s="20"/>
      <c r="BB223" s="20"/>
      <c r="BC223" s="20"/>
      <c r="BD223" s="20"/>
      <c r="BE223" s="20"/>
      <c r="BF223" s="20"/>
      <c r="BG223" s="20"/>
      <c r="BH223" s="20"/>
      <c r="BI223" s="20"/>
      <c r="BJ223" s="5">
        <f t="shared" si="67"/>
        <v>-29.19958462141205</v>
      </c>
      <c r="BK223" s="6"/>
    </row>
    <row r="224" spans="1:63">
      <c r="A224">
        <v>69</v>
      </c>
      <c r="B224" s="20">
        <f t="shared" si="47"/>
        <v>10.252272753744847</v>
      </c>
      <c r="C224" s="20">
        <f t="shared" si="47"/>
        <v>-10.252272753744847</v>
      </c>
      <c r="D224" s="20">
        <f t="shared" si="47"/>
        <v>77.708200550801848</v>
      </c>
      <c r="E224" s="20">
        <f t="shared" si="47"/>
        <v>77.708200550801848</v>
      </c>
      <c r="F224" s="20">
        <f t="shared" si="47"/>
        <v>77.708200550801848</v>
      </c>
      <c r="G224" s="20">
        <f t="shared" si="47"/>
        <v>77.708200550801848</v>
      </c>
      <c r="H224" s="20">
        <f t="shared" si="48"/>
        <v>77.708200550801848</v>
      </c>
      <c r="I224" s="19">
        <f t="shared" si="49"/>
        <v>77.708200550801848</v>
      </c>
      <c r="J224" s="20">
        <f t="shared" si="50"/>
        <v>77.708200550801848</v>
      </c>
      <c r="K224" s="20">
        <f t="shared" si="51"/>
        <v>77.708200550801848</v>
      </c>
      <c r="L224" s="20">
        <f t="shared" si="52"/>
        <v>77.708200550801848</v>
      </c>
      <c r="M224" s="20">
        <f t="shared" si="53"/>
        <v>77.708200550801848</v>
      </c>
      <c r="N224" s="20">
        <f t="shared" si="54"/>
        <v>77.708200550801848</v>
      </c>
      <c r="O224" s="20">
        <f t="shared" si="54"/>
        <v>77.708200550801848</v>
      </c>
      <c r="P224" s="20">
        <f t="shared" si="54"/>
        <v>77.708200550801848</v>
      </c>
      <c r="Q224" s="20">
        <f t="shared" si="54"/>
        <v>77.708200550801848</v>
      </c>
      <c r="R224" s="20">
        <f t="shared" si="55"/>
        <v>77.708200550801848</v>
      </c>
      <c r="S224" s="20">
        <f t="shared" si="45"/>
        <v>77.708200550801848</v>
      </c>
      <c r="T224" s="20">
        <f t="shared" si="56"/>
        <v>77.708200550801848</v>
      </c>
      <c r="U224" s="20"/>
      <c r="V224" s="20"/>
      <c r="W224" s="20"/>
      <c r="X224" s="20"/>
      <c r="Y224" s="20"/>
      <c r="Z224" s="20"/>
      <c r="AA224" s="20"/>
      <c r="AB224" s="20"/>
      <c r="AC224" s="20"/>
      <c r="AD224" s="20"/>
      <c r="AE224" s="5">
        <f t="shared" si="57"/>
        <v>-77.708200550801848</v>
      </c>
      <c r="AF224" s="6"/>
      <c r="AG224" s="20">
        <f t="shared" si="58"/>
        <v>-1.0719574873668982</v>
      </c>
      <c r="AH224" s="20">
        <f t="shared" si="58"/>
        <v>1.0719574873669018</v>
      </c>
      <c r="AI224" s="20">
        <f t="shared" si="58"/>
        <v>28.548472536950101</v>
      </c>
      <c r="AJ224" s="20">
        <f t="shared" si="58"/>
        <v>28.548472536950101</v>
      </c>
      <c r="AK224" s="20">
        <f t="shared" si="58"/>
        <v>28.548472536950101</v>
      </c>
      <c r="AL224" s="20">
        <f t="shared" si="58"/>
        <v>28.548472536950101</v>
      </c>
      <c r="AM224" s="20">
        <f t="shared" si="59"/>
        <v>28.548472536950101</v>
      </c>
      <c r="AN224" s="20">
        <f t="shared" si="46"/>
        <v>28.548472536950101</v>
      </c>
      <c r="AO224" s="20">
        <f t="shared" si="60"/>
        <v>28.548472536950101</v>
      </c>
      <c r="AP224" s="20">
        <f t="shared" si="61"/>
        <v>28.548472536950101</v>
      </c>
      <c r="AQ224" s="20">
        <f t="shared" si="62"/>
        <v>28.548472536950101</v>
      </c>
      <c r="AR224" s="20">
        <f t="shared" si="63"/>
        <v>28.548472536950101</v>
      </c>
      <c r="AS224" s="20">
        <f t="shared" si="64"/>
        <v>28.548472536950101</v>
      </c>
      <c r="AT224" s="20">
        <f t="shared" si="64"/>
        <v>28.548472536950101</v>
      </c>
      <c r="AU224" s="20">
        <f t="shared" si="64"/>
        <v>28.548472536950101</v>
      </c>
      <c r="AV224" s="20">
        <f t="shared" si="64"/>
        <v>28.548472536950101</v>
      </c>
      <c r="AW224" s="20">
        <f t="shared" si="68"/>
        <v>28.548472536950101</v>
      </c>
      <c r="AX224" s="20">
        <f t="shared" si="65"/>
        <v>28.548472536950101</v>
      </c>
      <c r="AY224" s="20">
        <f t="shared" si="66"/>
        <v>28.548472536950101</v>
      </c>
      <c r="AZ224" s="20"/>
      <c r="BA224" s="20"/>
      <c r="BB224" s="20"/>
      <c r="BC224" s="20"/>
      <c r="BD224" s="20"/>
      <c r="BE224" s="20"/>
      <c r="BF224" s="20"/>
      <c r="BG224" s="20"/>
      <c r="BH224" s="20"/>
      <c r="BI224" s="20"/>
      <c r="BJ224" s="5">
        <f t="shared" si="67"/>
        <v>-28.548472536950101</v>
      </c>
      <c r="BK224" s="6"/>
    </row>
    <row r="225" spans="1:63">
      <c r="A225">
        <v>70</v>
      </c>
      <c r="B225" s="20">
        <f t="shared" si="47"/>
        <v>9.8352974543077494</v>
      </c>
      <c r="C225" s="20">
        <f t="shared" si="47"/>
        <v>-9.8352974543077494</v>
      </c>
      <c r="D225" s="20">
        <f t="shared" si="47"/>
        <v>78.067805362643455</v>
      </c>
      <c r="E225" s="20">
        <f t="shared" si="47"/>
        <v>78.067805362643455</v>
      </c>
      <c r="F225" s="20">
        <f t="shared" si="47"/>
        <v>78.067805362643455</v>
      </c>
      <c r="G225" s="20">
        <f t="shared" si="47"/>
        <v>78.067805362643455</v>
      </c>
      <c r="H225" s="20">
        <f t="shared" si="48"/>
        <v>78.067805362643455</v>
      </c>
      <c r="I225" s="19">
        <f t="shared" si="49"/>
        <v>78.067805362643455</v>
      </c>
      <c r="J225" s="20">
        <f t="shared" si="50"/>
        <v>78.067805362643455</v>
      </c>
      <c r="K225" s="20">
        <f t="shared" si="51"/>
        <v>78.067805362643455</v>
      </c>
      <c r="L225" s="20">
        <f t="shared" si="52"/>
        <v>78.067805362643455</v>
      </c>
      <c r="M225" s="20">
        <f t="shared" si="53"/>
        <v>78.067805362643455</v>
      </c>
      <c r="N225" s="20">
        <f t="shared" si="54"/>
        <v>78.067805362643455</v>
      </c>
      <c r="O225" s="20">
        <f t="shared" si="54"/>
        <v>78.067805362643455</v>
      </c>
      <c r="P225" s="20">
        <f t="shared" si="54"/>
        <v>78.067805362643455</v>
      </c>
      <c r="Q225" s="20">
        <f t="shared" si="54"/>
        <v>78.067805362643455</v>
      </c>
      <c r="R225" s="20">
        <f t="shared" si="55"/>
        <v>78.067805362643455</v>
      </c>
      <c r="S225" s="20">
        <f t="shared" si="45"/>
        <v>78.067805362643455</v>
      </c>
      <c r="T225" s="20">
        <f t="shared" si="56"/>
        <v>78.067805362643455</v>
      </c>
      <c r="U225" s="20"/>
      <c r="V225" s="20"/>
      <c r="W225" s="20"/>
      <c r="X225" s="20"/>
      <c r="Y225" s="20"/>
      <c r="Z225" s="20"/>
      <c r="AA225" s="20"/>
      <c r="AB225" s="20"/>
      <c r="AC225" s="20"/>
      <c r="AD225" s="20"/>
      <c r="AE225" s="5">
        <f t="shared" si="57"/>
        <v>-78.067805362643455</v>
      </c>
      <c r="AF225" s="6"/>
      <c r="AG225" s="20">
        <f t="shared" si="58"/>
        <v>-0.88763354031029706</v>
      </c>
      <c r="AH225" s="20">
        <f t="shared" si="58"/>
        <v>0.88763354031030062</v>
      </c>
      <c r="AI225" s="20">
        <f t="shared" si="58"/>
        <v>28.351386292949101</v>
      </c>
      <c r="AJ225" s="20">
        <f t="shared" si="58"/>
        <v>28.351386292949101</v>
      </c>
      <c r="AK225" s="20">
        <f t="shared" si="58"/>
        <v>28.351386292949101</v>
      </c>
      <c r="AL225" s="20">
        <f t="shared" si="58"/>
        <v>28.351386292949101</v>
      </c>
      <c r="AM225" s="20">
        <f t="shared" si="59"/>
        <v>28.351386292949101</v>
      </c>
      <c r="AN225" s="20">
        <f t="shared" si="46"/>
        <v>28.351386292949101</v>
      </c>
      <c r="AO225" s="20">
        <f t="shared" si="60"/>
        <v>28.351386292949101</v>
      </c>
      <c r="AP225" s="20">
        <f t="shared" si="61"/>
        <v>28.351386292949101</v>
      </c>
      <c r="AQ225" s="20">
        <f t="shared" si="62"/>
        <v>28.351386292949101</v>
      </c>
      <c r="AR225" s="20">
        <f t="shared" si="63"/>
        <v>28.351386292949101</v>
      </c>
      <c r="AS225" s="20">
        <f t="shared" si="64"/>
        <v>28.351386292949101</v>
      </c>
      <c r="AT225" s="20">
        <f t="shared" si="64"/>
        <v>28.351386292949101</v>
      </c>
      <c r="AU225" s="20">
        <f t="shared" si="64"/>
        <v>28.351386292949101</v>
      </c>
      <c r="AV225" s="20">
        <f t="shared" si="64"/>
        <v>28.351386292949101</v>
      </c>
      <c r="AW225" s="20">
        <f t="shared" si="68"/>
        <v>28.351386292949101</v>
      </c>
      <c r="AX225" s="20">
        <f t="shared" si="65"/>
        <v>28.351386292949101</v>
      </c>
      <c r="AY225" s="20">
        <f t="shared" si="66"/>
        <v>28.351386292949101</v>
      </c>
      <c r="AZ225" s="20"/>
      <c r="BA225" s="20"/>
      <c r="BB225" s="20"/>
      <c r="BC225" s="20"/>
      <c r="BD225" s="20"/>
      <c r="BE225" s="20"/>
      <c r="BF225" s="20"/>
      <c r="BG225" s="20"/>
      <c r="BH225" s="20"/>
      <c r="BI225" s="20"/>
      <c r="BJ225" s="5">
        <f t="shared" si="67"/>
        <v>-28.351386292949101</v>
      </c>
      <c r="BK225" s="6"/>
    </row>
    <row r="226" spans="1:63">
      <c r="A226">
        <v>71</v>
      </c>
      <c r="B226" s="20">
        <f t="shared" si="47"/>
        <v>9.7645009593381502</v>
      </c>
      <c r="C226" s="20">
        <f t="shared" si="47"/>
        <v>-9.7645009593381502</v>
      </c>
      <c r="D226" s="20">
        <f t="shared" si="47"/>
        <v>78.733005096610157</v>
      </c>
      <c r="E226" s="20">
        <f t="shared" si="47"/>
        <v>78.733005096610157</v>
      </c>
      <c r="F226" s="20">
        <f t="shared" si="47"/>
        <v>78.733005096610157</v>
      </c>
      <c r="G226" s="20">
        <f t="shared" si="47"/>
        <v>78.733005096610157</v>
      </c>
      <c r="H226" s="20">
        <f t="shared" si="48"/>
        <v>78.733005096610157</v>
      </c>
      <c r="I226" s="19">
        <f t="shared" si="49"/>
        <v>78.733005096610157</v>
      </c>
      <c r="J226" s="20">
        <f t="shared" si="50"/>
        <v>78.733005096610157</v>
      </c>
      <c r="K226" s="20">
        <f t="shared" si="51"/>
        <v>78.733005096610157</v>
      </c>
      <c r="L226" s="20">
        <f t="shared" si="52"/>
        <v>78.733005096610157</v>
      </c>
      <c r="M226" s="20">
        <f t="shared" si="53"/>
        <v>78.733005096610157</v>
      </c>
      <c r="N226" s="20">
        <f t="shared" si="54"/>
        <v>78.733005096610157</v>
      </c>
      <c r="O226" s="20">
        <f t="shared" si="54"/>
        <v>78.733005096610157</v>
      </c>
      <c r="P226" s="20">
        <f t="shared" si="54"/>
        <v>78.733005096610157</v>
      </c>
      <c r="Q226" s="20">
        <f t="shared" si="54"/>
        <v>78.733005096610157</v>
      </c>
      <c r="R226" s="20">
        <f t="shared" si="55"/>
        <v>78.733005096610157</v>
      </c>
      <c r="S226" s="20">
        <f t="shared" si="45"/>
        <v>78.733005096610157</v>
      </c>
      <c r="T226" s="20">
        <f t="shared" si="56"/>
        <v>78.733005096610157</v>
      </c>
      <c r="U226" s="20"/>
      <c r="V226" s="20"/>
      <c r="W226" s="20"/>
      <c r="X226" s="20"/>
      <c r="Y226" s="20"/>
      <c r="Z226" s="20"/>
      <c r="AA226" s="20"/>
      <c r="AB226" s="20"/>
      <c r="AC226" s="20"/>
      <c r="AD226" s="20"/>
      <c r="AE226" s="5">
        <f t="shared" si="57"/>
        <v>-78.733005096610157</v>
      </c>
      <c r="AF226" s="6"/>
      <c r="AG226" s="20">
        <f t="shared" si="58"/>
        <v>-1.071487927070752</v>
      </c>
      <c r="AH226" s="20">
        <f t="shared" si="58"/>
        <v>1.0714879270707485</v>
      </c>
      <c r="AI226" s="20">
        <f t="shared" si="58"/>
        <v>28.456471735545747</v>
      </c>
      <c r="AJ226" s="20">
        <f t="shared" si="58"/>
        <v>28.456471735545747</v>
      </c>
      <c r="AK226" s="20">
        <f t="shared" si="58"/>
        <v>28.456471735545747</v>
      </c>
      <c r="AL226" s="20">
        <f t="shared" si="58"/>
        <v>28.456471735545747</v>
      </c>
      <c r="AM226" s="20">
        <f t="shared" si="59"/>
        <v>28.456471735545747</v>
      </c>
      <c r="AN226" s="20">
        <f t="shared" si="46"/>
        <v>28.456471735545747</v>
      </c>
      <c r="AO226" s="20">
        <f t="shared" si="60"/>
        <v>28.456471735545747</v>
      </c>
      <c r="AP226" s="20">
        <f t="shared" si="61"/>
        <v>28.456471735545747</v>
      </c>
      <c r="AQ226" s="20">
        <f t="shared" si="62"/>
        <v>28.456471735545747</v>
      </c>
      <c r="AR226" s="20">
        <f t="shared" si="63"/>
        <v>28.456471735545747</v>
      </c>
      <c r="AS226" s="20">
        <f t="shared" si="64"/>
        <v>28.456471735545747</v>
      </c>
      <c r="AT226" s="20">
        <f t="shared" si="64"/>
        <v>28.456471735545747</v>
      </c>
      <c r="AU226" s="20">
        <f t="shared" si="64"/>
        <v>28.456471735545747</v>
      </c>
      <c r="AV226" s="20">
        <f t="shared" si="64"/>
        <v>28.456471735545747</v>
      </c>
      <c r="AW226" s="20">
        <f t="shared" si="68"/>
        <v>28.456471735545747</v>
      </c>
      <c r="AX226" s="20">
        <f t="shared" si="65"/>
        <v>28.456471735545747</v>
      </c>
      <c r="AY226" s="20">
        <f t="shared" si="66"/>
        <v>28.456471735545747</v>
      </c>
      <c r="AZ226" s="20"/>
      <c r="BA226" s="20"/>
      <c r="BB226" s="20"/>
      <c r="BC226" s="20"/>
      <c r="BD226" s="20"/>
      <c r="BE226" s="20"/>
      <c r="BF226" s="20"/>
      <c r="BG226" s="20"/>
      <c r="BH226" s="20"/>
      <c r="BI226" s="20"/>
      <c r="BJ226" s="5">
        <f t="shared" si="67"/>
        <v>-28.456471735545747</v>
      </c>
      <c r="BK226" s="6"/>
    </row>
    <row r="227" spans="1:63">
      <c r="A227">
        <v>72</v>
      </c>
      <c r="B227" s="20">
        <f t="shared" si="47"/>
        <v>9.6195740357495936</v>
      </c>
      <c r="C227" s="20">
        <f t="shared" si="47"/>
        <v>-9.6195740357496078</v>
      </c>
      <c r="D227" s="20">
        <f t="shared" si="47"/>
        <v>79.108822506286288</v>
      </c>
      <c r="E227" s="20">
        <f t="shared" si="47"/>
        <v>79.108822506286288</v>
      </c>
      <c r="F227" s="20">
        <f t="shared" si="47"/>
        <v>79.108822506286288</v>
      </c>
      <c r="G227" s="20">
        <f t="shared" si="47"/>
        <v>79.108822506286288</v>
      </c>
      <c r="H227" s="20">
        <f t="shared" si="48"/>
        <v>79.108822506286288</v>
      </c>
      <c r="I227" s="19">
        <f t="shared" si="49"/>
        <v>79.108822506286288</v>
      </c>
      <c r="J227" s="20">
        <f t="shared" si="50"/>
        <v>79.108822506286288</v>
      </c>
      <c r="K227" s="20">
        <f t="shared" si="51"/>
        <v>79.108822506286288</v>
      </c>
      <c r="L227" s="20">
        <f t="shared" si="52"/>
        <v>79.108822506286288</v>
      </c>
      <c r="M227" s="20">
        <f t="shared" si="53"/>
        <v>79.108822506286288</v>
      </c>
      <c r="N227" s="20">
        <f t="shared" si="54"/>
        <v>79.108822506286288</v>
      </c>
      <c r="O227" s="20">
        <f t="shared" si="54"/>
        <v>79.108822506286288</v>
      </c>
      <c r="P227" s="20">
        <f t="shared" si="54"/>
        <v>79.108822506286288</v>
      </c>
      <c r="Q227" s="20">
        <f t="shared" si="54"/>
        <v>79.108822506286288</v>
      </c>
      <c r="R227" s="20">
        <f t="shared" si="55"/>
        <v>79.108822506286288</v>
      </c>
      <c r="S227" s="20">
        <f t="shared" si="45"/>
        <v>79.108822506286288</v>
      </c>
      <c r="T227" s="20">
        <f t="shared" si="56"/>
        <v>79.108822506286288</v>
      </c>
      <c r="U227" s="20"/>
      <c r="V227" s="20"/>
      <c r="W227" s="20"/>
      <c r="X227" s="20"/>
      <c r="Y227" s="20"/>
      <c r="Z227" s="20"/>
      <c r="AA227" s="20"/>
      <c r="AB227" s="20"/>
      <c r="AC227" s="20"/>
      <c r="AD227" s="20"/>
      <c r="AE227" s="5">
        <f t="shared" si="57"/>
        <v>-79.108822506286288</v>
      </c>
      <c r="AF227" s="6"/>
      <c r="AG227" s="20">
        <f t="shared" si="58"/>
        <v>-0.93519324129709958</v>
      </c>
      <c r="AH227" s="20">
        <f t="shared" si="58"/>
        <v>0.93519324129709958</v>
      </c>
      <c r="AI227" s="20">
        <f t="shared" si="58"/>
        <v>28.672116080748101</v>
      </c>
      <c r="AJ227" s="20">
        <f t="shared" si="58"/>
        <v>28.672116080748101</v>
      </c>
      <c r="AK227" s="20">
        <f t="shared" si="58"/>
        <v>28.672116080748101</v>
      </c>
      <c r="AL227" s="20">
        <f t="shared" si="58"/>
        <v>28.672116080748101</v>
      </c>
      <c r="AM227" s="20">
        <f t="shared" si="59"/>
        <v>28.672116080748101</v>
      </c>
      <c r="AN227" s="20">
        <f t="shared" si="46"/>
        <v>28.672116080748101</v>
      </c>
      <c r="AO227" s="20">
        <f t="shared" si="60"/>
        <v>28.672116080748101</v>
      </c>
      <c r="AP227" s="20">
        <f t="shared" si="61"/>
        <v>28.672116080748101</v>
      </c>
      <c r="AQ227" s="20">
        <f t="shared" si="62"/>
        <v>28.672116080748101</v>
      </c>
      <c r="AR227" s="20">
        <f t="shared" si="63"/>
        <v>28.672116080748101</v>
      </c>
      <c r="AS227" s="20">
        <f t="shared" si="64"/>
        <v>28.672116080748101</v>
      </c>
      <c r="AT227" s="20">
        <f t="shared" si="64"/>
        <v>28.672116080748101</v>
      </c>
      <c r="AU227" s="20">
        <f t="shared" si="64"/>
        <v>28.672116080748101</v>
      </c>
      <c r="AV227" s="20">
        <f t="shared" si="64"/>
        <v>28.672116080748101</v>
      </c>
      <c r="AW227" s="20">
        <f t="shared" si="68"/>
        <v>28.672116080748101</v>
      </c>
      <c r="AX227" s="20">
        <f t="shared" si="65"/>
        <v>28.672116080748101</v>
      </c>
      <c r="AY227" s="20">
        <f t="shared" si="66"/>
        <v>28.672116080748101</v>
      </c>
      <c r="AZ227" s="20"/>
      <c r="BA227" s="20"/>
      <c r="BB227" s="20"/>
      <c r="BC227" s="20"/>
      <c r="BD227" s="20"/>
      <c r="BE227" s="20"/>
      <c r="BF227" s="20"/>
      <c r="BG227" s="20"/>
      <c r="BH227" s="20"/>
      <c r="BI227" s="20"/>
      <c r="BJ227" s="5">
        <f t="shared" si="67"/>
        <v>-28.672116080748101</v>
      </c>
      <c r="BK227" s="6"/>
    </row>
    <row r="228" spans="1:63">
      <c r="A228">
        <v>73</v>
      </c>
      <c r="B228" s="20">
        <f t="shared" si="47"/>
        <v>9.7102556023607036</v>
      </c>
      <c r="C228" s="20">
        <f t="shared" si="47"/>
        <v>-9.7102556023607036</v>
      </c>
      <c r="D228" s="20">
        <f t="shared" si="47"/>
        <v>79.442408445606901</v>
      </c>
      <c r="E228" s="20">
        <f t="shared" si="47"/>
        <v>79.442408445606901</v>
      </c>
      <c r="F228" s="20">
        <f t="shared" si="47"/>
        <v>79.442408445606901</v>
      </c>
      <c r="G228" s="20">
        <f t="shared" si="47"/>
        <v>79.442408445606901</v>
      </c>
      <c r="H228" s="20">
        <f t="shared" si="48"/>
        <v>79.442408445606901</v>
      </c>
      <c r="I228" s="19">
        <f t="shared" si="49"/>
        <v>79.442408445606901</v>
      </c>
      <c r="J228" s="20">
        <f t="shared" si="50"/>
        <v>79.442408445606901</v>
      </c>
      <c r="K228" s="20">
        <f t="shared" si="51"/>
        <v>79.442408445606901</v>
      </c>
      <c r="L228" s="20">
        <f t="shared" si="52"/>
        <v>79.442408445606901</v>
      </c>
      <c r="M228" s="20">
        <f t="shared" si="53"/>
        <v>79.442408445606901</v>
      </c>
      <c r="N228" s="20">
        <f t="shared" si="54"/>
        <v>79.442408445606901</v>
      </c>
      <c r="O228" s="20">
        <f t="shared" si="54"/>
        <v>79.442408445606901</v>
      </c>
      <c r="P228" s="20">
        <f t="shared" si="54"/>
        <v>79.442408445606901</v>
      </c>
      <c r="Q228" s="20">
        <f t="shared" si="54"/>
        <v>79.442408445606901</v>
      </c>
      <c r="R228" s="20">
        <f t="shared" si="55"/>
        <v>79.442408445606901</v>
      </c>
      <c r="S228" s="20">
        <f t="shared" si="45"/>
        <v>79.442408445606901</v>
      </c>
      <c r="T228" s="20">
        <f t="shared" si="56"/>
        <v>79.442408445606901</v>
      </c>
      <c r="U228" s="20"/>
      <c r="V228" s="20"/>
      <c r="W228" s="20"/>
      <c r="X228" s="20"/>
      <c r="Y228" s="20"/>
      <c r="Z228" s="20"/>
      <c r="AA228" s="20"/>
      <c r="AB228" s="20"/>
      <c r="AC228" s="20"/>
      <c r="AD228" s="20"/>
      <c r="AE228" s="5">
        <f t="shared" si="57"/>
        <v>-79.442408445606901</v>
      </c>
      <c r="AF228" s="6"/>
      <c r="AG228" s="20">
        <f t="shared" si="58"/>
        <v>-1.5153693183299488</v>
      </c>
      <c r="AH228" s="20">
        <f t="shared" si="58"/>
        <v>1.5153693183299524</v>
      </c>
      <c r="AI228" s="20">
        <f t="shared" si="58"/>
        <v>28.253197490235252</v>
      </c>
      <c r="AJ228" s="20">
        <f t="shared" si="58"/>
        <v>28.253197490235252</v>
      </c>
      <c r="AK228" s="20">
        <f t="shared" si="58"/>
        <v>28.253197490235252</v>
      </c>
      <c r="AL228" s="20">
        <f t="shared" si="58"/>
        <v>28.253197490235252</v>
      </c>
      <c r="AM228" s="20">
        <f t="shared" si="59"/>
        <v>28.253197490235252</v>
      </c>
      <c r="AN228" s="20">
        <f t="shared" si="46"/>
        <v>28.253197490235252</v>
      </c>
      <c r="AO228" s="20">
        <f t="shared" si="60"/>
        <v>28.253197490235252</v>
      </c>
      <c r="AP228" s="20">
        <f t="shared" si="61"/>
        <v>28.253197490235252</v>
      </c>
      <c r="AQ228" s="20">
        <f t="shared" si="62"/>
        <v>28.253197490235252</v>
      </c>
      <c r="AR228" s="20">
        <f t="shared" si="63"/>
        <v>28.253197490235252</v>
      </c>
      <c r="AS228" s="20">
        <f t="shared" si="64"/>
        <v>28.253197490235252</v>
      </c>
      <c r="AT228" s="20">
        <f t="shared" si="64"/>
        <v>28.253197490235252</v>
      </c>
      <c r="AU228" s="20">
        <f t="shared" si="64"/>
        <v>28.253197490235252</v>
      </c>
      <c r="AV228" s="20">
        <f t="shared" si="64"/>
        <v>28.253197490235252</v>
      </c>
      <c r="AW228" s="20">
        <f t="shared" si="68"/>
        <v>28.253197490235252</v>
      </c>
      <c r="AX228" s="20">
        <f t="shared" si="65"/>
        <v>28.253197490235252</v>
      </c>
      <c r="AY228" s="20">
        <f t="shared" si="66"/>
        <v>28.253197490235252</v>
      </c>
      <c r="AZ228" s="20"/>
      <c r="BA228" s="20"/>
      <c r="BB228" s="20"/>
      <c r="BC228" s="20"/>
      <c r="BD228" s="20"/>
      <c r="BE228" s="20"/>
      <c r="BF228" s="20"/>
      <c r="BG228" s="20"/>
      <c r="BH228" s="20"/>
      <c r="BI228" s="20"/>
      <c r="BJ228" s="5">
        <f t="shared" si="67"/>
        <v>-28.253197490235252</v>
      </c>
      <c r="BK228" s="6"/>
    </row>
    <row r="229" spans="1:63">
      <c r="A229">
        <v>74</v>
      </c>
      <c r="B229" s="20">
        <f t="shared" si="47"/>
        <v>10.286361042316202</v>
      </c>
      <c r="C229" s="20">
        <f t="shared" si="47"/>
        <v>-10.286361042316202</v>
      </c>
      <c r="D229" s="20">
        <f t="shared" si="47"/>
        <v>80.1173624076404</v>
      </c>
      <c r="E229" s="20">
        <f t="shared" si="47"/>
        <v>80.1173624076404</v>
      </c>
      <c r="F229" s="20">
        <f t="shared" si="47"/>
        <v>80.1173624076404</v>
      </c>
      <c r="G229" s="20">
        <f t="shared" si="47"/>
        <v>80.1173624076404</v>
      </c>
      <c r="H229" s="20">
        <f t="shared" si="48"/>
        <v>80.1173624076404</v>
      </c>
      <c r="I229" s="19">
        <f t="shared" si="49"/>
        <v>80.1173624076404</v>
      </c>
      <c r="J229" s="20">
        <f t="shared" si="50"/>
        <v>80.1173624076404</v>
      </c>
      <c r="K229" s="20">
        <f t="shared" si="51"/>
        <v>80.1173624076404</v>
      </c>
      <c r="L229" s="20">
        <f t="shared" si="52"/>
        <v>80.1173624076404</v>
      </c>
      <c r="M229" s="20">
        <f t="shared" si="53"/>
        <v>80.1173624076404</v>
      </c>
      <c r="N229" s="20">
        <f t="shared" si="54"/>
        <v>80.1173624076404</v>
      </c>
      <c r="O229" s="20">
        <f t="shared" si="54"/>
        <v>80.1173624076404</v>
      </c>
      <c r="P229" s="20">
        <f t="shared" si="54"/>
        <v>80.1173624076404</v>
      </c>
      <c r="Q229" s="20">
        <f t="shared" si="54"/>
        <v>80.1173624076404</v>
      </c>
      <c r="R229" s="20">
        <f t="shared" si="55"/>
        <v>80.1173624076404</v>
      </c>
      <c r="S229" s="20">
        <f t="shared" si="45"/>
        <v>80.1173624076404</v>
      </c>
      <c r="T229" s="20">
        <f t="shared" si="56"/>
        <v>80.1173624076404</v>
      </c>
      <c r="U229" s="20"/>
      <c r="V229" s="20"/>
      <c r="W229" s="20"/>
      <c r="X229" s="20"/>
      <c r="Y229" s="20"/>
      <c r="Z229" s="20"/>
      <c r="AA229" s="20"/>
      <c r="AB229" s="20"/>
      <c r="AC229" s="20"/>
      <c r="AD229" s="20"/>
      <c r="AE229" s="5">
        <f t="shared" si="57"/>
        <v>-80.1173624076404</v>
      </c>
      <c r="AF229" s="6"/>
      <c r="AG229" s="20">
        <f t="shared" si="58"/>
        <v>-0.8607944916986483</v>
      </c>
      <c r="AH229" s="20">
        <f t="shared" si="58"/>
        <v>0.86079449169865185</v>
      </c>
      <c r="AI229" s="20">
        <f t="shared" si="58"/>
        <v>28.688019580200553</v>
      </c>
      <c r="AJ229" s="20">
        <f t="shared" si="58"/>
        <v>28.688019580200553</v>
      </c>
      <c r="AK229" s="20">
        <f t="shared" si="58"/>
        <v>28.688019580200553</v>
      </c>
      <c r="AL229" s="20">
        <f t="shared" si="58"/>
        <v>28.688019580200553</v>
      </c>
      <c r="AM229" s="20">
        <f t="shared" si="59"/>
        <v>28.688019580200553</v>
      </c>
      <c r="AN229" s="20">
        <f t="shared" si="46"/>
        <v>28.688019580200553</v>
      </c>
      <c r="AO229" s="20">
        <f t="shared" si="60"/>
        <v>28.688019580200553</v>
      </c>
      <c r="AP229" s="20">
        <f t="shared" si="61"/>
        <v>28.688019580200553</v>
      </c>
      <c r="AQ229" s="20">
        <f t="shared" si="62"/>
        <v>28.688019580200553</v>
      </c>
      <c r="AR229" s="20">
        <f t="shared" si="63"/>
        <v>28.688019580200553</v>
      </c>
      <c r="AS229" s="20">
        <f t="shared" si="64"/>
        <v>28.688019580200553</v>
      </c>
      <c r="AT229" s="20">
        <f t="shared" si="64"/>
        <v>28.688019580200553</v>
      </c>
      <c r="AU229" s="20">
        <f t="shared" si="64"/>
        <v>28.688019580200553</v>
      </c>
      <c r="AV229" s="20">
        <f t="shared" si="64"/>
        <v>28.688019580200553</v>
      </c>
      <c r="AW229" s="20">
        <f t="shared" si="68"/>
        <v>28.688019580200553</v>
      </c>
      <c r="AX229" s="20">
        <f t="shared" si="65"/>
        <v>28.688019580200553</v>
      </c>
      <c r="AY229" s="20">
        <f t="shared" si="66"/>
        <v>28.688019580200553</v>
      </c>
      <c r="AZ229" s="20"/>
      <c r="BA229" s="20"/>
      <c r="BB229" s="20"/>
      <c r="BC229" s="20"/>
      <c r="BD229" s="20"/>
      <c r="BE229" s="20"/>
      <c r="BF229" s="20"/>
      <c r="BG229" s="20"/>
      <c r="BH229" s="20"/>
      <c r="BI229" s="20"/>
      <c r="BJ229" s="5">
        <f t="shared" si="67"/>
        <v>-28.688019580200553</v>
      </c>
      <c r="BK229" s="6"/>
    </row>
    <row r="230" spans="1:63">
      <c r="A230">
        <v>75</v>
      </c>
      <c r="B230" s="20">
        <f t="shared" si="47"/>
        <v>10.602315745171794</v>
      </c>
      <c r="C230" s="20">
        <f t="shared" si="47"/>
        <v>-10.602315745171808</v>
      </c>
      <c r="D230" s="20">
        <f t="shared" si="47"/>
        <v>80.497387434886093</v>
      </c>
      <c r="E230" s="20">
        <f t="shared" si="47"/>
        <v>80.497387434886093</v>
      </c>
      <c r="F230" s="20">
        <f t="shared" si="47"/>
        <v>80.497387434886093</v>
      </c>
      <c r="G230" s="20">
        <f t="shared" si="47"/>
        <v>80.497387434886093</v>
      </c>
      <c r="H230" s="20">
        <f t="shared" si="48"/>
        <v>80.497387434886093</v>
      </c>
      <c r="I230" s="19">
        <f t="shared" si="49"/>
        <v>80.497387434886093</v>
      </c>
      <c r="J230" s="20">
        <f t="shared" si="50"/>
        <v>80.497387434886093</v>
      </c>
      <c r="K230" s="20">
        <f t="shared" si="51"/>
        <v>80.497387434886093</v>
      </c>
      <c r="L230" s="20">
        <f t="shared" si="52"/>
        <v>80.497387434886093</v>
      </c>
      <c r="M230" s="20">
        <f t="shared" si="53"/>
        <v>80.497387434886093</v>
      </c>
      <c r="N230" s="20">
        <f t="shared" si="54"/>
        <v>80.497387434886093</v>
      </c>
      <c r="O230" s="20">
        <f t="shared" si="54"/>
        <v>80.497387434886093</v>
      </c>
      <c r="P230" s="20">
        <f t="shared" si="54"/>
        <v>80.497387434886093</v>
      </c>
      <c r="Q230" s="20">
        <f t="shared" si="54"/>
        <v>80.497387434886093</v>
      </c>
      <c r="R230" s="20">
        <f t="shared" si="55"/>
        <v>80.497387434886093</v>
      </c>
      <c r="S230" s="20">
        <f t="shared" si="45"/>
        <v>80.497387434886093</v>
      </c>
      <c r="T230" s="20">
        <f t="shared" si="56"/>
        <v>80.497387434886093</v>
      </c>
      <c r="U230" s="20"/>
      <c r="V230" s="20"/>
      <c r="W230" s="20"/>
      <c r="X230" s="20"/>
      <c r="Y230" s="20"/>
      <c r="Z230" s="20"/>
      <c r="AA230" s="20"/>
      <c r="AB230" s="20"/>
      <c r="AC230" s="20"/>
      <c r="AD230" s="20"/>
      <c r="AE230" s="5">
        <f t="shared" si="57"/>
        <v>-80.497387434886093</v>
      </c>
      <c r="AF230" s="6"/>
      <c r="AG230" s="20">
        <f t="shared" si="58"/>
        <v>-0.6930207736493017</v>
      </c>
      <c r="AH230" s="20">
        <f t="shared" si="58"/>
        <v>0.69302077364929815</v>
      </c>
      <c r="AI230" s="20">
        <f t="shared" si="58"/>
        <v>29.236433189991097</v>
      </c>
      <c r="AJ230" s="20">
        <f t="shared" si="58"/>
        <v>29.236433189991097</v>
      </c>
      <c r="AK230" s="20">
        <f t="shared" si="58"/>
        <v>29.236433189991097</v>
      </c>
      <c r="AL230" s="20">
        <f t="shared" si="58"/>
        <v>29.236433189991097</v>
      </c>
      <c r="AM230" s="20">
        <f t="shared" si="59"/>
        <v>29.236433189991097</v>
      </c>
      <c r="AN230" s="20">
        <f t="shared" si="46"/>
        <v>29.236433189991097</v>
      </c>
      <c r="AO230" s="20">
        <f t="shared" si="60"/>
        <v>29.236433189991097</v>
      </c>
      <c r="AP230" s="20">
        <f t="shared" si="61"/>
        <v>29.236433189991097</v>
      </c>
      <c r="AQ230" s="20">
        <f t="shared" si="62"/>
        <v>29.236433189991097</v>
      </c>
      <c r="AR230" s="20">
        <f t="shared" si="63"/>
        <v>29.236433189991097</v>
      </c>
      <c r="AS230" s="20">
        <f t="shared" si="64"/>
        <v>29.236433189991097</v>
      </c>
      <c r="AT230" s="20">
        <f t="shared" si="64"/>
        <v>29.236433189991097</v>
      </c>
      <c r="AU230" s="20">
        <f t="shared" si="64"/>
        <v>29.236433189991097</v>
      </c>
      <c r="AV230" s="20">
        <f t="shared" si="64"/>
        <v>29.236433189991097</v>
      </c>
      <c r="AW230" s="20">
        <f t="shared" si="68"/>
        <v>29.236433189991097</v>
      </c>
      <c r="AX230" s="20">
        <f t="shared" si="65"/>
        <v>29.236433189991097</v>
      </c>
      <c r="AY230" s="20">
        <f t="shared" si="66"/>
        <v>29.236433189991097</v>
      </c>
      <c r="AZ230" s="20"/>
      <c r="BA230" s="20"/>
      <c r="BB230" s="20"/>
      <c r="BC230" s="20"/>
      <c r="BD230" s="20"/>
      <c r="BE230" s="20"/>
      <c r="BF230" s="20"/>
      <c r="BG230" s="20"/>
      <c r="BH230" s="20"/>
      <c r="BI230" s="20"/>
      <c r="BJ230" s="5">
        <f t="shared" si="67"/>
        <v>-29.236433189991097</v>
      </c>
      <c r="BK230" s="6"/>
    </row>
    <row r="231" spans="1:63">
      <c r="A231">
        <v>76</v>
      </c>
      <c r="B231" s="20">
        <f t="shared" si="47"/>
        <v>10.188060875338095</v>
      </c>
      <c r="C231" s="20">
        <f t="shared" si="47"/>
        <v>-10.188060875338095</v>
      </c>
      <c r="D231" s="20">
        <f t="shared" si="47"/>
        <v>80.236451360838402</v>
      </c>
      <c r="E231" s="20">
        <f t="shared" si="47"/>
        <v>80.236451360838402</v>
      </c>
      <c r="F231" s="20">
        <f t="shared" si="47"/>
        <v>80.236451360838402</v>
      </c>
      <c r="G231" s="20">
        <f t="shared" si="47"/>
        <v>80.236451360838402</v>
      </c>
      <c r="H231" s="20">
        <f t="shared" si="48"/>
        <v>80.236451360838402</v>
      </c>
      <c r="I231" s="19">
        <f t="shared" si="49"/>
        <v>80.236451360838402</v>
      </c>
      <c r="J231" s="20">
        <f t="shared" si="50"/>
        <v>80.236451360838402</v>
      </c>
      <c r="K231" s="20">
        <f t="shared" si="51"/>
        <v>80.236451360838402</v>
      </c>
      <c r="L231" s="20">
        <f t="shared" si="52"/>
        <v>80.236451360838402</v>
      </c>
      <c r="M231" s="20">
        <f t="shared" si="53"/>
        <v>80.236451360838402</v>
      </c>
      <c r="N231" s="20">
        <f t="shared" si="54"/>
        <v>80.236451360838402</v>
      </c>
      <c r="O231" s="20">
        <f t="shared" si="54"/>
        <v>80.236451360838402</v>
      </c>
      <c r="P231" s="20">
        <f t="shared" si="54"/>
        <v>80.236451360838402</v>
      </c>
      <c r="Q231" s="20">
        <f t="shared" si="54"/>
        <v>80.236451360838402</v>
      </c>
      <c r="R231" s="20">
        <f t="shared" si="55"/>
        <v>80.236451360838402</v>
      </c>
      <c r="S231" s="20">
        <f t="shared" si="45"/>
        <v>80.236451360838402</v>
      </c>
      <c r="T231" s="20">
        <f t="shared" si="56"/>
        <v>80.236451360838402</v>
      </c>
      <c r="U231" s="20"/>
      <c r="V231" s="20"/>
      <c r="W231" s="20"/>
      <c r="X231" s="20"/>
      <c r="Y231" s="20"/>
      <c r="Z231" s="20"/>
      <c r="AA231" s="20"/>
      <c r="AB231" s="20"/>
      <c r="AC231" s="20"/>
      <c r="AD231" s="20"/>
      <c r="AE231" s="5">
        <f t="shared" si="57"/>
        <v>-80.236451360838402</v>
      </c>
      <c r="AF231" s="6"/>
      <c r="AG231" s="20">
        <f t="shared" si="58"/>
        <v>-1.1345078726151527</v>
      </c>
      <c r="AH231" s="20">
        <f t="shared" si="58"/>
        <v>1.1345078726151492</v>
      </c>
      <c r="AI231" s="20">
        <f t="shared" si="58"/>
        <v>28.497245003310248</v>
      </c>
      <c r="AJ231" s="20">
        <f t="shared" si="58"/>
        <v>28.497245003310248</v>
      </c>
      <c r="AK231" s="20">
        <f t="shared" si="58"/>
        <v>28.497245003310248</v>
      </c>
      <c r="AL231" s="20">
        <f t="shared" si="58"/>
        <v>28.497245003310248</v>
      </c>
      <c r="AM231" s="20">
        <f t="shared" si="59"/>
        <v>28.497245003310248</v>
      </c>
      <c r="AN231" s="20">
        <f t="shared" si="46"/>
        <v>28.497245003310248</v>
      </c>
      <c r="AO231" s="20">
        <f t="shared" si="60"/>
        <v>28.497245003310248</v>
      </c>
      <c r="AP231" s="20">
        <f t="shared" si="61"/>
        <v>28.497245003310248</v>
      </c>
      <c r="AQ231" s="20">
        <f t="shared" si="62"/>
        <v>28.497245003310248</v>
      </c>
      <c r="AR231" s="20">
        <f t="shared" si="63"/>
        <v>28.497245003310248</v>
      </c>
      <c r="AS231" s="20">
        <f t="shared" si="64"/>
        <v>28.497245003310248</v>
      </c>
      <c r="AT231" s="20">
        <f t="shared" si="64"/>
        <v>28.497245003310248</v>
      </c>
      <c r="AU231" s="20">
        <f t="shared" si="64"/>
        <v>28.497245003310248</v>
      </c>
      <c r="AV231" s="20">
        <f t="shared" si="64"/>
        <v>28.497245003310248</v>
      </c>
      <c r="AW231" s="20">
        <f t="shared" si="68"/>
        <v>28.497245003310248</v>
      </c>
      <c r="AX231" s="20">
        <f t="shared" si="65"/>
        <v>28.497245003310248</v>
      </c>
      <c r="AY231" s="20">
        <f t="shared" si="66"/>
        <v>28.497245003310248</v>
      </c>
      <c r="AZ231" s="20"/>
      <c r="BA231" s="20"/>
      <c r="BB231" s="20"/>
      <c r="BC231" s="20"/>
      <c r="BD231" s="20"/>
      <c r="BE231" s="20"/>
      <c r="BF231" s="20"/>
      <c r="BG231" s="20"/>
      <c r="BH231" s="20"/>
      <c r="BI231" s="20"/>
      <c r="BJ231" s="5">
        <f t="shared" si="67"/>
        <v>-28.497245003310248</v>
      </c>
      <c r="BK231" s="6"/>
    </row>
    <row r="232" spans="1:63">
      <c r="A232">
        <v>77</v>
      </c>
      <c r="B232" s="20">
        <f t="shared" si="47"/>
        <v>9.9657655122910001</v>
      </c>
      <c r="C232" s="20">
        <f t="shared" si="47"/>
        <v>-9.9657655122910001</v>
      </c>
      <c r="D232" s="20">
        <f t="shared" si="47"/>
        <v>80.252506955321394</v>
      </c>
      <c r="E232" s="20">
        <f t="shared" si="47"/>
        <v>80.252506955321394</v>
      </c>
      <c r="F232" s="20">
        <f t="shared" si="47"/>
        <v>80.252506955321394</v>
      </c>
      <c r="G232" s="20">
        <f t="shared" si="47"/>
        <v>80.252506955321394</v>
      </c>
      <c r="H232" s="20">
        <f t="shared" si="48"/>
        <v>80.252506955321394</v>
      </c>
      <c r="I232" s="19">
        <f t="shared" si="49"/>
        <v>80.252506955321394</v>
      </c>
      <c r="J232" s="20">
        <f t="shared" si="50"/>
        <v>80.252506955321394</v>
      </c>
      <c r="K232" s="20">
        <f t="shared" si="51"/>
        <v>80.252506955321394</v>
      </c>
      <c r="L232" s="20">
        <f t="shared" si="52"/>
        <v>80.252506955321394</v>
      </c>
      <c r="M232" s="20">
        <f t="shared" si="53"/>
        <v>80.252506955321394</v>
      </c>
      <c r="N232" s="20">
        <f t="shared" si="54"/>
        <v>80.252506955321394</v>
      </c>
      <c r="O232" s="20">
        <f t="shared" si="54"/>
        <v>80.252506955321394</v>
      </c>
      <c r="P232" s="20">
        <f t="shared" si="54"/>
        <v>80.252506955321394</v>
      </c>
      <c r="Q232" s="20">
        <f t="shared" si="54"/>
        <v>80.252506955321394</v>
      </c>
      <c r="R232" s="20">
        <f t="shared" si="55"/>
        <v>80.252506955321394</v>
      </c>
      <c r="S232" s="20">
        <f t="shared" si="45"/>
        <v>80.252506955321394</v>
      </c>
      <c r="T232" s="20">
        <f t="shared" si="56"/>
        <v>80.252506955321394</v>
      </c>
      <c r="U232" s="20"/>
      <c r="V232" s="20"/>
      <c r="W232" s="20"/>
      <c r="X232" s="20"/>
      <c r="Y232" s="20"/>
      <c r="Z232" s="20"/>
      <c r="AA232" s="20"/>
      <c r="AB232" s="20"/>
      <c r="AC232" s="20"/>
      <c r="AD232" s="20"/>
      <c r="AE232" s="5">
        <f t="shared" si="57"/>
        <v>-80.252506955321394</v>
      </c>
      <c r="AF232" s="6"/>
      <c r="AG232" s="20">
        <f t="shared" si="58"/>
        <v>-1.2301083411825999</v>
      </c>
      <c r="AH232" s="20">
        <f t="shared" si="58"/>
        <v>1.2301083411825999</v>
      </c>
      <c r="AI232" s="20">
        <f t="shared" si="58"/>
        <v>28.905699195201901</v>
      </c>
      <c r="AJ232" s="20">
        <f t="shared" si="58"/>
        <v>28.905699195201901</v>
      </c>
      <c r="AK232" s="20">
        <f t="shared" si="58"/>
        <v>28.905699195201901</v>
      </c>
      <c r="AL232" s="20">
        <f t="shared" si="58"/>
        <v>28.905699195201901</v>
      </c>
      <c r="AM232" s="20">
        <f t="shared" si="59"/>
        <v>28.905699195201901</v>
      </c>
      <c r="AN232" s="20">
        <f t="shared" si="46"/>
        <v>28.905699195201901</v>
      </c>
      <c r="AO232" s="20">
        <f t="shared" si="60"/>
        <v>28.905699195201901</v>
      </c>
      <c r="AP232" s="20">
        <f t="shared" si="61"/>
        <v>28.905699195201901</v>
      </c>
      <c r="AQ232" s="20">
        <f t="shared" si="62"/>
        <v>28.905699195201901</v>
      </c>
      <c r="AR232" s="20">
        <f t="shared" si="63"/>
        <v>28.905699195201901</v>
      </c>
      <c r="AS232" s="20">
        <f t="shared" si="64"/>
        <v>28.905699195201901</v>
      </c>
      <c r="AT232" s="20">
        <f t="shared" si="64"/>
        <v>28.905699195201901</v>
      </c>
      <c r="AU232" s="20">
        <f t="shared" si="64"/>
        <v>28.905699195201901</v>
      </c>
      <c r="AV232" s="20">
        <f t="shared" si="64"/>
        <v>28.905699195201901</v>
      </c>
      <c r="AW232" s="20">
        <f t="shared" si="68"/>
        <v>28.905699195201901</v>
      </c>
      <c r="AX232" s="20">
        <f t="shared" si="65"/>
        <v>28.905699195201901</v>
      </c>
      <c r="AY232" s="20">
        <f t="shared" si="66"/>
        <v>28.905699195201901</v>
      </c>
      <c r="AZ232" s="20"/>
      <c r="BA232" s="20"/>
      <c r="BB232" s="20"/>
      <c r="BC232" s="20"/>
      <c r="BD232" s="20"/>
      <c r="BE232" s="20"/>
      <c r="BF232" s="20"/>
      <c r="BG232" s="20"/>
      <c r="BH232" s="20"/>
      <c r="BI232" s="20"/>
      <c r="BJ232" s="5">
        <f t="shared" si="67"/>
        <v>-28.905699195201901</v>
      </c>
      <c r="BK232" s="6"/>
    </row>
    <row r="233" spans="1:63">
      <c r="A233">
        <v>78</v>
      </c>
      <c r="B233" s="20">
        <f t="shared" si="47"/>
        <v>10.02272035711205</v>
      </c>
      <c r="C233" s="20">
        <f t="shared" si="47"/>
        <v>-10.02272035711205</v>
      </c>
      <c r="D233" s="20">
        <f t="shared" si="47"/>
        <v>80.742354374702543</v>
      </c>
      <c r="E233" s="20">
        <f t="shared" si="47"/>
        <v>80.742354374702543</v>
      </c>
      <c r="F233" s="20">
        <f t="shared" si="47"/>
        <v>80.742354374702543</v>
      </c>
      <c r="G233" s="20">
        <f t="shared" si="47"/>
        <v>80.742354374702543</v>
      </c>
      <c r="H233" s="20">
        <f t="shared" si="48"/>
        <v>80.742354374702543</v>
      </c>
      <c r="I233" s="19">
        <f t="shared" si="49"/>
        <v>80.742354374702543</v>
      </c>
      <c r="J233" s="20">
        <f t="shared" si="50"/>
        <v>80.742354374702543</v>
      </c>
      <c r="K233" s="20">
        <f t="shared" si="51"/>
        <v>80.742354374702543</v>
      </c>
      <c r="L233" s="20">
        <f t="shared" si="52"/>
        <v>80.742354374702543</v>
      </c>
      <c r="M233" s="20">
        <f t="shared" si="53"/>
        <v>80.742354374702543</v>
      </c>
      <c r="N233" s="20">
        <f t="shared" si="54"/>
        <v>80.742354374702543</v>
      </c>
      <c r="O233" s="20">
        <f t="shared" si="54"/>
        <v>80.742354374702543</v>
      </c>
      <c r="P233" s="20">
        <f t="shared" si="54"/>
        <v>80.742354374702543</v>
      </c>
      <c r="Q233" s="20">
        <f t="shared" si="54"/>
        <v>80.742354374702543</v>
      </c>
      <c r="R233" s="20">
        <f t="shared" si="55"/>
        <v>80.742354374702543</v>
      </c>
      <c r="S233" s="20">
        <f t="shared" si="45"/>
        <v>80.742354374702543</v>
      </c>
      <c r="T233" s="20">
        <f t="shared" si="56"/>
        <v>80.742354374702543</v>
      </c>
      <c r="U233" s="20"/>
      <c r="V233" s="20"/>
      <c r="W233" s="20"/>
      <c r="X233" s="20"/>
      <c r="Y233" s="20"/>
      <c r="Z233" s="20"/>
      <c r="AA233" s="20"/>
      <c r="AB233" s="20"/>
      <c r="AC233" s="20"/>
      <c r="AD233" s="20"/>
      <c r="AE233" s="5">
        <f t="shared" si="57"/>
        <v>-80.742354374702543</v>
      </c>
      <c r="AF233" s="6"/>
      <c r="AG233" s="20">
        <f t="shared" si="58"/>
        <v>-1.221195581352351</v>
      </c>
      <c r="AH233" s="20">
        <f t="shared" si="58"/>
        <v>1.221195581352351</v>
      </c>
      <c r="AI233" s="20">
        <f t="shared" si="58"/>
        <v>28.432926802809749</v>
      </c>
      <c r="AJ233" s="20">
        <f t="shared" si="58"/>
        <v>28.432926802809749</v>
      </c>
      <c r="AK233" s="20">
        <f t="shared" si="58"/>
        <v>28.432926802809749</v>
      </c>
      <c r="AL233" s="20">
        <f t="shared" si="58"/>
        <v>28.432926802809749</v>
      </c>
      <c r="AM233" s="20">
        <f t="shared" si="59"/>
        <v>28.432926802809749</v>
      </c>
      <c r="AN233" s="20">
        <f t="shared" si="46"/>
        <v>28.432926802809749</v>
      </c>
      <c r="AO233" s="20">
        <f t="shared" si="60"/>
        <v>28.432926802809749</v>
      </c>
      <c r="AP233" s="20">
        <f t="shared" si="61"/>
        <v>28.432926802809749</v>
      </c>
      <c r="AQ233" s="20">
        <f t="shared" si="62"/>
        <v>28.432926802809749</v>
      </c>
      <c r="AR233" s="20">
        <f t="shared" si="63"/>
        <v>28.432926802809749</v>
      </c>
      <c r="AS233" s="20">
        <f t="shared" si="64"/>
        <v>28.432926802809749</v>
      </c>
      <c r="AT233" s="20">
        <f t="shared" si="64"/>
        <v>28.432926802809749</v>
      </c>
      <c r="AU233" s="20">
        <f t="shared" si="64"/>
        <v>28.432926802809749</v>
      </c>
      <c r="AV233" s="20">
        <f t="shared" si="64"/>
        <v>28.432926802809749</v>
      </c>
      <c r="AW233" s="20">
        <f t="shared" si="68"/>
        <v>28.432926802809749</v>
      </c>
      <c r="AX233" s="20">
        <f t="shared" si="65"/>
        <v>28.432926802809749</v>
      </c>
      <c r="AY233" s="20">
        <f t="shared" si="66"/>
        <v>28.432926802809749</v>
      </c>
      <c r="AZ233" s="20"/>
      <c r="BA233" s="20"/>
      <c r="BB233" s="20"/>
      <c r="BC233" s="20"/>
      <c r="BD233" s="20"/>
      <c r="BE233" s="20"/>
      <c r="BF233" s="20"/>
      <c r="BG233" s="20"/>
      <c r="BH233" s="20"/>
      <c r="BI233" s="20"/>
      <c r="BJ233" s="5">
        <f t="shared" si="67"/>
        <v>-28.432926802809749</v>
      </c>
      <c r="BK233" s="6"/>
    </row>
    <row r="234" spans="1:63">
      <c r="A234">
        <v>79</v>
      </c>
      <c r="B234" s="20">
        <f t="shared" si="47"/>
        <v>9.8219914713055516</v>
      </c>
      <c r="C234" s="20">
        <f t="shared" si="47"/>
        <v>-9.8219914713055516</v>
      </c>
      <c r="D234" s="20">
        <f t="shared" si="47"/>
        <v>81.173510308321355</v>
      </c>
      <c r="E234" s="20">
        <f t="shared" si="47"/>
        <v>81.173510308321355</v>
      </c>
      <c r="F234" s="20">
        <f t="shared" si="47"/>
        <v>81.173510308321355</v>
      </c>
      <c r="G234" s="20">
        <f t="shared" si="47"/>
        <v>81.173510308321355</v>
      </c>
      <c r="H234" s="20">
        <f t="shared" si="48"/>
        <v>81.173510308321355</v>
      </c>
      <c r="I234" s="19">
        <f t="shared" si="49"/>
        <v>81.173510308321355</v>
      </c>
      <c r="J234" s="20">
        <f t="shared" si="50"/>
        <v>81.173510308321355</v>
      </c>
      <c r="K234" s="20">
        <f t="shared" si="51"/>
        <v>81.173510308321355</v>
      </c>
      <c r="L234" s="20">
        <f t="shared" si="52"/>
        <v>81.173510308321355</v>
      </c>
      <c r="M234" s="20">
        <f t="shared" si="53"/>
        <v>81.173510308321355</v>
      </c>
      <c r="N234" s="20">
        <f t="shared" si="54"/>
        <v>81.173510308321355</v>
      </c>
      <c r="O234" s="20">
        <f t="shared" si="54"/>
        <v>81.173510308321355</v>
      </c>
      <c r="P234" s="20">
        <f t="shared" si="54"/>
        <v>81.173510308321355</v>
      </c>
      <c r="Q234" s="20">
        <f t="shared" si="54"/>
        <v>81.173510308321355</v>
      </c>
      <c r="R234" s="20">
        <f t="shared" si="55"/>
        <v>81.173510308321355</v>
      </c>
      <c r="S234" s="20">
        <f t="shared" si="45"/>
        <v>81.173510308321355</v>
      </c>
      <c r="T234" s="20">
        <f t="shared" si="56"/>
        <v>81.173510308321355</v>
      </c>
      <c r="U234" s="20"/>
      <c r="V234" s="20"/>
      <c r="W234" s="20"/>
      <c r="X234" s="20"/>
      <c r="Y234" s="20"/>
      <c r="Z234" s="20"/>
      <c r="AA234" s="20"/>
      <c r="AB234" s="20"/>
      <c r="AC234" s="20"/>
      <c r="AD234" s="20"/>
      <c r="AE234" s="5">
        <f t="shared" si="57"/>
        <v>-81.173510308321355</v>
      </c>
      <c r="AF234" s="6"/>
      <c r="AG234" s="20">
        <f t="shared" si="58"/>
        <v>-0.69684674668844693</v>
      </c>
      <c r="AH234" s="20">
        <f t="shared" si="58"/>
        <v>0.69684674668845048</v>
      </c>
      <c r="AI234" s="20">
        <f t="shared" si="58"/>
        <v>28.727650684857451</v>
      </c>
      <c r="AJ234" s="20">
        <f t="shared" si="58"/>
        <v>28.727650684857451</v>
      </c>
      <c r="AK234" s="20">
        <f t="shared" si="58"/>
        <v>28.727650684857451</v>
      </c>
      <c r="AL234" s="20">
        <f t="shared" si="58"/>
        <v>28.727650684857451</v>
      </c>
      <c r="AM234" s="20">
        <f t="shared" si="59"/>
        <v>28.727650684857451</v>
      </c>
      <c r="AN234" s="20">
        <f t="shared" si="46"/>
        <v>28.727650684857451</v>
      </c>
      <c r="AO234" s="20">
        <f t="shared" si="60"/>
        <v>28.727650684857451</v>
      </c>
      <c r="AP234" s="20">
        <f t="shared" si="61"/>
        <v>28.727650684857451</v>
      </c>
      <c r="AQ234" s="20">
        <f t="shared" si="62"/>
        <v>28.727650684857451</v>
      </c>
      <c r="AR234" s="20">
        <f t="shared" si="63"/>
        <v>28.727650684857451</v>
      </c>
      <c r="AS234" s="20">
        <f t="shared" si="64"/>
        <v>28.727650684857451</v>
      </c>
      <c r="AT234" s="20">
        <f t="shared" si="64"/>
        <v>28.727650684857451</v>
      </c>
      <c r="AU234" s="20">
        <f t="shared" si="64"/>
        <v>28.727650684857451</v>
      </c>
      <c r="AV234" s="20">
        <f t="shared" si="64"/>
        <v>28.727650684857451</v>
      </c>
      <c r="AW234" s="20">
        <f t="shared" si="68"/>
        <v>28.727650684857451</v>
      </c>
      <c r="AX234" s="20">
        <f t="shared" si="65"/>
        <v>28.727650684857451</v>
      </c>
      <c r="AY234" s="20">
        <f t="shared" si="66"/>
        <v>28.727650684857451</v>
      </c>
      <c r="AZ234" s="20"/>
      <c r="BA234" s="20"/>
      <c r="BB234" s="20"/>
      <c r="BC234" s="20"/>
      <c r="BD234" s="20"/>
      <c r="BE234" s="20"/>
      <c r="BF234" s="20"/>
      <c r="BG234" s="20"/>
      <c r="BH234" s="20"/>
      <c r="BI234" s="20"/>
      <c r="BJ234" s="5">
        <f t="shared" si="67"/>
        <v>-28.727650684857451</v>
      </c>
      <c r="BK234" s="6"/>
    </row>
    <row r="235" spans="1:63">
      <c r="A235">
        <v>80</v>
      </c>
      <c r="B235" s="20">
        <f t="shared" si="47"/>
        <v>9.5516472472774012</v>
      </c>
      <c r="C235" s="20">
        <f t="shared" si="47"/>
        <v>-9.5516472472774012</v>
      </c>
      <c r="D235" s="20">
        <f t="shared" si="47"/>
        <v>81.682690499493404</v>
      </c>
      <c r="E235" s="20">
        <f t="shared" si="47"/>
        <v>81.682690499493404</v>
      </c>
      <c r="F235" s="20">
        <f t="shared" si="47"/>
        <v>81.682690499493404</v>
      </c>
      <c r="G235" s="20">
        <f t="shared" si="47"/>
        <v>81.682690499493404</v>
      </c>
      <c r="H235" s="20">
        <f t="shared" si="48"/>
        <v>81.682690499493404</v>
      </c>
      <c r="I235" s="19">
        <f t="shared" si="49"/>
        <v>81.682690499493404</v>
      </c>
      <c r="J235" s="20">
        <f t="shared" si="50"/>
        <v>81.682690499493404</v>
      </c>
      <c r="K235" s="20">
        <f t="shared" si="51"/>
        <v>81.682690499493404</v>
      </c>
      <c r="L235" s="20">
        <f t="shared" si="52"/>
        <v>81.682690499493404</v>
      </c>
      <c r="M235" s="20">
        <f t="shared" si="53"/>
        <v>81.682690499493404</v>
      </c>
      <c r="N235" s="20">
        <f t="shared" si="54"/>
        <v>81.682690499493404</v>
      </c>
      <c r="O235" s="20">
        <f t="shared" si="54"/>
        <v>81.682690499493404</v>
      </c>
      <c r="P235" s="20">
        <f t="shared" si="54"/>
        <v>81.682690499493404</v>
      </c>
      <c r="Q235" s="20">
        <f t="shared" si="54"/>
        <v>81.682690499493404</v>
      </c>
      <c r="R235" s="20">
        <f t="shared" si="55"/>
        <v>81.682690499493404</v>
      </c>
      <c r="S235" s="20">
        <f t="shared" si="45"/>
        <v>81.682690499493404</v>
      </c>
      <c r="T235" s="20">
        <f t="shared" si="56"/>
        <v>81.682690499493404</v>
      </c>
      <c r="U235" s="20"/>
      <c r="V235" s="20"/>
      <c r="W235" s="20"/>
      <c r="X235" s="20"/>
      <c r="Y235" s="20"/>
      <c r="Z235" s="20"/>
      <c r="AA235" s="20"/>
      <c r="AB235" s="20"/>
      <c r="AC235" s="20"/>
      <c r="AD235" s="20"/>
      <c r="AE235" s="5">
        <f t="shared" si="57"/>
        <v>-81.682690499493404</v>
      </c>
      <c r="AF235" s="6"/>
      <c r="AG235" s="20">
        <f t="shared" si="58"/>
        <v>-0.95246564981340143</v>
      </c>
      <c r="AH235" s="20">
        <f t="shared" si="58"/>
        <v>0.95246564981339787</v>
      </c>
      <c r="AI235" s="20">
        <f t="shared" si="58"/>
        <v>28.766953415210999</v>
      </c>
      <c r="AJ235" s="20">
        <f t="shared" si="58"/>
        <v>28.766953415210999</v>
      </c>
      <c r="AK235" s="20">
        <f t="shared" si="58"/>
        <v>28.766953415210999</v>
      </c>
      <c r="AL235" s="20">
        <f t="shared" si="58"/>
        <v>28.766953415210999</v>
      </c>
      <c r="AM235" s="20">
        <f t="shared" si="59"/>
        <v>28.766953415210999</v>
      </c>
      <c r="AN235" s="20">
        <f t="shared" si="46"/>
        <v>28.766953415210999</v>
      </c>
      <c r="AO235" s="20">
        <f t="shared" si="60"/>
        <v>28.766953415210999</v>
      </c>
      <c r="AP235" s="20">
        <f t="shared" si="61"/>
        <v>28.766953415210999</v>
      </c>
      <c r="AQ235" s="20">
        <f t="shared" si="62"/>
        <v>28.766953415210999</v>
      </c>
      <c r="AR235" s="20">
        <f t="shared" si="63"/>
        <v>28.766953415210999</v>
      </c>
      <c r="AS235" s="20">
        <f t="shared" si="64"/>
        <v>28.766953415210999</v>
      </c>
      <c r="AT235" s="20">
        <f t="shared" si="64"/>
        <v>28.766953415210999</v>
      </c>
      <c r="AU235" s="20">
        <f t="shared" si="64"/>
        <v>28.766953415210999</v>
      </c>
      <c r="AV235" s="20">
        <f t="shared" si="64"/>
        <v>28.766953415210999</v>
      </c>
      <c r="AW235" s="20">
        <f t="shared" si="68"/>
        <v>28.766953415210999</v>
      </c>
      <c r="AX235" s="20">
        <f t="shared" si="65"/>
        <v>28.766953415210999</v>
      </c>
      <c r="AY235" s="20">
        <f t="shared" si="66"/>
        <v>28.766953415210999</v>
      </c>
      <c r="AZ235" s="20"/>
      <c r="BA235" s="20"/>
      <c r="BB235" s="20"/>
      <c r="BC235" s="20"/>
      <c r="BD235" s="20"/>
      <c r="BE235" s="20"/>
      <c r="BF235" s="20"/>
      <c r="BG235" s="20"/>
      <c r="BH235" s="20"/>
      <c r="BI235" s="20"/>
      <c r="BJ235" s="5">
        <f t="shared" si="67"/>
        <v>-28.766953415210999</v>
      </c>
      <c r="BK235" s="6"/>
    </row>
    <row r="236" spans="1:63">
      <c r="A236">
        <v>81</v>
      </c>
      <c r="B236" s="20">
        <f t="shared" si="47"/>
        <v>9.7296531409147065</v>
      </c>
      <c r="C236" s="20">
        <f t="shared" si="47"/>
        <v>-9.7296531409146922</v>
      </c>
      <c r="D236" s="20">
        <f t="shared" si="47"/>
        <v>82.600469025829113</v>
      </c>
      <c r="E236" s="20">
        <f t="shared" si="47"/>
        <v>82.600469025829113</v>
      </c>
      <c r="F236" s="20">
        <f t="shared" si="47"/>
        <v>82.600469025829113</v>
      </c>
      <c r="G236" s="20">
        <f t="shared" si="47"/>
        <v>82.600469025829113</v>
      </c>
      <c r="H236" s="20">
        <f t="shared" si="48"/>
        <v>82.600469025829113</v>
      </c>
      <c r="I236" s="19">
        <f t="shared" si="49"/>
        <v>82.600469025829113</v>
      </c>
      <c r="J236" s="20">
        <f t="shared" si="50"/>
        <v>82.600469025829113</v>
      </c>
      <c r="K236" s="20">
        <f t="shared" si="51"/>
        <v>82.600469025829113</v>
      </c>
      <c r="L236" s="20">
        <f t="shared" si="52"/>
        <v>82.600469025829113</v>
      </c>
      <c r="M236" s="20">
        <f t="shared" si="53"/>
        <v>82.600469025829113</v>
      </c>
      <c r="N236" s="20">
        <f t="shared" si="54"/>
        <v>82.600469025829113</v>
      </c>
      <c r="O236" s="20">
        <f t="shared" si="54"/>
        <v>82.600469025829113</v>
      </c>
      <c r="P236" s="20">
        <f t="shared" si="54"/>
        <v>82.600469025829113</v>
      </c>
      <c r="Q236" s="20">
        <f t="shared" si="54"/>
        <v>82.600469025829113</v>
      </c>
      <c r="R236" s="20">
        <f t="shared" si="55"/>
        <v>82.600469025829113</v>
      </c>
      <c r="S236" s="20">
        <f t="shared" si="45"/>
        <v>82.600469025829113</v>
      </c>
      <c r="T236" s="20">
        <f t="shared" si="56"/>
        <v>82.600469025829113</v>
      </c>
      <c r="U236" s="20"/>
      <c r="V236" s="20"/>
      <c r="W236" s="20"/>
      <c r="X236" s="20"/>
      <c r="Y236" s="20"/>
      <c r="Z236" s="20"/>
      <c r="AA236" s="20"/>
      <c r="AB236" s="20"/>
      <c r="AC236" s="20"/>
      <c r="AD236" s="20"/>
      <c r="AE236" s="5">
        <f t="shared" si="57"/>
        <v>-82.600469025829113</v>
      </c>
      <c r="AF236" s="6"/>
      <c r="AG236" s="20">
        <f t="shared" si="58"/>
        <v>-1.4180682808190497</v>
      </c>
      <c r="AH236" s="20">
        <f t="shared" si="58"/>
        <v>1.4180682808190497</v>
      </c>
      <c r="AI236" s="20">
        <f t="shared" si="58"/>
        <v>28.655411054589749</v>
      </c>
      <c r="AJ236" s="20">
        <f t="shared" si="58"/>
        <v>28.655411054589749</v>
      </c>
      <c r="AK236" s="20">
        <f t="shared" si="58"/>
        <v>28.655411054589749</v>
      </c>
      <c r="AL236" s="20">
        <f t="shared" si="58"/>
        <v>28.655411054589749</v>
      </c>
      <c r="AM236" s="20">
        <f t="shared" si="59"/>
        <v>28.655411054589749</v>
      </c>
      <c r="AN236" s="20">
        <f t="shared" si="46"/>
        <v>28.655411054589749</v>
      </c>
      <c r="AO236" s="20">
        <f t="shared" si="60"/>
        <v>28.655411054589749</v>
      </c>
      <c r="AP236" s="20">
        <f t="shared" si="61"/>
        <v>28.655411054589749</v>
      </c>
      <c r="AQ236" s="20">
        <f t="shared" si="62"/>
        <v>28.655411054589749</v>
      </c>
      <c r="AR236" s="20">
        <f t="shared" si="63"/>
        <v>28.655411054589749</v>
      </c>
      <c r="AS236" s="20">
        <f t="shared" si="64"/>
        <v>28.655411054589749</v>
      </c>
      <c r="AT236" s="20">
        <f t="shared" si="64"/>
        <v>28.655411054589749</v>
      </c>
      <c r="AU236" s="20">
        <f t="shared" si="64"/>
        <v>28.655411054589749</v>
      </c>
      <c r="AV236" s="20">
        <f t="shared" si="64"/>
        <v>28.655411054589749</v>
      </c>
      <c r="AW236" s="20">
        <f t="shared" si="68"/>
        <v>28.655411054589749</v>
      </c>
      <c r="AX236" s="20">
        <f t="shared" si="65"/>
        <v>28.655411054589749</v>
      </c>
      <c r="AY236" s="20">
        <f t="shared" si="66"/>
        <v>28.655411054589749</v>
      </c>
      <c r="AZ236" s="20"/>
      <c r="BA236" s="20"/>
      <c r="BB236" s="20"/>
      <c r="BC236" s="20"/>
      <c r="BD236" s="20"/>
      <c r="BE236" s="20"/>
      <c r="BF236" s="20"/>
      <c r="BG236" s="20"/>
      <c r="BH236" s="20"/>
      <c r="BI236" s="20"/>
      <c r="BJ236" s="5">
        <f t="shared" si="67"/>
        <v>-28.655411054589749</v>
      </c>
      <c r="BK236" s="6"/>
    </row>
    <row r="237" spans="1:63">
      <c r="A237">
        <v>82</v>
      </c>
      <c r="B237" s="20">
        <f t="shared" ref="B237:G252" si="69">B110-$AE110</f>
        <v>9.9234165568618948</v>
      </c>
      <c r="C237" s="20">
        <f t="shared" si="69"/>
        <v>-9.923416556861909</v>
      </c>
      <c r="D237" s="20">
        <f t="shared" si="69"/>
        <v>83.303250042285697</v>
      </c>
      <c r="E237" s="20">
        <f t="shared" si="69"/>
        <v>83.303250042285697</v>
      </c>
      <c r="F237" s="20">
        <f t="shared" si="69"/>
        <v>83.303250042285697</v>
      </c>
      <c r="G237" s="20">
        <f t="shared" si="69"/>
        <v>83.303250042285697</v>
      </c>
      <c r="H237" s="20">
        <f t="shared" si="48"/>
        <v>83.303250042285697</v>
      </c>
      <c r="I237" s="19">
        <f t="shared" si="49"/>
        <v>83.303250042285697</v>
      </c>
      <c r="J237" s="20">
        <f t="shared" si="50"/>
        <v>83.303250042285697</v>
      </c>
      <c r="K237" s="20">
        <f t="shared" si="51"/>
        <v>83.303250042285697</v>
      </c>
      <c r="L237" s="20">
        <f t="shared" si="52"/>
        <v>83.303250042285697</v>
      </c>
      <c r="M237" s="20">
        <f t="shared" si="53"/>
        <v>83.303250042285697</v>
      </c>
      <c r="N237" s="20">
        <f t="shared" ref="N237:Q252" si="70">N110-$AE110</f>
        <v>83.303250042285697</v>
      </c>
      <c r="O237" s="20">
        <f t="shared" si="70"/>
        <v>83.303250042285697</v>
      </c>
      <c r="P237" s="20">
        <f t="shared" si="70"/>
        <v>83.303250042285697</v>
      </c>
      <c r="Q237" s="20">
        <f t="shared" si="70"/>
        <v>83.303250042285697</v>
      </c>
      <c r="R237" s="20">
        <f t="shared" si="55"/>
        <v>83.303250042285697</v>
      </c>
      <c r="S237" s="20">
        <f t="shared" si="45"/>
        <v>83.303250042285697</v>
      </c>
      <c r="T237" s="20">
        <f t="shared" si="56"/>
        <v>83.303250042285697</v>
      </c>
      <c r="U237" s="20"/>
      <c r="V237" s="20"/>
      <c r="W237" s="20"/>
      <c r="X237" s="20"/>
      <c r="Y237" s="20"/>
      <c r="Z237" s="20"/>
      <c r="AA237" s="20"/>
      <c r="AB237" s="20"/>
      <c r="AC237" s="20"/>
      <c r="AD237" s="20"/>
      <c r="AE237" s="5">
        <f t="shared" si="57"/>
        <v>-83.303250042285697</v>
      </c>
      <c r="AF237" s="6"/>
      <c r="AG237" s="20">
        <f t="shared" ref="AG237:AL252" si="71">AG110-$BJ110</f>
        <v>-0.89349478467914878</v>
      </c>
      <c r="AH237" s="20">
        <f t="shared" si="71"/>
        <v>0.89349478467915233</v>
      </c>
      <c r="AI237" s="20">
        <f t="shared" si="71"/>
        <v>29.307333254419852</v>
      </c>
      <c r="AJ237" s="20">
        <f t="shared" si="71"/>
        <v>29.307333254419852</v>
      </c>
      <c r="AK237" s="20">
        <f t="shared" si="71"/>
        <v>29.307333254419852</v>
      </c>
      <c r="AL237" s="20">
        <f t="shared" si="71"/>
        <v>29.307333254419852</v>
      </c>
      <c r="AM237" s="20">
        <f t="shared" si="59"/>
        <v>29.307333254419852</v>
      </c>
      <c r="AN237" s="20">
        <f t="shared" si="46"/>
        <v>29.307333254419852</v>
      </c>
      <c r="AO237" s="20">
        <f t="shared" si="60"/>
        <v>29.307333254419852</v>
      </c>
      <c r="AP237" s="20">
        <f t="shared" si="61"/>
        <v>29.307333254419852</v>
      </c>
      <c r="AQ237" s="20">
        <f t="shared" si="62"/>
        <v>29.307333254419852</v>
      </c>
      <c r="AR237" s="20">
        <f t="shared" si="63"/>
        <v>29.307333254419852</v>
      </c>
      <c r="AS237" s="20">
        <f t="shared" ref="AS237:AV252" si="72">AS110-$BJ110</f>
        <v>29.307333254419852</v>
      </c>
      <c r="AT237" s="20">
        <f t="shared" si="72"/>
        <v>29.307333254419852</v>
      </c>
      <c r="AU237" s="20">
        <f t="shared" si="72"/>
        <v>29.307333254419852</v>
      </c>
      <c r="AV237" s="20">
        <f t="shared" si="72"/>
        <v>29.307333254419852</v>
      </c>
      <c r="AW237" s="20">
        <f t="shared" si="68"/>
        <v>29.307333254419852</v>
      </c>
      <c r="AX237" s="20">
        <f t="shared" si="65"/>
        <v>29.307333254419852</v>
      </c>
      <c r="AY237" s="20">
        <f t="shared" si="66"/>
        <v>29.307333254419852</v>
      </c>
      <c r="AZ237" s="20"/>
      <c r="BA237" s="20"/>
      <c r="BB237" s="20"/>
      <c r="BC237" s="20"/>
      <c r="BD237" s="20"/>
      <c r="BE237" s="20"/>
      <c r="BF237" s="20"/>
      <c r="BG237" s="20"/>
      <c r="BH237" s="20"/>
      <c r="BI237" s="20"/>
      <c r="BJ237" s="5">
        <f t="shared" si="67"/>
        <v>-29.307333254419852</v>
      </c>
      <c r="BK237" s="6"/>
    </row>
    <row r="238" spans="1:63">
      <c r="A238">
        <v>83</v>
      </c>
      <c r="B238" s="20">
        <f t="shared" si="69"/>
        <v>9.5052087128495515</v>
      </c>
      <c r="C238" s="20">
        <f t="shared" si="69"/>
        <v>-9.5052087128495515</v>
      </c>
      <c r="D238" s="20">
        <f t="shared" si="69"/>
        <v>83.115171659241554</v>
      </c>
      <c r="E238" s="20">
        <f t="shared" si="69"/>
        <v>83.115171659241554</v>
      </c>
      <c r="F238" s="20">
        <f t="shared" si="69"/>
        <v>83.115171659241554</v>
      </c>
      <c r="G238" s="20">
        <f t="shared" si="69"/>
        <v>83.115171659241554</v>
      </c>
      <c r="H238" s="20">
        <f t="shared" si="48"/>
        <v>83.115171659241554</v>
      </c>
      <c r="I238" s="19">
        <f t="shared" si="49"/>
        <v>83.115171659241554</v>
      </c>
      <c r="J238" s="20">
        <f t="shared" si="50"/>
        <v>83.115171659241554</v>
      </c>
      <c r="K238" s="20">
        <f t="shared" si="51"/>
        <v>83.115171659241554</v>
      </c>
      <c r="L238" s="20">
        <f t="shared" si="52"/>
        <v>83.115171659241554</v>
      </c>
      <c r="M238" s="20">
        <f t="shared" si="53"/>
        <v>83.115171659241554</v>
      </c>
      <c r="N238" s="20">
        <f t="shared" si="70"/>
        <v>83.115171659241554</v>
      </c>
      <c r="O238" s="20">
        <f t="shared" si="70"/>
        <v>83.115171659241554</v>
      </c>
      <c r="P238" s="20">
        <f t="shared" si="70"/>
        <v>83.115171659241554</v>
      </c>
      <c r="Q238" s="20">
        <f t="shared" si="70"/>
        <v>83.115171659241554</v>
      </c>
      <c r="R238" s="20">
        <f t="shared" si="55"/>
        <v>83.115171659241554</v>
      </c>
      <c r="S238" s="20">
        <f t="shared" si="45"/>
        <v>83.115171659241554</v>
      </c>
      <c r="T238" s="20">
        <f t="shared" si="56"/>
        <v>83.115171659241554</v>
      </c>
      <c r="U238" s="20"/>
      <c r="V238" s="20"/>
      <c r="W238" s="20"/>
      <c r="X238" s="20"/>
      <c r="Y238" s="20"/>
      <c r="Z238" s="20"/>
      <c r="AA238" s="20"/>
      <c r="AB238" s="20"/>
      <c r="AC238" s="20"/>
      <c r="AD238" s="20"/>
      <c r="AE238" s="5">
        <f t="shared" si="57"/>
        <v>-83.115171659241554</v>
      </c>
      <c r="AF238" s="6"/>
      <c r="AG238" s="20">
        <f t="shared" si="71"/>
        <v>-0.92614651722509933</v>
      </c>
      <c r="AH238" s="20">
        <f t="shared" si="71"/>
        <v>0.92614651722510288</v>
      </c>
      <c r="AI238" s="20">
        <f t="shared" si="71"/>
        <v>28.947451174279301</v>
      </c>
      <c r="AJ238" s="20">
        <f t="shared" si="71"/>
        <v>28.947451174279301</v>
      </c>
      <c r="AK238" s="20">
        <f t="shared" si="71"/>
        <v>28.947451174279301</v>
      </c>
      <c r="AL238" s="20">
        <f t="shared" si="71"/>
        <v>28.947451174279301</v>
      </c>
      <c r="AM238" s="20">
        <f t="shared" si="59"/>
        <v>28.947451174279301</v>
      </c>
      <c r="AN238" s="20">
        <f t="shared" si="46"/>
        <v>28.947451174279301</v>
      </c>
      <c r="AO238" s="20">
        <f t="shared" si="60"/>
        <v>28.947451174279301</v>
      </c>
      <c r="AP238" s="20">
        <f t="shared" si="61"/>
        <v>28.947451174279301</v>
      </c>
      <c r="AQ238" s="20">
        <f t="shared" si="62"/>
        <v>28.947451174279301</v>
      </c>
      <c r="AR238" s="20">
        <f t="shared" si="63"/>
        <v>28.947451174279301</v>
      </c>
      <c r="AS238" s="20">
        <f t="shared" si="72"/>
        <v>28.947451174279301</v>
      </c>
      <c r="AT238" s="20">
        <f t="shared" si="72"/>
        <v>28.947451174279301</v>
      </c>
      <c r="AU238" s="20">
        <f t="shared" si="72"/>
        <v>28.947451174279301</v>
      </c>
      <c r="AV238" s="20">
        <f t="shared" si="72"/>
        <v>28.947451174279301</v>
      </c>
      <c r="AW238" s="20">
        <f t="shared" si="68"/>
        <v>28.947451174279301</v>
      </c>
      <c r="AX238" s="20">
        <f t="shared" si="65"/>
        <v>28.947451174279301</v>
      </c>
      <c r="AY238" s="20">
        <f t="shared" si="66"/>
        <v>28.947451174279301</v>
      </c>
      <c r="AZ238" s="20"/>
      <c r="BA238" s="20"/>
      <c r="BB238" s="20"/>
      <c r="BC238" s="20"/>
      <c r="BD238" s="20"/>
      <c r="BE238" s="20"/>
      <c r="BF238" s="20"/>
      <c r="BG238" s="20"/>
      <c r="BH238" s="20"/>
      <c r="BI238" s="20"/>
      <c r="BJ238" s="5">
        <f t="shared" si="67"/>
        <v>-28.947451174279301</v>
      </c>
      <c r="BK238" s="6"/>
    </row>
    <row r="239" spans="1:63">
      <c r="A239">
        <v>84</v>
      </c>
      <c r="B239" s="20">
        <f t="shared" si="69"/>
        <v>9.302624432625251</v>
      </c>
      <c r="C239" s="20">
        <f t="shared" si="69"/>
        <v>-9.3026244326252368</v>
      </c>
      <c r="D239" s="20">
        <f t="shared" si="69"/>
        <v>82.958329758811658</v>
      </c>
      <c r="E239" s="20">
        <f t="shared" si="69"/>
        <v>82.958329758811658</v>
      </c>
      <c r="F239" s="20">
        <f t="shared" si="69"/>
        <v>82.958329758811658</v>
      </c>
      <c r="G239" s="20">
        <f t="shared" si="69"/>
        <v>82.958329758811658</v>
      </c>
      <c r="H239" s="20">
        <f t="shared" si="48"/>
        <v>82.958329758811658</v>
      </c>
      <c r="I239" s="19">
        <f t="shared" si="49"/>
        <v>82.958329758811658</v>
      </c>
      <c r="J239" s="20">
        <f t="shared" si="50"/>
        <v>82.958329758811658</v>
      </c>
      <c r="K239" s="20">
        <f t="shared" si="51"/>
        <v>82.958329758811658</v>
      </c>
      <c r="L239" s="20">
        <f t="shared" si="52"/>
        <v>82.958329758811658</v>
      </c>
      <c r="M239" s="20">
        <f t="shared" si="53"/>
        <v>82.958329758811658</v>
      </c>
      <c r="N239" s="20">
        <f t="shared" si="70"/>
        <v>82.958329758811658</v>
      </c>
      <c r="O239" s="20">
        <f t="shared" si="70"/>
        <v>82.958329758811658</v>
      </c>
      <c r="P239" s="20">
        <f t="shared" si="70"/>
        <v>82.958329758811658</v>
      </c>
      <c r="Q239" s="20">
        <f t="shared" si="70"/>
        <v>82.958329758811658</v>
      </c>
      <c r="R239" s="20">
        <f t="shared" si="55"/>
        <v>82.958329758811658</v>
      </c>
      <c r="S239" s="20">
        <f t="shared" si="45"/>
        <v>82.958329758811658</v>
      </c>
      <c r="T239" s="20">
        <f t="shared" si="56"/>
        <v>82.958329758811658</v>
      </c>
      <c r="U239" s="20"/>
      <c r="V239" s="20"/>
      <c r="W239" s="20"/>
      <c r="X239" s="20"/>
      <c r="Y239" s="20"/>
      <c r="Z239" s="20"/>
      <c r="AA239" s="20"/>
      <c r="AB239" s="20"/>
      <c r="AC239" s="20"/>
      <c r="AD239" s="20"/>
      <c r="AE239" s="5">
        <f t="shared" si="57"/>
        <v>-82.958329758811658</v>
      </c>
      <c r="AF239" s="6"/>
      <c r="AG239" s="20">
        <f t="shared" si="71"/>
        <v>-0.83913326910379737</v>
      </c>
      <c r="AH239" s="20">
        <f t="shared" si="71"/>
        <v>0.83913326910380093</v>
      </c>
      <c r="AI239" s="20">
        <f t="shared" si="71"/>
        <v>28.851779480951002</v>
      </c>
      <c r="AJ239" s="20">
        <f t="shared" si="71"/>
        <v>28.851779480951002</v>
      </c>
      <c r="AK239" s="20">
        <f t="shared" si="71"/>
        <v>28.851779480951002</v>
      </c>
      <c r="AL239" s="20">
        <f t="shared" si="71"/>
        <v>28.851779480951002</v>
      </c>
      <c r="AM239" s="20">
        <f t="shared" si="59"/>
        <v>28.851779480951002</v>
      </c>
      <c r="AN239" s="20">
        <f t="shared" si="46"/>
        <v>28.851779480951002</v>
      </c>
      <c r="AO239" s="20">
        <f t="shared" si="60"/>
        <v>28.851779480951002</v>
      </c>
      <c r="AP239" s="20">
        <f t="shared" si="61"/>
        <v>28.851779480951002</v>
      </c>
      <c r="AQ239" s="20">
        <f t="shared" si="62"/>
        <v>28.851779480951002</v>
      </c>
      <c r="AR239" s="20">
        <f t="shared" si="63"/>
        <v>28.851779480951002</v>
      </c>
      <c r="AS239" s="20">
        <f t="shared" si="72"/>
        <v>28.851779480951002</v>
      </c>
      <c r="AT239" s="20">
        <f t="shared" si="72"/>
        <v>28.851779480951002</v>
      </c>
      <c r="AU239" s="20">
        <f t="shared" si="72"/>
        <v>28.851779480951002</v>
      </c>
      <c r="AV239" s="20">
        <f t="shared" si="72"/>
        <v>28.851779480951002</v>
      </c>
      <c r="AW239" s="20">
        <f t="shared" si="68"/>
        <v>28.851779480951002</v>
      </c>
      <c r="AX239" s="20">
        <f t="shared" si="65"/>
        <v>28.851779480951002</v>
      </c>
      <c r="AY239" s="20">
        <f t="shared" si="66"/>
        <v>28.851779480951002</v>
      </c>
      <c r="AZ239" s="20"/>
      <c r="BA239" s="20"/>
      <c r="BB239" s="20"/>
      <c r="BC239" s="20"/>
      <c r="BD239" s="20"/>
      <c r="BE239" s="20"/>
      <c r="BF239" s="20"/>
      <c r="BG239" s="20"/>
      <c r="BH239" s="20"/>
      <c r="BI239" s="20"/>
      <c r="BJ239" s="5">
        <f t="shared" si="67"/>
        <v>-28.851779480951002</v>
      </c>
      <c r="BK239" s="6"/>
    </row>
    <row r="240" spans="1:63">
      <c r="A240">
        <v>85</v>
      </c>
      <c r="B240" s="20">
        <f t="shared" si="69"/>
        <v>9.5571615776612902</v>
      </c>
      <c r="C240" s="20">
        <f t="shared" si="69"/>
        <v>-9.5571615776613044</v>
      </c>
      <c r="D240" s="20">
        <f t="shared" si="69"/>
        <v>83.212773577095589</v>
      </c>
      <c r="E240" s="20">
        <f t="shared" si="69"/>
        <v>83.212773577095589</v>
      </c>
      <c r="F240" s="20">
        <f t="shared" si="69"/>
        <v>83.212773577095589</v>
      </c>
      <c r="G240" s="20">
        <f t="shared" si="69"/>
        <v>83.212773577095589</v>
      </c>
      <c r="H240" s="20">
        <f t="shared" si="48"/>
        <v>83.212773577095589</v>
      </c>
      <c r="I240" s="19">
        <f t="shared" si="49"/>
        <v>83.212773577095589</v>
      </c>
      <c r="J240" s="20">
        <f t="shared" si="50"/>
        <v>83.212773577095589</v>
      </c>
      <c r="K240" s="20">
        <f t="shared" si="51"/>
        <v>83.212773577095589</v>
      </c>
      <c r="L240" s="20">
        <f t="shared" si="52"/>
        <v>83.212773577095589</v>
      </c>
      <c r="M240" s="20">
        <f t="shared" si="53"/>
        <v>83.212773577095589</v>
      </c>
      <c r="N240" s="20">
        <f t="shared" si="70"/>
        <v>83.212773577095589</v>
      </c>
      <c r="O240" s="20">
        <f t="shared" si="70"/>
        <v>83.212773577095589</v>
      </c>
      <c r="P240" s="20">
        <f t="shared" si="70"/>
        <v>83.212773577095589</v>
      </c>
      <c r="Q240" s="20">
        <f t="shared" si="70"/>
        <v>83.212773577095589</v>
      </c>
      <c r="R240" s="20">
        <f t="shared" si="55"/>
        <v>83.212773577095589</v>
      </c>
      <c r="S240" s="20">
        <f t="shared" si="45"/>
        <v>83.212773577095589</v>
      </c>
      <c r="T240" s="20">
        <f t="shared" si="56"/>
        <v>83.212773577095589</v>
      </c>
      <c r="U240" s="20"/>
      <c r="V240" s="20"/>
      <c r="W240" s="20"/>
      <c r="X240" s="20"/>
      <c r="Y240" s="20"/>
      <c r="Z240" s="20"/>
      <c r="AA240" s="20"/>
      <c r="AB240" s="20"/>
      <c r="AC240" s="20"/>
      <c r="AD240" s="20"/>
      <c r="AE240" s="5">
        <f t="shared" si="57"/>
        <v>-83.212773577095589</v>
      </c>
      <c r="AF240" s="6"/>
      <c r="AG240" s="20">
        <f t="shared" si="71"/>
        <v>-0.88579758286205035</v>
      </c>
      <c r="AH240" s="20">
        <f t="shared" si="71"/>
        <v>0.8857975828620468</v>
      </c>
      <c r="AI240" s="20">
        <f t="shared" si="71"/>
        <v>29.011701463008748</v>
      </c>
      <c r="AJ240" s="20">
        <f t="shared" si="71"/>
        <v>29.011701463008748</v>
      </c>
      <c r="AK240" s="20">
        <f t="shared" si="71"/>
        <v>29.011701463008748</v>
      </c>
      <c r="AL240" s="20">
        <f t="shared" si="71"/>
        <v>29.011701463008748</v>
      </c>
      <c r="AM240" s="20">
        <f t="shared" si="59"/>
        <v>29.011701463008748</v>
      </c>
      <c r="AN240" s="20">
        <f t="shared" si="46"/>
        <v>29.011701463008748</v>
      </c>
      <c r="AO240" s="20">
        <f t="shared" si="60"/>
        <v>29.011701463008748</v>
      </c>
      <c r="AP240" s="20">
        <f t="shared" si="61"/>
        <v>29.011701463008748</v>
      </c>
      <c r="AQ240" s="20">
        <f t="shared" si="62"/>
        <v>29.011701463008748</v>
      </c>
      <c r="AR240" s="20">
        <f t="shared" si="63"/>
        <v>29.011701463008748</v>
      </c>
      <c r="AS240" s="20">
        <f t="shared" si="72"/>
        <v>29.011701463008748</v>
      </c>
      <c r="AT240" s="20">
        <f t="shared" si="72"/>
        <v>29.011701463008748</v>
      </c>
      <c r="AU240" s="20">
        <f t="shared" si="72"/>
        <v>29.011701463008748</v>
      </c>
      <c r="AV240" s="20">
        <f t="shared" si="72"/>
        <v>29.011701463008748</v>
      </c>
      <c r="AW240" s="20">
        <f t="shared" si="68"/>
        <v>29.011701463008748</v>
      </c>
      <c r="AX240" s="20">
        <f t="shared" si="65"/>
        <v>29.011701463008748</v>
      </c>
      <c r="AY240" s="20">
        <f t="shared" si="66"/>
        <v>29.011701463008748</v>
      </c>
      <c r="AZ240" s="20"/>
      <c r="BA240" s="20"/>
      <c r="BB240" s="20"/>
      <c r="BC240" s="20"/>
      <c r="BD240" s="20"/>
      <c r="BE240" s="20"/>
      <c r="BF240" s="20"/>
      <c r="BG240" s="20"/>
      <c r="BH240" s="20"/>
      <c r="BI240" s="20"/>
      <c r="BJ240" s="5">
        <f t="shared" si="67"/>
        <v>-29.011701463008748</v>
      </c>
      <c r="BK240" s="6"/>
    </row>
    <row r="241" spans="1:63">
      <c r="A241">
        <v>86</v>
      </c>
      <c r="B241" s="20">
        <f t="shared" si="69"/>
        <v>9.6444379193686558</v>
      </c>
      <c r="C241" s="20">
        <f t="shared" si="69"/>
        <v>-9.6444379193686416</v>
      </c>
      <c r="D241" s="20">
        <f t="shared" si="69"/>
        <v>83.389636349009152</v>
      </c>
      <c r="E241" s="20">
        <f t="shared" si="69"/>
        <v>83.389636349009152</v>
      </c>
      <c r="F241" s="20">
        <f t="shared" si="69"/>
        <v>83.389636349009152</v>
      </c>
      <c r="G241" s="20">
        <f t="shared" si="69"/>
        <v>83.389636349009152</v>
      </c>
      <c r="H241" s="20">
        <f t="shared" si="48"/>
        <v>83.389636349009152</v>
      </c>
      <c r="I241" s="19">
        <f t="shared" si="49"/>
        <v>83.389636349009152</v>
      </c>
      <c r="J241" s="20">
        <f t="shared" si="50"/>
        <v>83.389636349009152</v>
      </c>
      <c r="K241" s="20">
        <f t="shared" si="51"/>
        <v>83.389636349009152</v>
      </c>
      <c r="L241" s="20">
        <f t="shared" si="52"/>
        <v>83.389636349009152</v>
      </c>
      <c r="M241" s="20">
        <f t="shared" si="53"/>
        <v>83.389636349009152</v>
      </c>
      <c r="N241" s="20">
        <f t="shared" si="70"/>
        <v>83.389636349009152</v>
      </c>
      <c r="O241" s="20">
        <f t="shared" si="70"/>
        <v>83.389636349009152</v>
      </c>
      <c r="P241" s="20">
        <f t="shared" si="70"/>
        <v>83.389636349009152</v>
      </c>
      <c r="Q241" s="20">
        <f t="shared" si="70"/>
        <v>83.389636349009152</v>
      </c>
      <c r="R241" s="20">
        <f t="shared" si="55"/>
        <v>83.389636349009152</v>
      </c>
      <c r="S241" s="20">
        <f t="shared" si="45"/>
        <v>83.389636349009152</v>
      </c>
      <c r="T241" s="20">
        <f t="shared" si="56"/>
        <v>83.389636349009152</v>
      </c>
      <c r="U241" s="20"/>
      <c r="V241" s="20"/>
      <c r="W241" s="20"/>
      <c r="X241" s="20"/>
      <c r="Y241" s="20"/>
      <c r="Z241" s="20"/>
      <c r="AA241" s="20"/>
      <c r="AB241" s="20"/>
      <c r="AC241" s="20"/>
      <c r="AD241" s="20"/>
      <c r="AE241" s="5">
        <f t="shared" si="57"/>
        <v>-83.389636349009152</v>
      </c>
      <c r="AF241" s="6"/>
      <c r="AG241" s="20">
        <f t="shared" si="71"/>
        <v>-1.1192071896248983</v>
      </c>
      <c r="AH241" s="20">
        <f t="shared" si="71"/>
        <v>1.1192071896249018</v>
      </c>
      <c r="AI241" s="20">
        <f t="shared" si="71"/>
        <v>28.696291607341301</v>
      </c>
      <c r="AJ241" s="20">
        <f t="shared" si="71"/>
        <v>28.696291607341301</v>
      </c>
      <c r="AK241" s="20">
        <f t="shared" si="71"/>
        <v>28.696291607341301</v>
      </c>
      <c r="AL241" s="20">
        <f t="shared" si="71"/>
        <v>28.696291607341301</v>
      </c>
      <c r="AM241" s="20">
        <f t="shared" si="59"/>
        <v>28.696291607341301</v>
      </c>
      <c r="AN241" s="20">
        <f t="shared" si="46"/>
        <v>28.696291607341301</v>
      </c>
      <c r="AO241" s="20">
        <f t="shared" si="60"/>
        <v>28.696291607341301</v>
      </c>
      <c r="AP241" s="20">
        <f t="shared" si="61"/>
        <v>28.696291607341301</v>
      </c>
      <c r="AQ241" s="20">
        <f t="shared" si="62"/>
        <v>28.696291607341301</v>
      </c>
      <c r="AR241" s="20">
        <f t="shared" si="63"/>
        <v>28.696291607341301</v>
      </c>
      <c r="AS241" s="20">
        <f t="shared" si="72"/>
        <v>28.696291607341301</v>
      </c>
      <c r="AT241" s="20">
        <f t="shared" si="72"/>
        <v>28.696291607341301</v>
      </c>
      <c r="AU241" s="20">
        <f t="shared" si="72"/>
        <v>28.696291607341301</v>
      </c>
      <c r="AV241" s="20">
        <f t="shared" si="72"/>
        <v>28.696291607341301</v>
      </c>
      <c r="AW241" s="20">
        <f t="shared" si="68"/>
        <v>28.696291607341301</v>
      </c>
      <c r="AX241" s="20">
        <f t="shared" si="65"/>
        <v>28.696291607341301</v>
      </c>
      <c r="AY241" s="20">
        <f t="shared" si="66"/>
        <v>28.696291607341301</v>
      </c>
      <c r="AZ241" s="20"/>
      <c r="BA241" s="20"/>
      <c r="BB241" s="20"/>
      <c r="BC241" s="20"/>
      <c r="BD241" s="20"/>
      <c r="BE241" s="20"/>
      <c r="BF241" s="20"/>
      <c r="BG241" s="20"/>
      <c r="BH241" s="20"/>
      <c r="BI241" s="20"/>
      <c r="BJ241" s="5">
        <f t="shared" si="67"/>
        <v>-28.696291607341301</v>
      </c>
      <c r="BK241" s="6"/>
    </row>
    <row r="242" spans="1:63">
      <c r="A242">
        <v>87</v>
      </c>
      <c r="B242" s="20">
        <f t="shared" si="69"/>
        <v>9.5726422417312449</v>
      </c>
      <c r="C242" s="20">
        <f t="shared" si="69"/>
        <v>-9.5726422417312449</v>
      </c>
      <c r="D242" s="20">
        <f t="shared" si="69"/>
        <v>83.543070234616451</v>
      </c>
      <c r="E242" s="20">
        <f t="shared" si="69"/>
        <v>83.543070234616451</v>
      </c>
      <c r="F242" s="20">
        <f t="shared" si="69"/>
        <v>83.543070234616451</v>
      </c>
      <c r="G242" s="20">
        <f t="shared" si="69"/>
        <v>83.543070234616451</v>
      </c>
      <c r="H242" s="20">
        <f t="shared" si="48"/>
        <v>83.543070234616451</v>
      </c>
      <c r="I242" s="19">
        <f t="shared" si="49"/>
        <v>83.543070234616451</v>
      </c>
      <c r="J242" s="20">
        <f t="shared" si="50"/>
        <v>83.543070234616451</v>
      </c>
      <c r="K242" s="20">
        <f t="shared" si="51"/>
        <v>83.543070234616451</v>
      </c>
      <c r="L242" s="20">
        <f t="shared" si="52"/>
        <v>83.543070234616451</v>
      </c>
      <c r="M242" s="20">
        <f t="shared" si="53"/>
        <v>83.543070234616451</v>
      </c>
      <c r="N242" s="20">
        <f t="shared" si="70"/>
        <v>83.543070234616451</v>
      </c>
      <c r="O242" s="20">
        <f t="shared" si="70"/>
        <v>83.543070234616451</v>
      </c>
      <c r="P242" s="20">
        <f t="shared" si="70"/>
        <v>83.543070234616451</v>
      </c>
      <c r="Q242" s="20">
        <f t="shared" si="70"/>
        <v>83.543070234616451</v>
      </c>
      <c r="R242" s="20">
        <f t="shared" si="55"/>
        <v>83.543070234616451</v>
      </c>
      <c r="S242" s="20">
        <f t="shared" si="45"/>
        <v>83.543070234616451</v>
      </c>
      <c r="T242" s="20">
        <f t="shared" si="56"/>
        <v>83.543070234616451</v>
      </c>
      <c r="U242" s="20"/>
      <c r="V242" s="20"/>
      <c r="W242" s="20"/>
      <c r="X242" s="20"/>
      <c r="Y242" s="20"/>
      <c r="Z242" s="20"/>
      <c r="AA242" s="20"/>
      <c r="AB242" s="20"/>
      <c r="AC242" s="20"/>
      <c r="AD242" s="20"/>
      <c r="AE242" s="5">
        <f t="shared" si="57"/>
        <v>-83.543070234616451</v>
      </c>
      <c r="AF242" s="6"/>
      <c r="AG242" s="20">
        <f t="shared" si="71"/>
        <v>-1.1444933295756492</v>
      </c>
      <c r="AH242" s="20">
        <f t="shared" si="71"/>
        <v>1.1444933295756492</v>
      </c>
      <c r="AI242" s="20">
        <f t="shared" si="71"/>
        <v>28.83373693326925</v>
      </c>
      <c r="AJ242" s="20">
        <f t="shared" si="71"/>
        <v>28.83373693326925</v>
      </c>
      <c r="AK242" s="20">
        <f t="shared" si="71"/>
        <v>28.83373693326925</v>
      </c>
      <c r="AL242" s="20">
        <f t="shared" si="71"/>
        <v>28.83373693326925</v>
      </c>
      <c r="AM242" s="20">
        <f t="shared" si="59"/>
        <v>28.83373693326925</v>
      </c>
      <c r="AN242" s="20">
        <f t="shared" si="46"/>
        <v>28.83373693326925</v>
      </c>
      <c r="AO242" s="20">
        <f t="shared" si="60"/>
        <v>28.83373693326925</v>
      </c>
      <c r="AP242" s="20">
        <f t="shared" si="61"/>
        <v>28.83373693326925</v>
      </c>
      <c r="AQ242" s="20">
        <f t="shared" si="62"/>
        <v>28.83373693326925</v>
      </c>
      <c r="AR242" s="20">
        <f t="shared" si="63"/>
        <v>28.83373693326925</v>
      </c>
      <c r="AS242" s="20">
        <f t="shared" si="72"/>
        <v>28.83373693326925</v>
      </c>
      <c r="AT242" s="20">
        <f t="shared" si="72"/>
        <v>28.83373693326925</v>
      </c>
      <c r="AU242" s="20">
        <f t="shared" si="72"/>
        <v>28.83373693326925</v>
      </c>
      <c r="AV242" s="20">
        <f t="shared" si="72"/>
        <v>28.83373693326925</v>
      </c>
      <c r="AW242" s="20">
        <f t="shared" si="68"/>
        <v>28.83373693326925</v>
      </c>
      <c r="AX242" s="20">
        <f t="shared" si="65"/>
        <v>28.83373693326925</v>
      </c>
      <c r="AY242" s="20">
        <f t="shared" si="66"/>
        <v>28.83373693326925</v>
      </c>
      <c r="AZ242" s="20"/>
      <c r="BA242" s="20"/>
      <c r="BB242" s="20"/>
      <c r="BC242" s="20"/>
      <c r="BD242" s="20"/>
      <c r="BE242" s="20"/>
      <c r="BF242" s="20"/>
      <c r="BG242" s="20"/>
      <c r="BH242" s="20"/>
      <c r="BI242" s="20"/>
      <c r="BJ242" s="5">
        <f t="shared" si="67"/>
        <v>-28.83373693326925</v>
      </c>
      <c r="BK242" s="6"/>
    </row>
    <row r="243" spans="1:63">
      <c r="A243">
        <v>88</v>
      </c>
      <c r="B243" s="20">
        <f t="shared" si="69"/>
        <v>9.8075810032787984</v>
      </c>
      <c r="C243" s="20">
        <f t="shared" si="69"/>
        <v>-9.8075810032787984</v>
      </c>
      <c r="D243" s="20">
        <f t="shared" si="69"/>
        <v>84.2296239170294</v>
      </c>
      <c r="E243" s="20">
        <f t="shared" si="69"/>
        <v>84.2296239170294</v>
      </c>
      <c r="F243" s="20">
        <f t="shared" si="69"/>
        <v>84.2296239170294</v>
      </c>
      <c r="G243" s="20">
        <f t="shared" si="69"/>
        <v>84.2296239170294</v>
      </c>
      <c r="H243" s="20">
        <f t="shared" si="48"/>
        <v>84.2296239170294</v>
      </c>
      <c r="I243" s="19">
        <f t="shared" si="49"/>
        <v>84.2296239170294</v>
      </c>
      <c r="J243" s="20">
        <f t="shared" si="50"/>
        <v>84.2296239170294</v>
      </c>
      <c r="K243" s="20">
        <f t="shared" si="51"/>
        <v>84.2296239170294</v>
      </c>
      <c r="L243" s="20">
        <f t="shared" si="52"/>
        <v>84.2296239170294</v>
      </c>
      <c r="M243" s="20">
        <f t="shared" si="53"/>
        <v>84.2296239170294</v>
      </c>
      <c r="N243" s="20">
        <f t="shared" si="70"/>
        <v>84.2296239170294</v>
      </c>
      <c r="O243" s="20">
        <f t="shared" si="70"/>
        <v>84.2296239170294</v>
      </c>
      <c r="P243" s="20">
        <f t="shared" si="70"/>
        <v>84.2296239170294</v>
      </c>
      <c r="Q243" s="20">
        <f t="shared" si="70"/>
        <v>84.2296239170294</v>
      </c>
      <c r="R243" s="20">
        <f t="shared" si="55"/>
        <v>84.2296239170294</v>
      </c>
      <c r="S243" s="20">
        <f t="shared" si="45"/>
        <v>84.2296239170294</v>
      </c>
      <c r="T243" s="20">
        <f t="shared" si="56"/>
        <v>84.2296239170294</v>
      </c>
      <c r="U243" s="20"/>
      <c r="V243" s="20"/>
      <c r="W243" s="20"/>
      <c r="X243" s="20"/>
      <c r="Y243" s="20"/>
      <c r="Z243" s="20"/>
      <c r="AA243" s="20"/>
      <c r="AB243" s="20"/>
      <c r="AC243" s="20"/>
      <c r="AD243" s="20"/>
      <c r="AE243" s="5">
        <f t="shared" si="57"/>
        <v>-84.2296239170294</v>
      </c>
      <c r="AF243" s="6"/>
      <c r="AG243" s="20">
        <f t="shared" si="71"/>
        <v>-1.1509719682904986</v>
      </c>
      <c r="AH243" s="20">
        <f t="shared" si="71"/>
        <v>1.1509719682904986</v>
      </c>
      <c r="AI243" s="20">
        <f t="shared" si="71"/>
        <v>28.6917135243554</v>
      </c>
      <c r="AJ243" s="20">
        <f t="shared" si="71"/>
        <v>28.6917135243554</v>
      </c>
      <c r="AK243" s="20">
        <f t="shared" si="71"/>
        <v>28.6917135243554</v>
      </c>
      <c r="AL243" s="20">
        <f t="shared" si="71"/>
        <v>28.6917135243554</v>
      </c>
      <c r="AM243" s="20">
        <f t="shared" si="59"/>
        <v>28.6917135243554</v>
      </c>
      <c r="AN243" s="20">
        <f t="shared" si="46"/>
        <v>28.6917135243554</v>
      </c>
      <c r="AO243" s="20">
        <f t="shared" si="60"/>
        <v>28.6917135243554</v>
      </c>
      <c r="AP243" s="20">
        <f t="shared" si="61"/>
        <v>28.6917135243554</v>
      </c>
      <c r="AQ243" s="20">
        <f t="shared" si="62"/>
        <v>28.6917135243554</v>
      </c>
      <c r="AR243" s="20">
        <f t="shared" si="63"/>
        <v>28.6917135243554</v>
      </c>
      <c r="AS243" s="20">
        <f t="shared" si="72"/>
        <v>28.6917135243554</v>
      </c>
      <c r="AT243" s="20">
        <f t="shared" si="72"/>
        <v>28.6917135243554</v>
      </c>
      <c r="AU243" s="20">
        <f t="shared" si="72"/>
        <v>28.6917135243554</v>
      </c>
      <c r="AV243" s="20">
        <f t="shared" si="72"/>
        <v>28.6917135243554</v>
      </c>
      <c r="AW243" s="20">
        <f t="shared" si="68"/>
        <v>28.6917135243554</v>
      </c>
      <c r="AX243" s="20">
        <f t="shared" si="65"/>
        <v>28.6917135243554</v>
      </c>
      <c r="AY243" s="20">
        <f t="shared" si="66"/>
        <v>28.6917135243554</v>
      </c>
      <c r="AZ243" s="20"/>
      <c r="BA243" s="20"/>
      <c r="BB243" s="20"/>
      <c r="BC243" s="20"/>
      <c r="BD243" s="20"/>
      <c r="BE243" s="20"/>
      <c r="BF243" s="20"/>
      <c r="BG243" s="20"/>
      <c r="BH243" s="20"/>
      <c r="BI243" s="20"/>
      <c r="BJ243" s="5">
        <f t="shared" si="67"/>
        <v>-28.6917135243554</v>
      </c>
      <c r="BK243" s="6"/>
    </row>
    <row r="244" spans="1:63">
      <c r="A244">
        <v>89</v>
      </c>
      <c r="B244" s="20">
        <f t="shared" si="69"/>
        <v>9.9855331972671451</v>
      </c>
      <c r="C244" s="20">
        <f t="shared" si="69"/>
        <v>-9.9855331972671451</v>
      </c>
      <c r="D244" s="20">
        <f t="shared" si="69"/>
        <v>85.052740845619851</v>
      </c>
      <c r="E244" s="20">
        <f t="shared" si="69"/>
        <v>85.052740845619851</v>
      </c>
      <c r="F244" s="20">
        <f t="shared" si="69"/>
        <v>85.052740845619851</v>
      </c>
      <c r="G244" s="20">
        <f t="shared" si="69"/>
        <v>85.052740845619851</v>
      </c>
      <c r="H244" s="20">
        <f t="shared" si="48"/>
        <v>85.052740845619851</v>
      </c>
      <c r="I244" s="19">
        <f t="shared" si="49"/>
        <v>85.052740845619851</v>
      </c>
      <c r="J244" s="20">
        <f t="shared" si="50"/>
        <v>85.052740845619851</v>
      </c>
      <c r="K244" s="20">
        <f t="shared" si="51"/>
        <v>85.052740845619851</v>
      </c>
      <c r="L244" s="20">
        <f t="shared" si="52"/>
        <v>85.052740845619851</v>
      </c>
      <c r="M244" s="20">
        <f t="shared" si="53"/>
        <v>85.052740845619851</v>
      </c>
      <c r="N244" s="20">
        <f t="shared" si="70"/>
        <v>85.052740845619851</v>
      </c>
      <c r="O244" s="20">
        <f t="shared" si="70"/>
        <v>85.052740845619851</v>
      </c>
      <c r="P244" s="20">
        <f t="shared" si="70"/>
        <v>85.052740845619851</v>
      </c>
      <c r="Q244" s="20">
        <f t="shared" si="70"/>
        <v>85.052740845619851</v>
      </c>
      <c r="R244" s="20">
        <f t="shared" si="55"/>
        <v>85.052740845619851</v>
      </c>
      <c r="S244" s="20">
        <f t="shared" si="45"/>
        <v>85.052740845619851</v>
      </c>
      <c r="T244" s="20">
        <f t="shared" si="56"/>
        <v>85.052740845619851</v>
      </c>
      <c r="U244" s="20"/>
      <c r="V244" s="20"/>
      <c r="W244" s="20"/>
      <c r="X244" s="20"/>
      <c r="Y244" s="20"/>
      <c r="Z244" s="20"/>
      <c r="AA244" s="20"/>
      <c r="AB244" s="20"/>
      <c r="AC244" s="20"/>
      <c r="AD244" s="20"/>
      <c r="AE244" s="5">
        <f t="shared" si="57"/>
        <v>-85.052740845619851</v>
      </c>
      <c r="AF244" s="6"/>
      <c r="AG244" s="20">
        <f t="shared" si="71"/>
        <v>-0.97279069959459719</v>
      </c>
      <c r="AH244" s="20">
        <f t="shared" si="71"/>
        <v>0.97279069959460074</v>
      </c>
      <c r="AI244" s="20">
        <f t="shared" si="71"/>
        <v>28.941586525461702</v>
      </c>
      <c r="AJ244" s="20">
        <f t="shared" si="71"/>
        <v>28.941586525461702</v>
      </c>
      <c r="AK244" s="20">
        <f t="shared" si="71"/>
        <v>28.941586525461702</v>
      </c>
      <c r="AL244" s="20">
        <f t="shared" si="71"/>
        <v>28.941586525461702</v>
      </c>
      <c r="AM244" s="20">
        <f t="shared" si="59"/>
        <v>28.941586525461702</v>
      </c>
      <c r="AN244" s="20">
        <f t="shared" si="46"/>
        <v>28.941586525461702</v>
      </c>
      <c r="AO244" s="20">
        <f t="shared" si="60"/>
        <v>28.941586525461702</v>
      </c>
      <c r="AP244" s="20">
        <f t="shared" si="61"/>
        <v>28.941586525461702</v>
      </c>
      <c r="AQ244" s="20">
        <f t="shared" si="62"/>
        <v>28.941586525461702</v>
      </c>
      <c r="AR244" s="20">
        <f t="shared" si="63"/>
        <v>28.941586525461702</v>
      </c>
      <c r="AS244" s="20">
        <f t="shared" si="72"/>
        <v>28.941586525461702</v>
      </c>
      <c r="AT244" s="20">
        <f t="shared" si="72"/>
        <v>28.941586525461702</v>
      </c>
      <c r="AU244" s="20">
        <f t="shared" si="72"/>
        <v>28.941586525461702</v>
      </c>
      <c r="AV244" s="20">
        <f t="shared" si="72"/>
        <v>28.941586525461702</v>
      </c>
      <c r="AW244" s="20">
        <f t="shared" si="68"/>
        <v>28.941586525461702</v>
      </c>
      <c r="AX244" s="20">
        <f t="shared" si="65"/>
        <v>28.941586525461702</v>
      </c>
      <c r="AY244" s="20">
        <f t="shared" si="66"/>
        <v>28.941586525461702</v>
      </c>
      <c r="AZ244" s="20"/>
      <c r="BA244" s="20"/>
      <c r="BB244" s="20"/>
      <c r="BC244" s="20"/>
      <c r="BD244" s="20"/>
      <c r="BE244" s="20"/>
      <c r="BF244" s="20"/>
      <c r="BG244" s="20"/>
      <c r="BH244" s="20"/>
      <c r="BI244" s="20"/>
      <c r="BJ244" s="5">
        <f t="shared" si="67"/>
        <v>-28.941586525461702</v>
      </c>
      <c r="BK244" s="6"/>
    </row>
    <row r="245" spans="1:63">
      <c r="A245">
        <v>90</v>
      </c>
      <c r="B245" s="20">
        <f t="shared" si="69"/>
        <v>9.3709373926051001</v>
      </c>
      <c r="C245" s="20">
        <f t="shared" si="69"/>
        <v>-9.3709373926051001</v>
      </c>
      <c r="D245" s="20">
        <f t="shared" si="69"/>
        <v>85.221906510544798</v>
      </c>
      <c r="E245" s="20">
        <f t="shared" si="69"/>
        <v>85.221906510544798</v>
      </c>
      <c r="F245" s="20">
        <f t="shared" si="69"/>
        <v>85.221906510544798</v>
      </c>
      <c r="G245" s="20">
        <f t="shared" si="69"/>
        <v>85.221906510544798</v>
      </c>
      <c r="H245" s="20">
        <f t="shared" si="48"/>
        <v>85.221906510544798</v>
      </c>
      <c r="I245" s="19">
        <f t="shared" si="49"/>
        <v>85.221906510544798</v>
      </c>
      <c r="J245" s="20">
        <f t="shared" si="50"/>
        <v>85.221906510544798</v>
      </c>
      <c r="K245" s="20">
        <f t="shared" si="51"/>
        <v>85.221906510544798</v>
      </c>
      <c r="L245" s="20">
        <f t="shared" si="52"/>
        <v>85.221906510544798</v>
      </c>
      <c r="M245" s="20">
        <f t="shared" si="53"/>
        <v>85.221906510544798</v>
      </c>
      <c r="N245" s="20">
        <f t="shared" si="70"/>
        <v>85.221906510544798</v>
      </c>
      <c r="O245" s="20">
        <f t="shared" si="70"/>
        <v>85.221906510544798</v>
      </c>
      <c r="P245" s="20">
        <f t="shared" si="70"/>
        <v>85.221906510544798</v>
      </c>
      <c r="Q245" s="20">
        <f t="shared" si="70"/>
        <v>85.221906510544798</v>
      </c>
      <c r="R245" s="20">
        <f t="shared" si="55"/>
        <v>85.221906510544798</v>
      </c>
      <c r="S245" s="20">
        <f t="shared" si="45"/>
        <v>85.221906510544798</v>
      </c>
      <c r="T245" s="20">
        <f t="shared" si="56"/>
        <v>85.221906510544798</v>
      </c>
      <c r="U245" s="20"/>
      <c r="V245" s="20"/>
      <c r="W245" s="20"/>
      <c r="X245" s="20"/>
      <c r="Y245" s="20"/>
      <c r="Z245" s="20"/>
      <c r="AA245" s="20"/>
      <c r="AB245" s="20"/>
      <c r="AC245" s="20"/>
      <c r="AD245" s="20"/>
      <c r="AE245" s="5">
        <f t="shared" si="57"/>
        <v>-85.221906510544798</v>
      </c>
      <c r="AF245" s="6"/>
      <c r="AG245" s="20">
        <f t="shared" si="71"/>
        <v>-1.7652350600233504</v>
      </c>
      <c r="AH245" s="20">
        <f t="shared" si="71"/>
        <v>1.7652350600233504</v>
      </c>
      <c r="AI245" s="20">
        <f t="shared" si="71"/>
        <v>28.388423804179549</v>
      </c>
      <c r="AJ245" s="20">
        <f t="shared" si="71"/>
        <v>28.388423804179549</v>
      </c>
      <c r="AK245" s="20">
        <f t="shared" si="71"/>
        <v>28.388423804179549</v>
      </c>
      <c r="AL245" s="20">
        <f t="shared" si="71"/>
        <v>28.388423804179549</v>
      </c>
      <c r="AM245" s="20">
        <f t="shared" si="59"/>
        <v>28.388423804179549</v>
      </c>
      <c r="AN245" s="20">
        <f t="shared" si="46"/>
        <v>28.388423804179549</v>
      </c>
      <c r="AO245" s="20">
        <f t="shared" si="60"/>
        <v>28.388423804179549</v>
      </c>
      <c r="AP245" s="20">
        <f t="shared" si="61"/>
        <v>28.388423804179549</v>
      </c>
      <c r="AQ245" s="20">
        <f t="shared" si="62"/>
        <v>28.388423804179549</v>
      </c>
      <c r="AR245" s="20">
        <f t="shared" si="63"/>
        <v>28.388423804179549</v>
      </c>
      <c r="AS245" s="20">
        <f t="shared" si="72"/>
        <v>28.388423804179549</v>
      </c>
      <c r="AT245" s="20">
        <f t="shared" si="72"/>
        <v>28.388423804179549</v>
      </c>
      <c r="AU245" s="20">
        <f t="shared" si="72"/>
        <v>28.388423804179549</v>
      </c>
      <c r="AV245" s="20">
        <f t="shared" si="72"/>
        <v>28.388423804179549</v>
      </c>
      <c r="AW245" s="20">
        <f t="shared" si="68"/>
        <v>28.388423804179549</v>
      </c>
      <c r="AX245" s="20">
        <f t="shared" si="65"/>
        <v>28.388423804179549</v>
      </c>
      <c r="AY245" s="20">
        <f t="shared" si="66"/>
        <v>28.388423804179549</v>
      </c>
      <c r="AZ245" s="20"/>
      <c r="BA245" s="20"/>
      <c r="BB245" s="20"/>
      <c r="BC245" s="20"/>
      <c r="BD245" s="20"/>
      <c r="BE245" s="20"/>
      <c r="BF245" s="20"/>
      <c r="BG245" s="20"/>
      <c r="BH245" s="20"/>
      <c r="BI245" s="20"/>
      <c r="BJ245" s="5">
        <f t="shared" si="67"/>
        <v>-28.388423804179549</v>
      </c>
      <c r="BK245" s="6"/>
    </row>
    <row r="246" spans="1:63">
      <c r="A246">
        <v>91</v>
      </c>
      <c r="B246" s="20">
        <f t="shared" si="69"/>
        <v>8.7617202381967019</v>
      </c>
      <c r="C246" s="20">
        <f t="shared" si="69"/>
        <v>-8.7617202381967019</v>
      </c>
      <c r="D246" s="20">
        <f t="shared" si="69"/>
        <v>85.338449886508499</v>
      </c>
      <c r="E246" s="20">
        <f t="shared" si="69"/>
        <v>85.338449886508499</v>
      </c>
      <c r="F246" s="20">
        <f t="shared" si="69"/>
        <v>85.338449886508499</v>
      </c>
      <c r="G246" s="20">
        <f t="shared" si="69"/>
        <v>85.338449886508499</v>
      </c>
      <c r="H246" s="20">
        <f t="shared" si="48"/>
        <v>85.338449886508499</v>
      </c>
      <c r="I246" s="19">
        <f t="shared" si="49"/>
        <v>85.338449886508499</v>
      </c>
      <c r="J246" s="20">
        <f t="shared" si="50"/>
        <v>85.338449886508499</v>
      </c>
      <c r="K246" s="20">
        <f t="shared" si="51"/>
        <v>85.338449886508499</v>
      </c>
      <c r="L246" s="20">
        <f t="shared" si="52"/>
        <v>85.338449886508499</v>
      </c>
      <c r="M246" s="20">
        <f t="shared" si="53"/>
        <v>85.338449886508499</v>
      </c>
      <c r="N246" s="20">
        <f t="shared" si="70"/>
        <v>85.338449886508499</v>
      </c>
      <c r="O246" s="20">
        <f t="shared" si="70"/>
        <v>85.338449886508499</v>
      </c>
      <c r="P246" s="20">
        <f t="shared" si="70"/>
        <v>85.338449886508499</v>
      </c>
      <c r="Q246" s="20">
        <f t="shared" si="70"/>
        <v>85.338449886508499</v>
      </c>
      <c r="R246" s="20">
        <f t="shared" si="55"/>
        <v>85.338449886508499</v>
      </c>
      <c r="S246" s="20">
        <f t="shared" si="45"/>
        <v>85.338449886508499</v>
      </c>
      <c r="T246" s="20">
        <f t="shared" si="56"/>
        <v>85.338449886508499</v>
      </c>
      <c r="U246" s="20"/>
      <c r="V246" s="20"/>
      <c r="W246" s="20"/>
      <c r="X246" s="20"/>
      <c r="Y246" s="20"/>
      <c r="Z246" s="20"/>
      <c r="AA246" s="20"/>
      <c r="AB246" s="20"/>
      <c r="AC246" s="20"/>
      <c r="AD246" s="20"/>
      <c r="AE246" s="5">
        <f t="shared" si="57"/>
        <v>-85.338449886508499</v>
      </c>
      <c r="AF246" s="6"/>
      <c r="AG246" s="20">
        <f t="shared" si="71"/>
        <v>-1.3222404366613993</v>
      </c>
      <c r="AH246" s="20">
        <f t="shared" si="71"/>
        <v>1.3222404366613993</v>
      </c>
      <c r="AI246" s="20">
        <f t="shared" si="71"/>
        <v>28.844486390965599</v>
      </c>
      <c r="AJ246" s="20">
        <f t="shared" si="71"/>
        <v>28.844486390965599</v>
      </c>
      <c r="AK246" s="20">
        <f t="shared" si="71"/>
        <v>28.844486390965599</v>
      </c>
      <c r="AL246" s="20">
        <f t="shared" si="71"/>
        <v>28.844486390965599</v>
      </c>
      <c r="AM246" s="20">
        <f t="shared" si="59"/>
        <v>28.844486390965599</v>
      </c>
      <c r="AN246" s="20">
        <f t="shared" si="46"/>
        <v>28.844486390965599</v>
      </c>
      <c r="AO246" s="20">
        <f t="shared" si="60"/>
        <v>28.844486390965599</v>
      </c>
      <c r="AP246" s="20">
        <f t="shared" si="61"/>
        <v>28.844486390965599</v>
      </c>
      <c r="AQ246" s="20">
        <f t="shared" si="62"/>
        <v>28.844486390965599</v>
      </c>
      <c r="AR246" s="20">
        <f t="shared" si="63"/>
        <v>28.844486390965599</v>
      </c>
      <c r="AS246" s="20">
        <f t="shared" si="72"/>
        <v>28.844486390965599</v>
      </c>
      <c r="AT246" s="20">
        <f t="shared" si="72"/>
        <v>28.844486390965599</v>
      </c>
      <c r="AU246" s="20">
        <f t="shared" si="72"/>
        <v>28.844486390965599</v>
      </c>
      <c r="AV246" s="20">
        <f t="shared" si="72"/>
        <v>28.844486390965599</v>
      </c>
      <c r="AW246" s="20">
        <f t="shared" si="68"/>
        <v>28.844486390965599</v>
      </c>
      <c r="AX246" s="20">
        <f t="shared" si="65"/>
        <v>28.844486390965599</v>
      </c>
      <c r="AY246" s="20">
        <f t="shared" si="66"/>
        <v>28.844486390965599</v>
      </c>
      <c r="AZ246" s="20"/>
      <c r="BA246" s="20"/>
      <c r="BB246" s="20"/>
      <c r="BC246" s="20"/>
      <c r="BD246" s="20"/>
      <c r="BE246" s="20"/>
      <c r="BF246" s="20"/>
      <c r="BG246" s="20"/>
      <c r="BH246" s="20"/>
      <c r="BI246" s="20"/>
      <c r="BJ246" s="5">
        <f t="shared" si="67"/>
        <v>-28.844486390965599</v>
      </c>
      <c r="BK246" s="6"/>
    </row>
    <row r="247" spans="1:63">
      <c r="A247">
        <v>92</v>
      </c>
      <c r="B247" s="20">
        <f t="shared" si="69"/>
        <v>8.708280165736511</v>
      </c>
      <c r="C247" s="20">
        <f t="shared" si="69"/>
        <v>-8.7082801657364968</v>
      </c>
      <c r="D247" s="20">
        <f t="shared" si="69"/>
        <v>85.750773062689206</v>
      </c>
      <c r="E247" s="20">
        <f t="shared" si="69"/>
        <v>85.750773062689206</v>
      </c>
      <c r="F247" s="20">
        <f t="shared" si="69"/>
        <v>85.750773062689206</v>
      </c>
      <c r="G247" s="20">
        <f t="shared" si="69"/>
        <v>85.750773062689206</v>
      </c>
      <c r="H247" s="20">
        <f t="shared" si="48"/>
        <v>85.750773062689206</v>
      </c>
      <c r="I247" s="19">
        <f t="shared" si="49"/>
        <v>85.750773062689206</v>
      </c>
      <c r="J247" s="20">
        <f t="shared" si="50"/>
        <v>85.750773062689206</v>
      </c>
      <c r="K247" s="20">
        <f t="shared" si="51"/>
        <v>85.750773062689206</v>
      </c>
      <c r="L247" s="20">
        <f t="shared" si="52"/>
        <v>85.750773062689206</v>
      </c>
      <c r="M247" s="20">
        <f t="shared" si="53"/>
        <v>85.750773062689206</v>
      </c>
      <c r="N247" s="20">
        <f t="shared" si="70"/>
        <v>85.750773062689206</v>
      </c>
      <c r="O247" s="20">
        <f t="shared" si="70"/>
        <v>85.750773062689206</v>
      </c>
      <c r="P247" s="20">
        <f t="shared" si="70"/>
        <v>85.750773062689206</v>
      </c>
      <c r="Q247" s="20">
        <f t="shared" si="70"/>
        <v>85.750773062689206</v>
      </c>
      <c r="R247" s="20">
        <f t="shared" si="55"/>
        <v>85.750773062689206</v>
      </c>
      <c r="S247" s="20">
        <f t="shared" si="45"/>
        <v>85.750773062689206</v>
      </c>
      <c r="T247" s="20">
        <f t="shared" si="56"/>
        <v>85.750773062689206</v>
      </c>
      <c r="U247" s="20"/>
      <c r="V247" s="20"/>
      <c r="W247" s="20"/>
      <c r="X247" s="20"/>
      <c r="Y247" s="20"/>
      <c r="Z247" s="20"/>
      <c r="AA247" s="20"/>
      <c r="AB247" s="20"/>
      <c r="AC247" s="20"/>
      <c r="AD247" s="20"/>
      <c r="AE247" s="5">
        <f t="shared" si="57"/>
        <v>-85.750773062689206</v>
      </c>
      <c r="AF247" s="6"/>
      <c r="AG247" s="20">
        <f t="shared" si="71"/>
        <v>-1.0183958035800522</v>
      </c>
      <c r="AH247" s="20">
        <f t="shared" si="71"/>
        <v>1.0183958035800487</v>
      </c>
      <c r="AI247" s="20">
        <f t="shared" si="71"/>
        <v>29.090607663201148</v>
      </c>
      <c r="AJ247" s="20">
        <f t="shared" si="71"/>
        <v>29.090607663201148</v>
      </c>
      <c r="AK247" s="20">
        <f t="shared" si="71"/>
        <v>29.090607663201148</v>
      </c>
      <c r="AL247" s="20">
        <f t="shared" si="71"/>
        <v>29.090607663201148</v>
      </c>
      <c r="AM247" s="20">
        <f t="shared" si="59"/>
        <v>29.090607663201148</v>
      </c>
      <c r="AN247" s="20">
        <f t="shared" si="46"/>
        <v>29.090607663201148</v>
      </c>
      <c r="AO247" s="20">
        <f t="shared" si="60"/>
        <v>29.090607663201148</v>
      </c>
      <c r="AP247" s="20">
        <f t="shared" si="61"/>
        <v>29.090607663201148</v>
      </c>
      <c r="AQ247" s="20">
        <f t="shared" si="62"/>
        <v>29.090607663201148</v>
      </c>
      <c r="AR247" s="20">
        <f t="shared" si="63"/>
        <v>29.090607663201148</v>
      </c>
      <c r="AS247" s="20">
        <f t="shared" si="72"/>
        <v>29.090607663201148</v>
      </c>
      <c r="AT247" s="20">
        <f t="shared" si="72"/>
        <v>29.090607663201148</v>
      </c>
      <c r="AU247" s="20">
        <f t="shared" si="72"/>
        <v>29.090607663201148</v>
      </c>
      <c r="AV247" s="20">
        <f t="shared" si="72"/>
        <v>29.090607663201148</v>
      </c>
      <c r="AW247" s="20">
        <f t="shared" si="68"/>
        <v>29.090607663201148</v>
      </c>
      <c r="AX247" s="20">
        <f t="shared" si="65"/>
        <v>29.090607663201148</v>
      </c>
      <c r="AY247" s="20">
        <f t="shared" si="66"/>
        <v>29.090607663201148</v>
      </c>
      <c r="AZ247" s="20"/>
      <c r="BA247" s="20"/>
      <c r="BB247" s="20"/>
      <c r="BC247" s="20"/>
      <c r="BD247" s="20"/>
      <c r="BE247" s="20"/>
      <c r="BF247" s="20"/>
      <c r="BG247" s="20"/>
      <c r="BH247" s="20"/>
      <c r="BI247" s="20"/>
      <c r="BJ247" s="5">
        <f t="shared" si="67"/>
        <v>-29.090607663201148</v>
      </c>
      <c r="BK247" s="6"/>
    </row>
    <row r="248" spans="1:63">
      <c r="A248">
        <v>93</v>
      </c>
      <c r="B248" s="20">
        <f t="shared" si="69"/>
        <v>8.7568359037336876</v>
      </c>
      <c r="C248" s="20">
        <f t="shared" si="69"/>
        <v>-8.7568359037337018</v>
      </c>
      <c r="D248" s="20">
        <f t="shared" si="69"/>
        <v>85.985950378095794</v>
      </c>
      <c r="E248" s="20">
        <f t="shared" si="69"/>
        <v>85.985950378095794</v>
      </c>
      <c r="F248" s="20">
        <f t="shared" si="69"/>
        <v>85.985950378095794</v>
      </c>
      <c r="G248" s="20">
        <f t="shared" si="69"/>
        <v>85.985950378095794</v>
      </c>
      <c r="H248" s="20">
        <f t="shared" si="48"/>
        <v>85.985950378095794</v>
      </c>
      <c r="I248" s="19">
        <f t="shared" si="49"/>
        <v>85.985950378095794</v>
      </c>
      <c r="J248" s="20">
        <f t="shared" si="50"/>
        <v>85.985950378095794</v>
      </c>
      <c r="K248" s="20">
        <f t="shared" si="51"/>
        <v>85.985950378095794</v>
      </c>
      <c r="L248" s="20">
        <f t="shared" si="52"/>
        <v>85.985950378095794</v>
      </c>
      <c r="M248" s="20">
        <f t="shared" si="53"/>
        <v>85.985950378095794</v>
      </c>
      <c r="N248" s="20">
        <f t="shared" si="70"/>
        <v>85.985950378095794</v>
      </c>
      <c r="O248" s="20">
        <f t="shared" si="70"/>
        <v>85.985950378095794</v>
      </c>
      <c r="P248" s="20">
        <f t="shared" si="70"/>
        <v>85.985950378095794</v>
      </c>
      <c r="Q248" s="20">
        <f t="shared" si="70"/>
        <v>85.985950378095794</v>
      </c>
      <c r="R248" s="20">
        <f t="shared" si="55"/>
        <v>85.985950378095794</v>
      </c>
      <c r="S248" s="20">
        <f t="shared" si="45"/>
        <v>85.985950378095794</v>
      </c>
      <c r="T248" s="20">
        <f t="shared" si="56"/>
        <v>85.985950378095794</v>
      </c>
      <c r="U248" s="20"/>
      <c r="V248" s="20"/>
      <c r="W248" s="20"/>
      <c r="X248" s="20"/>
      <c r="Y248" s="20"/>
      <c r="Z248" s="20"/>
      <c r="AA248" s="20"/>
      <c r="AB248" s="20"/>
      <c r="AC248" s="20"/>
      <c r="AD248" s="20"/>
      <c r="AE248" s="5">
        <f t="shared" si="57"/>
        <v>-85.985950378095794</v>
      </c>
      <c r="AF248" s="6"/>
      <c r="AG248" s="20">
        <f t="shared" si="71"/>
        <v>-1.1181699629059487</v>
      </c>
      <c r="AH248" s="20">
        <f t="shared" si="71"/>
        <v>1.1181699629059523</v>
      </c>
      <c r="AI248" s="20">
        <f t="shared" si="71"/>
        <v>29.243557748285951</v>
      </c>
      <c r="AJ248" s="20">
        <f t="shared" si="71"/>
        <v>29.243557748285951</v>
      </c>
      <c r="AK248" s="20">
        <f t="shared" si="71"/>
        <v>29.243557748285951</v>
      </c>
      <c r="AL248" s="20">
        <f t="shared" si="71"/>
        <v>29.243557748285951</v>
      </c>
      <c r="AM248" s="20">
        <f t="shared" si="59"/>
        <v>29.243557748285951</v>
      </c>
      <c r="AN248" s="20">
        <f t="shared" si="46"/>
        <v>29.243557748285951</v>
      </c>
      <c r="AO248" s="20">
        <f t="shared" si="60"/>
        <v>29.243557748285951</v>
      </c>
      <c r="AP248" s="20">
        <f t="shared" si="61"/>
        <v>29.243557748285951</v>
      </c>
      <c r="AQ248" s="20">
        <f t="shared" si="62"/>
        <v>29.243557748285951</v>
      </c>
      <c r="AR248" s="20">
        <f t="shared" si="63"/>
        <v>29.243557748285951</v>
      </c>
      <c r="AS248" s="20">
        <f t="shared" si="72"/>
        <v>29.243557748285951</v>
      </c>
      <c r="AT248" s="20">
        <f t="shared" si="72"/>
        <v>29.243557748285951</v>
      </c>
      <c r="AU248" s="20">
        <f t="shared" si="72"/>
        <v>29.243557748285951</v>
      </c>
      <c r="AV248" s="20">
        <f t="shared" si="72"/>
        <v>29.243557748285951</v>
      </c>
      <c r="AW248" s="20">
        <f t="shared" si="68"/>
        <v>29.243557748285951</v>
      </c>
      <c r="AX248" s="20">
        <f t="shared" si="65"/>
        <v>29.243557748285951</v>
      </c>
      <c r="AY248" s="20">
        <f t="shared" si="66"/>
        <v>29.243557748285951</v>
      </c>
      <c r="AZ248" s="20"/>
      <c r="BA248" s="20"/>
      <c r="BB248" s="20"/>
      <c r="BC248" s="20"/>
      <c r="BD248" s="20"/>
      <c r="BE248" s="20"/>
      <c r="BF248" s="20"/>
      <c r="BG248" s="20"/>
      <c r="BH248" s="20"/>
      <c r="BI248" s="20"/>
      <c r="BJ248" s="5">
        <f t="shared" si="67"/>
        <v>-29.243557748285951</v>
      </c>
      <c r="BK248" s="6"/>
    </row>
    <row r="249" spans="1:63">
      <c r="A249">
        <v>94</v>
      </c>
      <c r="B249" s="20">
        <f t="shared" si="69"/>
        <v>8.7758617196402611</v>
      </c>
      <c r="C249" s="20">
        <f t="shared" si="69"/>
        <v>-8.7758617196402469</v>
      </c>
      <c r="D249" s="20">
        <f t="shared" si="69"/>
        <v>85.992525190058956</v>
      </c>
      <c r="E249" s="20">
        <f t="shared" si="69"/>
        <v>85.992525190058956</v>
      </c>
      <c r="F249" s="20">
        <f t="shared" si="69"/>
        <v>85.992525190058956</v>
      </c>
      <c r="G249" s="20">
        <f t="shared" si="69"/>
        <v>85.992525190058956</v>
      </c>
      <c r="H249" s="20">
        <f t="shared" si="48"/>
        <v>85.992525190058956</v>
      </c>
      <c r="I249" s="19">
        <f t="shared" si="49"/>
        <v>85.992525190058956</v>
      </c>
      <c r="J249" s="20">
        <f t="shared" si="50"/>
        <v>85.992525190058956</v>
      </c>
      <c r="K249" s="20">
        <f t="shared" si="51"/>
        <v>85.992525190058956</v>
      </c>
      <c r="L249" s="20">
        <f t="shared" si="52"/>
        <v>85.992525190058956</v>
      </c>
      <c r="M249" s="20">
        <f t="shared" si="53"/>
        <v>85.992525190058956</v>
      </c>
      <c r="N249" s="20">
        <f t="shared" si="70"/>
        <v>85.992525190058956</v>
      </c>
      <c r="O249" s="20">
        <f t="shared" si="70"/>
        <v>85.992525190058956</v>
      </c>
      <c r="P249" s="20">
        <f t="shared" si="70"/>
        <v>85.992525190058956</v>
      </c>
      <c r="Q249" s="20">
        <f t="shared" si="70"/>
        <v>85.992525190058956</v>
      </c>
      <c r="R249" s="20">
        <f t="shared" si="55"/>
        <v>85.992525190058956</v>
      </c>
      <c r="S249" s="20">
        <f t="shared" si="45"/>
        <v>85.992525190058956</v>
      </c>
      <c r="T249" s="20">
        <f t="shared" si="56"/>
        <v>85.992525190058956</v>
      </c>
      <c r="U249" s="20"/>
      <c r="V249" s="20"/>
      <c r="W249" s="20"/>
      <c r="X249" s="20"/>
      <c r="Y249" s="20"/>
      <c r="Z249" s="20"/>
      <c r="AA249" s="20"/>
      <c r="AB249" s="20"/>
      <c r="AC249" s="20"/>
      <c r="AD249" s="20"/>
      <c r="AE249" s="5">
        <f t="shared" si="57"/>
        <v>-85.992525190058956</v>
      </c>
      <c r="AF249" s="6"/>
      <c r="AG249" s="20">
        <f t="shared" si="71"/>
        <v>-1.4075913985779991</v>
      </c>
      <c r="AH249" s="20">
        <f t="shared" si="71"/>
        <v>1.4075913985780026</v>
      </c>
      <c r="AI249" s="20">
        <f t="shared" si="71"/>
        <v>29.071148377010402</v>
      </c>
      <c r="AJ249" s="20">
        <f t="shared" si="71"/>
        <v>29.071148377010402</v>
      </c>
      <c r="AK249" s="20">
        <f t="shared" si="71"/>
        <v>29.071148377010402</v>
      </c>
      <c r="AL249" s="20">
        <f t="shared" si="71"/>
        <v>29.071148377010402</v>
      </c>
      <c r="AM249" s="20">
        <f t="shared" si="59"/>
        <v>29.071148377010402</v>
      </c>
      <c r="AN249" s="20">
        <f t="shared" si="46"/>
        <v>29.071148377010402</v>
      </c>
      <c r="AO249" s="20">
        <f t="shared" si="60"/>
        <v>29.071148377010402</v>
      </c>
      <c r="AP249" s="20">
        <f t="shared" si="61"/>
        <v>29.071148377010402</v>
      </c>
      <c r="AQ249" s="20">
        <f t="shared" si="62"/>
        <v>29.071148377010402</v>
      </c>
      <c r="AR249" s="20">
        <f t="shared" si="63"/>
        <v>29.071148377010402</v>
      </c>
      <c r="AS249" s="20">
        <f t="shared" si="72"/>
        <v>29.071148377010402</v>
      </c>
      <c r="AT249" s="20">
        <f t="shared" si="72"/>
        <v>29.071148377010402</v>
      </c>
      <c r="AU249" s="20">
        <f t="shared" si="72"/>
        <v>29.071148377010402</v>
      </c>
      <c r="AV249" s="20">
        <f t="shared" si="72"/>
        <v>29.071148377010402</v>
      </c>
      <c r="AW249" s="20">
        <f t="shared" si="68"/>
        <v>29.071148377010402</v>
      </c>
      <c r="AX249" s="20">
        <f t="shared" si="65"/>
        <v>29.071148377010402</v>
      </c>
      <c r="AY249" s="20">
        <f t="shared" si="66"/>
        <v>29.071148377010402</v>
      </c>
      <c r="AZ249" s="20"/>
      <c r="BA249" s="20"/>
      <c r="BB249" s="20"/>
      <c r="BC249" s="20"/>
      <c r="BD249" s="20"/>
      <c r="BE249" s="20"/>
      <c r="BF249" s="20"/>
      <c r="BG249" s="20"/>
      <c r="BH249" s="20"/>
      <c r="BI249" s="20"/>
      <c r="BJ249" s="5">
        <f t="shared" si="67"/>
        <v>-29.071148377010402</v>
      </c>
      <c r="BK249" s="6"/>
    </row>
    <row r="250" spans="1:63">
      <c r="A250">
        <v>95</v>
      </c>
      <c r="B250" s="20">
        <f t="shared" si="69"/>
        <v>9.1326737827537556</v>
      </c>
      <c r="C250" s="20">
        <f t="shared" si="69"/>
        <v>-9.1326737827537414</v>
      </c>
      <c r="D250" s="20">
        <f t="shared" si="69"/>
        <v>86.310491390591352</v>
      </c>
      <c r="E250" s="20">
        <f t="shared" si="69"/>
        <v>86.310491390591352</v>
      </c>
      <c r="F250" s="20">
        <f t="shared" si="69"/>
        <v>86.310491390591352</v>
      </c>
      <c r="G250" s="20">
        <f t="shared" si="69"/>
        <v>86.310491390591352</v>
      </c>
      <c r="H250" s="20">
        <f t="shared" si="48"/>
        <v>86.310491390591352</v>
      </c>
      <c r="I250" s="19">
        <f t="shared" si="49"/>
        <v>86.310491390591352</v>
      </c>
      <c r="J250" s="20">
        <f t="shared" si="50"/>
        <v>86.310491390591352</v>
      </c>
      <c r="K250" s="20">
        <f t="shared" si="51"/>
        <v>86.310491390591352</v>
      </c>
      <c r="L250" s="20">
        <f t="shared" si="52"/>
        <v>86.310491390591352</v>
      </c>
      <c r="M250" s="20">
        <f t="shared" si="53"/>
        <v>86.310491390591352</v>
      </c>
      <c r="N250" s="20">
        <f t="shared" si="70"/>
        <v>86.310491390591352</v>
      </c>
      <c r="O250" s="20">
        <f t="shared" si="70"/>
        <v>86.310491390591352</v>
      </c>
      <c r="P250" s="20">
        <f t="shared" si="70"/>
        <v>86.310491390591352</v>
      </c>
      <c r="Q250" s="20">
        <f t="shared" si="70"/>
        <v>86.310491390591352</v>
      </c>
      <c r="R250" s="20">
        <f t="shared" si="55"/>
        <v>86.310491390591352</v>
      </c>
      <c r="S250" s="20">
        <f t="shared" si="45"/>
        <v>86.310491390591352</v>
      </c>
      <c r="T250" s="20">
        <f t="shared" si="56"/>
        <v>86.310491390591352</v>
      </c>
      <c r="U250" s="20"/>
      <c r="V250" s="20"/>
      <c r="W250" s="20"/>
      <c r="X250" s="20"/>
      <c r="Y250" s="20"/>
      <c r="Z250" s="20"/>
      <c r="AA250" s="20"/>
      <c r="AB250" s="20"/>
      <c r="AC250" s="20"/>
      <c r="AD250" s="20"/>
      <c r="AE250" s="5">
        <f t="shared" si="57"/>
        <v>-86.310491390591352</v>
      </c>
      <c r="AF250" s="6"/>
      <c r="AG250" s="20">
        <f t="shared" si="71"/>
        <v>-1.2020911800061498</v>
      </c>
      <c r="AH250" s="20">
        <f t="shared" si="71"/>
        <v>1.2020911800061498</v>
      </c>
      <c r="AI250" s="20">
        <f t="shared" si="71"/>
        <v>28.897547815221049</v>
      </c>
      <c r="AJ250" s="20">
        <f t="shared" si="71"/>
        <v>28.897547815221049</v>
      </c>
      <c r="AK250" s="20">
        <f t="shared" si="71"/>
        <v>28.897547815221049</v>
      </c>
      <c r="AL250" s="20">
        <f t="shared" si="71"/>
        <v>28.897547815221049</v>
      </c>
      <c r="AM250" s="20">
        <f t="shared" si="59"/>
        <v>28.897547815221049</v>
      </c>
      <c r="AN250" s="20">
        <f t="shared" si="46"/>
        <v>28.897547815221049</v>
      </c>
      <c r="AO250" s="20">
        <f t="shared" si="60"/>
        <v>28.897547815221049</v>
      </c>
      <c r="AP250" s="20">
        <f t="shared" si="61"/>
        <v>28.897547815221049</v>
      </c>
      <c r="AQ250" s="20">
        <f t="shared" si="62"/>
        <v>28.897547815221049</v>
      </c>
      <c r="AR250" s="20">
        <f t="shared" si="63"/>
        <v>28.897547815221049</v>
      </c>
      <c r="AS250" s="20">
        <f t="shared" si="72"/>
        <v>28.897547815221049</v>
      </c>
      <c r="AT250" s="20">
        <f t="shared" si="72"/>
        <v>28.897547815221049</v>
      </c>
      <c r="AU250" s="20">
        <f t="shared" si="72"/>
        <v>28.897547815221049</v>
      </c>
      <c r="AV250" s="20">
        <f t="shared" si="72"/>
        <v>28.897547815221049</v>
      </c>
      <c r="AW250" s="20">
        <f t="shared" si="68"/>
        <v>28.897547815221049</v>
      </c>
      <c r="AX250" s="20">
        <f t="shared" si="65"/>
        <v>28.897547815221049</v>
      </c>
      <c r="AY250" s="20">
        <f t="shared" si="66"/>
        <v>28.897547815221049</v>
      </c>
      <c r="AZ250" s="20"/>
      <c r="BA250" s="20"/>
      <c r="BB250" s="20"/>
      <c r="BC250" s="20"/>
      <c r="BD250" s="20"/>
      <c r="BE250" s="20"/>
      <c r="BF250" s="20"/>
      <c r="BG250" s="20"/>
      <c r="BH250" s="20"/>
      <c r="BI250" s="20"/>
      <c r="BJ250" s="5">
        <f t="shared" si="67"/>
        <v>-28.897547815221049</v>
      </c>
      <c r="BK250" s="6"/>
    </row>
    <row r="251" spans="1:63">
      <c r="A251">
        <v>96</v>
      </c>
      <c r="B251" s="20">
        <f t="shared" si="69"/>
        <v>9.5903280077669564</v>
      </c>
      <c r="C251" s="20">
        <f t="shared" si="69"/>
        <v>-9.5903280077669422</v>
      </c>
      <c r="D251" s="20">
        <f t="shared" si="69"/>
        <v>86.842071814277261</v>
      </c>
      <c r="E251" s="20">
        <f t="shared" si="69"/>
        <v>86.842071814277261</v>
      </c>
      <c r="F251" s="20">
        <f t="shared" si="69"/>
        <v>86.842071814277261</v>
      </c>
      <c r="G251" s="20">
        <f t="shared" si="69"/>
        <v>86.842071814277261</v>
      </c>
      <c r="H251" s="20">
        <f t="shared" si="48"/>
        <v>86.842071814277261</v>
      </c>
      <c r="I251" s="19">
        <f t="shared" si="49"/>
        <v>86.842071814277261</v>
      </c>
      <c r="J251" s="20">
        <f t="shared" si="50"/>
        <v>86.842071814277261</v>
      </c>
      <c r="K251" s="20">
        <f t="shared" si="51"/>
        <v>86.842071814277261</v>
      </c>
      <c r="L251" s="20">
        <f t="shared" si="52"/>
        <v>86.842071814277261</v>
      </c>
      <c r="M251" s="20">
        <f t="shared" si="53"/>
        <v>86.842071814277261</v>
      </c>
      <c r="N251" s="20">
        <f t="shared" si="70"/>
        <v>86.842071814277261</v>
      </c>
      <c r="O251" s="20">
        <f t="shared" si="70"/>
        <v>86.842071814277261</v>
      </c>
      <c r="P251" s="20">
        <f t="shared" si="70"/>
        <v>86.842071814277261</v>
      </c>
      <c r="Q251" s="20">
        <f t="shared" si="70"/>
        <v>86.842071814277261</v>
      </c>
      <c r="R251" s="20">
        <f t="shared" si="55"/>
        <v>86.842071814277261</v>
      </c>
      <c r="S251" s="20">
        <f t="shared" si="45"/>
        <v>86.842071814277261</v>
      </c>
      <c r="T251" s="20">
        <f t="shared" si="56"/>
        <v>86.842071814277261</v>
      </c>
      <c r="U251" s="20"/>
      <c r="V251" s="20"/>
      <c r="W251" s="20"/>
      <c r="X251" s="20"/>
      <c r="Y251" s="20"/>
      <c r="Z251" s="20"/>
      <c r="AA251" s="20"/>
      <c r="AB251" s="20"/>
      <c r="AC251" s="20"/>
      <c r="AD251" s="20"/>
      <c r="AE251" s="5">
        <f t="shared" si="57"/>
        <v>-86.842071814277261</v>
      </c>
      <c r="AF251" s="6"/>
      <c r="AG251" s="20">
        <f t="shared" si="71"/>
        <v>-1.3245774599975491</v>
      </c>
      <c r="AH251" s="20">
        <f t="shared" si="71"/>
        <v>1.3245774599975491</v>
      </c>
      <c r="AI251" s="20">
        <f t="shared" si="71"/>
        <v>29.080699664651551</v>
      </c>
      <c r="AJ251" s="20">
        <f t="shared" si="71"/>
        <v>29.080699664651551</v>
      </c>
      <c r="AK251" s="20">
        <f t="shared" si="71"/>
        <v>29.080699664651551</v>
      </c>
      <c r="AL251" s="20">
        <f t="shared" si="71"/>
        <v>29.080699664651551</v>
      </c>
      <c r="AM251" s="20">
        <f t="shared" si="59"/>
        <v>29.080699664651551</v>
      </c>
      <c r="AN251" s="20">
        <f t="shared" si="46"/>
        <v>29.080699664651551</v>
      </c>
      <c r="AO251" s="20">
        <f t="shared" si="60"/>
        <v>29.080699664651551</v>
      </c>
      <c r="AP251" s="20">
        <f t="shared" si="61"/>
        <v>29.080699664651551</v>
      </c>
      <c r="AQ251" s="20">
        <f t="shared" si="62"/>
        <v>29.080699664651551</v>
      </c>
      <c r="AR251" s="20">
        <f t="shared" si="63"/>
        <v>29.080699664651551</v>
      </c>
      <c r="AS251" s="20">
        <f t="shared" si="72"/>
        <v>29.080699664651551</v>
      </c>
      <c r="AT251" s="20">
        <f t="shared" si="72"/>
        <v>29.080699664651551</v>
      </c>
      <c r="AU251" s="20">
        <f t="shared" si="72"/>
        <v>29.080699664651551</v>
      </c>
      <c r="AV251" s="20">
        <f t="shared" si="72"/>
        <v>29.080699664651551</v>
      </c>
      <c r="AW251" s="20">
        <f t="shared" si="68"/>
        <v>29.080699664651551</v>
      </c>
      <c r="AX251" s="20">
        <f t="shared" si="65"/>
        <v>29.080699664651551</v>
      </c>
      <c r="AY251" s="20">
        <f t="shared" si="66"/>
        <v>29.080699664651551</v>
      </c>
      <c r="AZ251" s="20"/>
      <c r="BA251" s="20"/>
      <c r="BB251" s="20"/>
      <c r="BC251" s="20"/>
      <c r="BD251" s="20"/>
      <c r="BE251" s="20"/>
      <c r="BF251" s="20"/>
      <c r="BG251" s="20"/>
      <c r="BH251" s="20"/>
      <c r="BI251" s="20"/>
      <c r="BJ251" s="5">
        <f t="shared" si="67"/>
        <v>-29.080699664651551</v>
      </c>
      <c r="BK251" s="6"/>
    </row>
    <row r="252" spans="1:63">
      <c r="A252">
        <v>97</v>
      </c>
      <c r="B252" s="20">
        <f t="shared" si="69"/>
        <v>9.3605143988709472</v>
      </c>
      <c r="C252" s="20">
        <f t="shared" si="69"/>
        <v>-9.3605143988709472</v>
      </c>
      <c r="D252" s="20">
        <f t="shared" si="69"/>
        <v>86.863568523752647</v>
      </c>
      <c r="E252" s="20">
        <f t="shared" si="69"/>
        <v>86.863568523752647</v>
      </c>
      <c r="F252" s="20">
        <f t="shared" si="69"/>
        <v>86.863568523752647</v>
      </c>
      <c r="G252" s="20">
        <f t="shared" si="69"/>
        <v>86.863568523752647</v>
      </c>
      <c r="H252" s="20">
        <f t="shared" si="48"/>
        <v>86.863568523752647</v>
      </c>
      <c r="I252" s="19">
        <f t="shared" si="49"/>
        <v>86.863568523752647</v>
      </c>
      <c r="J252" s="20">
        <f t="shared" si="50"/>
        <v>86.863568523752647</v>
      </c>
      <c r="K252" s="20">
        <f t="shared" si="51"/>
        <v>86.863568523752647</v>
      </c>
      <c r="L252" s="20">
        <f t="shared" si="52"/>
        <v>86.863568523752647</v>
      </c>
      <c r="M252" s="20">
        <f t="shared" si="53"/>
        <v>86.863568523752647</v>
      </c>
      <c r="N252" s="20">
        <f t="shared" si="70"/>
        <v>86.863568523752647</v>
      </c>
      <c r="O252" s="20">
        <f t="shared" si="70"/>
        <v>86.863568523752647</v>
      </c>
      <c r="P252" s="20">
        <f t="shared" si="70"/>
        <v>86.863568523752647</v>
      </c>
      <c r="Q252" s="20">
        <f t="shared" si="70"/>
        <v>86.863568523752647</v>
      </c>
      <c r="R252" s="20">
        <f t="shared" si="55"/>
        <v>86.863568523752647</v>
      </c>
      <c r="S252" s="20">
        <f t="shared" si="45"/>
        <v>86.863568523752647</v>
      </c>
      <c r="T252" s="20">
        <f t="shared" si="56"/>
        <v>86.863568523752647</v>
      </c>
      <c r="U252" s="20"/>
      <c r="V252" s="20"/>
      <c r="W252" s="20"/>
      <c r="X252" s="20"/>
      <c r="Y252" s="20"/>
      <c r="Z252" s="20"/>
      <c r="AA252" s="20"/>
      <c r="AB252" s="20"/>
      <c r="AC252" s="20"/>
      <c r="AD252" s="20"/>
      <c r="AE252" s="5">
        <f t="shared" si="57"/>
        <v>-86.863568523752647</v>
      </c>
      <c r="AF252" s="6"/>
      <c r="AG252" s="20">
        <f t="shared" si="71"/>
        <v>-1.1466905374358518</v>
      </c>
      <c r="AH252" s="20">
        <f t="shared" si="71"/>
        <v>1.1466905374358483</v>
      </c>
      <c r="AI252" s="20">
        <f t="shared" si="71"/>
        <v>29.245033629086748</v>
      </c>
      <c r="AJ252" s="20">
        <f t="shared" si="71"/>
        <v>29.245033629086748</v>
      </c>
      <c r="AK252" s="20">
        <f t="shared" si="71"/>
        <v>29.245033629086748</v>
      </c>
      <c r="AL252" s="20">
        <f t="shared" si="71"/>
        <v>29.245033629086748</v>
      </c>
      <c r="AM252" s="20">
        <f t="shared" si="59"/>
        <v>29.245033629086748</v>
      </c>
      <c r="AN252" s="20">
        <f t="shared" si="46"/>
        <v>29.245033629086748</v>
      </c>
      <c r="AO252" s="20">
        <f t="shared" si="60"/>
        <v>29.245033629086748</v>
      </c>
      <c r="AP252" s="20">
        <f t="shared" si="61"/>
        <v>29.245033629086748</v>
      </c>
      <c r="AQ252" s="20">
        <f t="shared" si="62"/>
        <v>29.245033629086748</v>
      </c>
      <c r="AR252" s="20">
        <f t="shared" si="63"/>
        <v>29.245033629086748</v>
      </c>
      <c r="AS252" s="20">
        <f t="shared" si="72"/>
        <v>29.245033629086748</v>
      </c>
      <c r="AT252" s="20">
        <f t="shared" si="72"/>
        <v>29.245033629086748</v>
      </c>
      <c r="AU252" s="20">
        <f t="shared" si="72"/>
        <v>29.245033629086748</v>
      </c>
      <c r="AV252" s="20">
        <f t="shared" si="72"/>
        <v>29.245033629086748</v>
      </c>
      <c r="AW252" s="20">
        <f t="shared" si="68"/>
        <v>29.245033629086748</v>
      </c>
      <c r="AX252" s="20">
        <f t="shared" si="65"/>
        <v>29.245033629086748</v>
      </c>
      <c r="AY252" s="20">
        <f t="shared" si="66"/>
        <v>29.245033629086748</v>
      </c>
      <c r="AZ252" s="20"/>
      <c r="BA252" s="20"/>
      <c r="BB252" s="20"/>
      <c r="BC252" s="20"/>
      <c r="BD252" s="20"/>
      <c r="BE252" s="20"/>
      <c r="BF252" s="20"/>
      <c r="BG252" s="20"/>
      <c r="BH252" s="20"/>
      <c r="BI252" s="20"/>
      <c r="BJ252" s="5">
        <f t="shared" si="67"/>
        <v>-29.245033629086748</v>
      </c>
      <c r="BK252" s="6"/>
    </row>
    <row r="253" spans="1:63">
      <c r="A253">
        <v>98</v>
      </c>
      <c r="B253" s="20">
        <f t="shared" ref="B253:G254" si="73">B126-$AE126</f>
        <v>8.8416039759279954</v>
      </c>
      <c r="C253" s="20">
        <f t="shared" si="73"/>
        <v>-8.8416039759279954</v>
      </c>
      <c r="D253" s="20">
        <f t="shared" si="73"/>
        <v>86.802449633809999</v>
      </c>
      <c r="E253" s="20">
        <f t="shared" si="73"/>
        <v>86.802449633809999</v>
      </c>
      <c r="F253" s="20">
        <f t="shared" si="73"/>
        <v>86.802449633809999</v>
      </c>
      <c r="G253" s="20">
        <f t="shared" si="73"/>
        <v>86.802449633809999</v>
      </c>
      <c r="H253" s="20">
        <f t="shared" si="48"/>
        <v>86.802449633809999</v>
      </c>
      <c r="I253" s="19">
        <f t="shared" si="49"/>
        <v>86.802449633809999</v>
      </c>
      <c r="J253" s="20">
        <f t="shared" si="50"/>
        <v>86.802449633809999</v>
      </c>
      <c r="K253" s="20">
        <f t="shared" si="51"/>
        <v>86.802449633809999</v>
      </c>
      <c r="L253" s="20">
        <f t="shared" si="52"/>
        <v>86.802449633809999</v>
      </c>
      <c r="M253" s="20">
        <f t="shared" si="53"/>
        <v>86.802449633809999</v>
      </c>
      <c r="N253" s="20">
        <f t="shared" ref="N253:Q254" si="74">N126-$AE126</f>
        <v>86.802449633809999</v>
      </c>
      <c r="O253" s="20">
        <f t="shared" si="74"/>
        <v>86.802449633809999</v>
      </c>
      <c r="P253" s="20">
        <f t="shared" si="74"/>
        <v>86.802449633809999</v>
      </c>
      <c r="Q253" s="20">
        <f t="shared" si="74"/>
        <v>86.802449633809999</v>
      </c>
      <c r="R253" s="20">
        <f t="shared" si="55"/>
        <v>86.802449633809999</v>
      </c>
      <c r="S253" s="20">
        <f t="shared" si="45"/>
        <v>86.802449633809999</v>
      </c>
      <c r="T253" s="20">
        <f t="shared" si="56"/>
        <v>86.802449633809999</v>
      </c>
      <c r="U253" s="20"/>
      <c r="V253" s="20"/>
      <c r="W253" s="20"/>
      <c r="X253" s="20"/>
      <c r="Y253" s="20"/>
      <c r="Z253" s="20"/>
      <c r="AA253" s="20"/>
      <c r="AB253" s="20"/>
      <c r="AC253" s="20"/>
      <c r="AD253" s="20"/>
      <c r="AE253" s="5">
        <f t="shared" si="57"/>
        <v>-86.802449633809999</v>
      </c>
      <c r="AF253" s="6"/>
      <c r="AG253" s="20">
        <f t="shared" ref="AG253:AL254" si="75">AG126-$BJ126</f>
        <v>-0.85226025304800146</v>
      </c>
      <c r="AH253" s="20">
        <f t="shared" si="75"/>
        <v>0.85226025304799791</v>
      </c>
      <c r="AI253" s="20">
        <f t="shared" si="75"/>
        <v>29.340421036542899</v>
      </c>
      <c r="AJ253" s="20">
        <f t="shared" si="75"/>
        <v>29.340421036542899</v>
      </c>
      <c r="AK253" s="20">
        <f t="shared" si="75"/>
        <v>29.340421036542899</v>
      </c>
      <c r="AL253" s="20">
        <f t="shared" si="75"/>
        <v>29.340421036542899</v>
      </c>
      <c r="AM253" s="20">
        <f t="shared" si="59"/>
        <v>29.340421036542899</v>
      </c>
      <c r="AN253" s="20">
        <f t="shared" si="46"/>
        <v>29.340421036542899</v>
      </c>
      <c r="AO253" s="20">
        <f t="shared" si="60"/>
        <v>29.340421036542899</v>
      </c>
      <c r="AP253" s="20">
        <f t="shared" si="61"/>
        <v>29.340421036542899</v>
      </c>
      <c r="AQ253" s="20">
        <f t="shared" si="62"/>
        <v>29.340421036542899</v>
      </c>
      <c r="AR253" s="20">
        <f t="shared" si="63"/>
        <v>29.340421036542899</v>
      </c>
      <c r="AS253" s="20">
        <f t="shared" ref="AS253:AV254" si="76">AS126-$BJ126</f>
        <v>29.340421036542899</v>
      </c>
      <c r="AT253" s="20">
        <f t="shared" si="76"/>
        <v>29.340421036542899</v>
      </c>
      <c r="AU253" s="20">
        <f t="shared" si="76"/>
        <v>29.340421036542899</v>
      </c>
      <c r="AV253" s="20">
        <f t="shared" si="76"/>
        <v>29.340421036542899</v>
      </c>
      <c r="AW253" s="20">
        <f t="shared" si="68"/>
        <v>29.340421036542899</v>
      </c>
      <c r="AX253" s="20">
        <f t="shared" si="65"/>
        <v>29.340421036542899</v>
      </c>
      <c r="AY253" s="20">
        <f t="shared" si="66"/>
        <v>29.340421036542899</v>
      </c>
      <c r="AZ253" s="20"/>
      <c r="BA253" s="20"/>
      <c r="BB253" s="20"/>
      <c r="BC253" s="20"/>
      <c r="BD253" s="20"/>
      <c r="BE253" s="20"/>
      <c r="BF253" s="20"/>
      <c r="BG253" s="20"/>
      <c r="BH253" s="20"/>
      <c r="BI253" s="20"/>
      <c r="BJ253" s="5">
        <f t="shared" si="67"/>
        <v>-29.340421036542899</v>
      </c>
      <c r="BK253" s="6"/>
    </row>
    <row r="254" spans="1:63">
      <c r="A254">
        <v>99</v>
      </c>
      <c r="B254" s="20">
        <f t="shared" si="73"/>
        <v>8.5572880725119518</v>
      </c>
      <c r="C254" s="20">
        <f t="shared" si="73"/>
        <v>-8.5572880725119518</v>
      </c>
      <c r="D254" s="20">
        <f>D127-$AE127</f>
        <v>87.179921031421955</v>
      </c>
      <c r="E254" s="20">
        <f t="shared" si="73"/>
        <v>87.179921031421955</v>
      </c>
      <c r="F254" s="20">
        <f t="shared" si="73"/>
        <v>87.179921031421955</v>
      </c>
      <c r="G254" s="20">
        <f t="shared" si="73"/>
        <v>87.179921031421955</v>
      </c>
      <c r="H254" s="20">
        <f t="shared" si="48"/>
        <v>87.179921031421955</v>
      </c>
      <c r="I254" s="19">
        <f t="shared" si="49"/>
        <v>87.179921031421955</v>
      </c>
      <c r="J254" s="20">
        <f t="shared" si="50"/>
        <v>87.179921031421955</v>
      </c>
      <c r="K254" s="20">
        <f t="shared" si="51"/>
        <v>87.179921031421955</v>
      </c>
      <c r="L254" s="20">
        <f t="shared" si="52"/>
        <v>87.179921031421955</v>
      </c>
      <c r="M254" s="20">
        <f t="shared" si="53"/>
        <v>87.179921031421955</v>
      </c>
      <c r="N254" s="20">
        <f t="shared" si="74"/>
        <v>87.179921031421955</v>
      </c>
      <c r="O254" s="20">
        <f t="shared" si="74"/>
        <v>87.179921031421955</v>
      </c>
      <c r="P254" s="20">
        <f t="shared" si="74"/>
        <v>87.179921031421955</v>
      </c>
      <c r="Q254" s="20">
        <f t="shared" si="74"/>
        <v>87.179921031421955</v>
      </c>
      <c r="R254" s="20">
        <f t="shared" si="55"/>
        <v>87.179921031421955</v>
      </c>
      <c r="S254" s="20">
        <f t="shared" si="45"/>
        <v>87.179921031421955</v>
      </c>
      <c r="T254" s="20">
        <f t="shared" si="56"/>
        <v>87.179921031421955</v>
      </c>
      <c r="U254" s="20"/>
      <c r="V254" s="20"/>
      <c r="W254" s="20"/>
      <c r="X254" s="20"/>
      <c r="Y254" s="20"/>
      <c r="Z254" s="20"/>
      <c r="AA254" s="20"/>
      <c r="AB254" s="20"/>
      <c r="AC254" s="20"/>
      <c r="AD254" s="20"/>
      <c r="AE254" s="5">
        <f t="shared" si="57"/>
        <v>-87.179921031421955</v>
      </c>
      <c r="AF254" s="6"/>
      <c r="AG254" s="20">
        <f t="shared" si="75"/>
        <v>-1.1956071191013002</v>
      </c>
      <c r="AH254" s="20">
        <f t="shared" si="75"/>
        <v>1.1956071191013002</v>
      </c>
      <c r="AI254" s="20">
        <f t="shared" si="75"/>
        <v>29.245435499917299</v>
      </c>
      <c r="AJ254" s="20">
        <f t="shared" si="75"/>
        <v>29.245435499917299</v>
      </c>
      <c r="AK254" s="20">
        <f t="shared" si="75"/>
        <v>29.245435499917299</v>
      </c>
      <c r="AL254" s="20">
        <f t="shared" si="75"/>
        <v>29.245435499917299</v>
      </c>
      <c r="AM254" s="20">
        <f t="shared" si="59"/>
        <v>29.245435499917299</v>
      </c>
      <c r="AN254" s="20">
        <f t="shared" si="46"/>
        <v>29.245435499917299</v>
      </c>
      <c r="AO254" s="20">
        <f t="shared" si="60"/>
        <v>29.245435499917299</v>
      </c>
      <c r="AP254" s="20">
        <f t="shared" si="61"/>
        <v>29.245435499917299</v>
      </c>
      <c r="AQ254" s="20">
        <f t="shared" si="62"/>
        <v>29.245435499917299</v>
      </c>
      <c r="AR254" s="20">
        <f t="shared" si="63"/>
        <v>29.245435499917299</v>
      </c>
      <c r="AS254" s="20">
        <f t="shared" si="76"/>
        <v>29.245435499917299</v>
      </c>
      <c r="AT254" s="20">
        <f t="shared" si="76"/>
        <v>29.245435499917299</v>
      </c>
      <c r="AU254" s="20">
        <f t="shared" si="76"/>
        <v>29.245435499917299</v>
      </c>
      <c r="AV254" s="20">
        <f t="shared" si="76"/>
        <v>29.245435499917299</v>
      </c>
      <c r="AW254" s="20">
        <f t="shared" si="68"/>
        <v>29.245435499917299</v>
      </c>
      <c r="AX254" s="20">
        <f t="shared" si="65"/>
        <v>29.245435499917299</v>
      </c>
      <c r="AY254" s="20">
        <f t="shared" si="66"/>
        <v>29.245435499917299</v>
      </c>
      <c r="AZ254" s="20"/>
      <c r="BA254" s="20"/>
      <c r="BB254" s="20"/>
      <c r="BC254" s="20"/>
      <c r="BD254" s="20"/>
      <c r="BE254" s="20"/>
      <c r="BF254" s="20"/>
      <c r="BG254" s="20"/>
      <c r="BH254" s="20"/>
      <c r="BI254" s="20"/>
      <c r="BJ254" s="5">
        <f t="shared" si="67"/>
        <v>-29.245435499917299</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sheetPr>
    <tabColor indexed="43"/>
    <pageSetUpPr fitToPage="1"/>
  </sheetPr>
  <dimension ref="A1:BK254"/>
  <sheetViews>
    <sheetView topLeftCell="A19" zoomScale="60" zoomScaleNormal="60" workbookViewId="0">
      <selection activeCell="AH29" sqref="AH29:AH38"/>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8" t="s">
        <v>144</v>
      </c>
      <c r="C25" s="8" t="s">
        <v>143</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 W-OFDM</v>
      </c>
      <c r="AH25" t="str">
        <f t="shared" ref="AH25:BJ25" si="0">C25</f>
        <v>ZTE FB-OFDM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124</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125</v>
      </c>
      <c r="AH28" s="1"/>
      <c r="AI28" s="1"/>
      <c r="AL28" s="1"/>
      <c r="AM28" s="1"/>
      <c r="AN28" s="1"/>
      <c r="AO28" s="1"/>
      <c r="AS28" s="1"/>
      <c r="AX28" s="1"/>
      <c r="BJ28" s="7"/>
      <c r="BK28" s="1"/>
    </row>
    <row r="29" spans="1:63">
      <c r="A29">
        <v>10</v>
      </c>
      <c r="B29" s="40">
        <v>0.67620000000000002</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0.67620000000000002</v>
      </c>
      <c r="AF29" s="2"/>
      <c r="AG29" s="28">
        <v>0.64329999999999998</v>
      </c>
      <c r="AH29" s="28">
        <v>0.73739076923076929</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0.69034538461538464</v>
      </c>
      <c r="BK29" s="2"/>
    </row>
    <row r="30" spans="1:63">
      <c r="A30">
        <v>12</v>
      </c>
      <c r="B30" s="40">
        <v>1.1385000000000001</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1.1385000000000001</v>
      </c>
      <c r="AF30" s="2"/>
      <c r="AG30" s="28">
        <v>1.1134999999999999</v>
      </c>
      <c r="AH30" s="28">
        <v>1.0886400000000001</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1.10107</v>
      </c>
      <c r="BK30" s="2"/>
    </row>
    <row r="31" spans="1:63">
      <c r="A31">
        <v>14</v>
      </c>
      <c r="B31" s="40">
        <v>1.5618000000000001</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1.5618000000000001</v>
      </c>
      <c r="AF31" s="2"/>
      <c r="AG31" s="28">
        <v>1.536</v>
      </c>
      <c r="AH31" s="28">
        <v>1.531126153846154</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1.533563076923077</v>
      </c>
      <c r="BK31" s="2"/>
    </row>
    <row r="32" spans="1:63">
      <c r="A32">
        <v>16</v>
      </c>
      <c r="B32" s="40">
        <v>1.9067000000000001</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1.9067000000000001</v>
      </c>
      <c r="AF32" s="2"/>
      <c r="AG32" s="28">
        <v>1.8866000000000001</v>
      </c>
      <c r="AH32" s="28">
        <v>1.857046153846154</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1.871823076923077</v>
      </c>
      <c r="BK32" s="2"/>
    </row>
    <row r="33" spans="1:63">
      <c r="A33">
        <v>18</v>
      </c>
      <c r="B33" s="40">
        <v>2.1755</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2.1755</v>
      </c>
      <c r="AF33" s="2"/>
      <c r="AG33" s="28">
        <v>2.1547000000000001</v>
      </c>
      <c r="AH33" s="28">
        <v>2.103876923076923</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2.1292884615384615</v>
      </c>
      <c r="BK33" s="2"/>
    </row>
    <row r="34" spans="1:63">
      <c r="A34">
        <v>20</v>
      </c>
      <c r="B34" s="40">
        <v>2.3700999999999999</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2.3700999999999999</v>
      </c>
      <c r="AF34" s="2"/>
      <c r="AG34" s="28">
        <v>2.3527</v>
      </c>
      <c r="AH34" s="28">
        <v>2.291261538461538</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2.3219807692307688</v>
      </c>
      <c r="BK34" s="2"/>
    </row>
    <row r="35" spans="1:63">
      <c r="A35">
        <v>22</v>
      </c>
      <c r="B35" s="40">
        <v>2.5133999999999999</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2.5133999999999999</v>
      </c>
      <c r="AF35" s="2"/>
      <c r="AG35" s="28">
        <v>2.5022000000000002</v>
      </c>
      <c r="AH35" s="28">
        <v>2.4163569230769228</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2.4592784615384615</v>
      </c>
      <c r="BK35" s="2"/>
    </row>
    <row r="36" spans="1:63">
      <c r="A36">
        <v>24</v>
      </c>
      <c r="B36" s="40">
        <v>2.6082999999999998</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2.6082999999999998</v>
      </c>
      <c r="AF36" s="2"/>
      <c r="AG36" s="28">
        <v>2.5988000000000002</v>
      </c>
      <c r="AH36" s="28">
        <v>2.4926030769230767</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2.5457015384615387</v>
      </c>
      <c r="BK36" s="2"/>
    </row>
    <row r="37" spans="1:63">
      <c r="A37">
        <v>26</v>
      </c>
      <c r="B37" s="40">
        <v>2.6751</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2.6751</v>
      </c>
      <c r="AF37" s="2"/>
      <c r="AG37" s="28">
        <v>2.6701999999999999</v>
      </c>
      <c r="AH37" s="28">
        <v>2.5463630769230772</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2.6082815384615383</v>
      </c>
      <c r="BK37" s="2"/>
    </row>
    <row r="38" spans="1:63">
      <c r="A38">
        <v>28</v>
      </c>
      <c r="B38" s="40">
        <v>2.7035999999999998</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2.7035999999999998</v>
      </c>
      <c r="AF38" s="2"/>
      <c r="AG38" s="28">
        <v>2.7010999999999998</v>
      </c>
      <c r="AH38" s="28">
        <v>2.5755692307692306</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2.6383346153846152</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 W-OFDM</v>
      </c>
      <c r="C155" t="str">
        <f t="shared" ref="C155:AE155" si="5">C25</f>
        <v>ZTE FB-OFDM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 W-OFDM</v>
      </c>
      <c r="AH155" t="str">
        <f t="shared" ref="AH155:BJ155" si="6">AH25</f>
        <v>ZTE FB-OFDM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-0.67620000000000002</v>
      </c>
      <c r="D156" s="20">
        <f t="shared" ref="D156:G171" si="7">D29-$AE29</f>
        <v>-0.67620000000000002</v>
      </c>
      <c r="E156" s="20">
        <f t="shared" si="7"/>
        <v>-0.67620000000000002</v>
      </c>
      <c r="F156" s="20">
        <f t="shared" si="7"/>
        <v>-0.67620000000000002</v>
      </c>
      <c r="G156" s="20">
        <f>G29-$AE29</f>
        <v>-0.67620000000000002</v>
      </c>
      <c r="H156" s="20">
        <f>H29-AE29</f>
        <v>-0.67620000000000002</v>
      </c>
      <c r="I156" s="19">
        <f>I29-AE29</f>
        <v>-0.67620000000000002</v>
      </c>
      <c r="J156" s="20">
        <f xml:space="preserve"> J29-AE29</f>
        <v>-0.67620000000000002</v>
      </c>
      <c r="K156" s="20">
        <f xml:space="preserve"> K29-AE29</f>
        <v>-0.67620000000000002</v>
      </c>
      <c r="L156" s="20">
        <f>L29-$AE29</f>
        <v>-0.67620000000000002</v>
      </c>
      <c r="M156" s="20">
        <f>M29-AE29</f>
        <v>-0.67620000000000002</v>
      </c>
      <c r="N156" s="20">
        <f>N29-$AE29</f>
        <v>-0.67620000000000002</v>
      </c>
      <c r="O156" s="20">
        <f>O29-$AE29</f>
        <v>-0.67620000000000002</v>
      </c>
      <c r="P156" s="20">
        <f>P29-$AE29</f>
        <v>-0.67620000000000002</v>
      </c>
      <c r="Q156" s="20">
        <f>Q29-$AE29</f>
        <v>-0.67620000000000002</v>
      </c>
      <c r="R156" s="20">
        <f>R29-AE29</f>
        <v>-0.67620000000000002</v>
      </c>
      <c r="S156" s="20">
        <f t="shared" ref="S156:S219" si="8">S29-$AE29</f>
        <v>-0.67620000000000002</v>
      </c>
      <c r="T156" s="20">
        <f>T29-AE29</f>
        <v>-0.67620000000000002</v>
      </c>
      <c r="U156" s="20"/>
      <c r="V156" s="20"/>
      <c r="W156" s="20"/>
      <c r="X156" s="20"/>
      <c r="Y156" s="20"/>
      <c r="Z156" s="20"/>
      <c r="AA156" s="20"/>
      <c r="AB156" s="20"/>
      <c r="AC156" s="20"/>
      <c r="AD156" s="20"/>
      <c r="AE156" s="5">
        <f>AE29</f>
        <v>0.67620000000000002</v>
      </c>
      <c r="AF156" s="6"/>
      <c r="AG156" s="20">
        <f>AG29-$BJ29</f>
        <v>-4.7045384615384656E-2</v>
      </c>
      <c r="AH156" s="20">
        <f>AH29-$BJ29</f>
        <v>4.7045384615384656E-2</v>
      </c>
      <c r="AI156" s="20">
        <f>AI29-$BJ29</f>
        <v>-0.69034538461538464</v>
      </c>
      <c r="AJ156" s="20">
        <f t="shared" ref="AJ156:AL156" si="9">AJ29-$BJ29</f>
        <v>-0.69034538461538464</v>
      </c>
      <c r="AK156" s="20">
        <f t="shared" si="9"/>
        <v>-0.69034538461538464</v>
      </c>
      <c r="AL156" s="20">
        <f t="shared" si="9"/>
        <v>-0.69034538461538464</v>
      </c>
      <c r="AM156" s="20">
        <f>AM29-BJ29</f>
        <v>-0.69034538461538464</v>
      </c>
      <c r="AN156" s="20">
        <f t="shared" ref="AN156:AN219" si="10">AN29-BJ29</f>
        <v>-0.69034538461538464</v>
      </c>
      <c r="AO156" s="20">
        <f xml:space="preserve"> AO29 - BJ29</f>
        <v>-0.69034538461538464</v>
      </c>
      <c r="AP156" s="20">
        <f xml:space="preserve"> AP29 - BJ29</f>
        <v>-0.69034538461538464</v>
      </c>
      <c r="AQ156" s="20">
        <f>AQ29-$BJ29</f>
        <v>-0.69034538461538464</v>
      </c>
      <c r="AR156" s="20">
        <f>AR29-BJ29</f>
        <v>-0.69034538461538464</v>
      </c>
      <c r="AS156" s="20">
        <f>AS29-$BJ29</f>
        <v>-0.69034538461538464</v>
      </c>
      <c r="AT156" s="20">
        <f>AT29-$BJ29</f>
        <v>-0.69034538461538464</v>
      </c>
      <c r="AU156" s="20">
        <f>AU29-$BJ29</f>
        <v>-0.69034538461538464</v>
      </c>
      <c r="AV156" s="20">
        <f>AV29-$BJ29</f>
        <v>-0.69034538461538464</v>
      </c>
      <c r="AW156" s="20">
        <f>AW29-BJ29</f>
        <v>-0.69034538461538464</v>
      </c>
      <c r="AX156" s="20">
        <f>AX29-$BJ29</f>
        <v>-0.69034538461538464</v>
      </c>
      <c r="AY156" s="20">
        <f>AY29-BJ29</f>
        <v>-0.69034538461538464</v>
      </c>
      <c r="AZ156" s="20"/>
      <c r="BA156" s="20"/>
      <c r="BB156" s="20"/>
      <c r="BC156" s="20"/>
      <c r="BD156" s="20"/>
      <c r="BE156" s="20"/>
      <c r="BF156" s="20"/>
      <c r="BG156" s="20"/>
      <c r="BH156" s="20"/>
      <c r="BI156" s="20"/>
      <c r="BJ156" s="5">
        <f>BJ29</f>
        <v>0.69034538461538464</v>
      </c>
      <c r="BK156" s="6"/>
    </row>
    <row r="157" spans="1:63">
      <c r="A157">
        <v>2</v>
      </c>
      <c r="B157" s="20">
        <f t="shared" ref="B157:G172" si="11">B30-$AE30</f>
        <v>0</v>
      </c>
      <c r="C157" s="20">
        <f t="shared" si="11"/>
        <v>-1.1385000000000001</v>
      </c>
      <c r="D157" s="20">
        <f t="shared" si="7"/>
        <v>-1.1385000000000001</v>
      </c>
      <c r="E157" s="20">
        <f t="shared" si="7"/>
        <v>-1.1385000000000001</v>
      </c>
      <c r="F157" s="20">
        <f t="shared" si="7"/>
        <v>-1.1385000000000001</v>
      </c>
      <c r="G157" s="20">
        <f t="shared" si="7"/>
        <v>-1.1385000000000001</v>
      </c>
      <c r="H157" s="20">
        <f t="shared" ref="H157:H220" si="12">H30-AE30</f>
        <v>-1.1385000000000001</v>
      </c>
      <c r="I157" s="19">
        <f t="shared" ref="I157:I220" si="13">I30-AE30</f>
        <v>-1.1385000000000001</v>
      </c>
      <c r="J157" s="20">
        <f t="shared" ref="J157:J220" si="14" xml:space="preserve"> J30-AE30</f>
        <v>-1.1385000000000001</v>
      </c>
      <c r="K157" s="20">
        <f t="shared" ref="K157:K220" si="15" xml:space="preserve"> K30-AE30</f>
        <v>-1.1385000000000001</v>
      </c>
      <c r="L157" s="20">
        <f t="shared" ref="L157:L220" si="16">L30-$AE30</f>
        <v>-1.1385000000000001</v>
      </c>
      <c r="M157" s="20">
        <f t="shared" ref="M157:M220" si="17">M30-AE30</f>
        <v>-1.1385000000000001</v>
      </c>
      <c r="N157" s="20">
        <f t="shared" ref="N157:Q172" si="18">N30-$AE30</f>
        <v>-1.1385000000000001</v>
      </c>
      <c r="O157" s="20">
        <f t="shared" si="18"/>
        <v>-1.1385000000000001</v>
      </c>
      <c r="P157" s="20">
        <f t="shared" si="18"/>
        <v>-1.1385000000000001</v>
      </c>
      <c r="Q157" s="20">
        <f t="shared" si="18"/>
        <v>-1.1385000000000001</v>
      </c>
      <c r="R157" s="20">
        <f t="shared" ref="R157:R220" si="19">R30-AE30</f>
        <v>-1.1385000000000001</v>
      </c>
      <c r="S157" s="20">
        <f t="shared" si="8"/>
        <v>-1.1385000000000001</v>
      </c>
      <c r="T157" s="20">
        <f t="shared" ref="T157:T220" si="20">T30-AE30</f>
        <v>-1.1385000000000001</v>
      </c>
      <c r="U157" s="20"/>
      <c r="V157" s="20"/>
      <c r="W157" s="20"/>
      <c r="X157" s="20"/>
      <c r="Y157" s="20"/>
      <c r="Z157" s="20"/>
      <c r="AA157" s="20"/>
      <c r="AB157" s="20"/>
      <c r="AC157" s="20"/>
      <c r="AD157" s="20"/>
      <c r="AE157" s="5">
        <f t="shared" ref="AE157:AE220" si="21">AE30</f>
        <v>1.1385000000000001</v>
      </c>
      <c r="AF157" s="6"/>
      <c r="AG157" s="20">
        <f t="shared" ref="AG157:AL172" si="22">AG30-$BJ30</f>
        <v>1.2429999999999941E-2</v>
      </c>
      <c r="AH157" s="20">
        <f t="shared" si="22"/>
        <v>-1.2429999999999941E-2</v>
      </c>
      <c r="AI157" s="20">
        <f t="shared" si="22"/>
        <v>-1.10107</v>
      </c>
      <c r="AJ157" s="20">
        <f t="shared" si="22"/>
        <v>-1.10107</v>
      </c>
      <c r="AK157" s="20">
        <f t="shared" si="22"/>
        <v>-1.10107</v>
      </c>
      <c r="AL157" s="20">
        <f t="shared" si="22"/>
        <v>-1.10107</v>
      </c>
      <c r="AM157" s="20">
        <f t="shared" ref="AM157:AM220" si="23">AM30-BJ30</f>
        <v>-1.10107</v>
      </c>
      <c r="AN157" s="20">
        <f t="shared" si="10"/>
        <v>-1.10107</v>
      </c>
      <c r="AO157" s="20">
        <f t="shared" ref="AO157:AO220" si="24" xml:space="preserve"> AO30 - BJ30</f>
        <v>-1.10107</v>
      </c>
      <c r="AP157" s="20">
        <f t="shared" ref="AP157:AP220" si="25" xml:space="preserve"> AP30 - BJ30</f>
        <v>-1.10107</v>
      </c>
      <c r="AQ157" s="20">
        <f t="shared" ref="AQ157:AQ220" si="26">AQ30-$BJ30</f>
        <v>-1.10107</v>
      </c>
      <c r="AR157" s="20">
        <f t="shared" ref="AR157:AR220" si="27">AR30-BJ30</f>
        <v>-1.10107</v>
      </c>
      <c r="AS157" s="20">
        <f t="shared" ref="AS157:AV172" si="28">AS30-$BJ30</f>
        <v>-1.10107</v>
      </c>
      <c r="AT157" s="20">
        <f t="shared" si="28"/>
        <v>-1.10107</v>
      </c>
      <c r="AU157" s="20">
        <f>AU30-$BJ30</f>
        <v>-1.10107</v>
      </c>
      <c r="AV157" s="20">
        <f>AV30-$BJ30</f>
        <v>-1.10107</v>
      </c>
      <c r="AW157" s="20">
        <f>AW30-BJ30</f>
        <v>-1.10107</v>
      </c>
      <c r="AX157" s="20">
        <f t="shared" ref="AX157:AX220" si="29">AX30-$BJ30</f>
        <v>-1.10107</v>
      </c>
      <c r="AY157" s="20">
        <f t="shared" ref="AY157:AY220" si="30">AY30-BJ30</f>
        <v>-1.10107</v>
      </c>
      <c r="AZ157" s="20"/>
      <c r="BA157" s="20"/>
      <c r="BB157" s="20"/>
      <c r="BC157" s="20"/>
      <c r="BD157" s="20"/>
      <c r="BE157" s="20"/>
      <c r="BF157" s="20"/>
      <c r="BG157" s="20"/>
      <c r="BH157" s="20"/>
      <c r="BI157" s="20"/>
      <c r="BJ157" s="5">
        <f t="shared" ref="BJ157:BJ220" si="31">BJ30</f>
        <v>1.10107</v>
      </c>
      <c r="BK157" s="6"/>
    </row>
    <row r="158" spans="1:63">
      <c r="A158">
        <v>3</v>
      </c>
      <c r="B158" s="20">
        <f t="shared" si="11"/>
        <v>0</v>
      </c>
      <c r="C158" s="20">
        <f t="shared" si="11"/>
        <v>-1.5618000000000001</v>
      </c>
      <c r="D158" s="20">
        <f t="shared" si="7"/>
        <v>-1.5618000000000001</v>
      </c>
      <c r="E158" s="20">
        <f t="shared" si="7"/>
        <v>-1.5618000000000001</v>
      </c>
      <c r="F158" s="20">
        <f t="shared" si="7"/>
        <v>-1.5618000000000001</v>
      </c>
      <c r="G158" s="20">
        <f t="shared" si="7"/>
        <v>-1.5618000000000001</v>
      </c>
      <c r="H158" s="20">
        <f t="shared" si="12"/>
        <v>-1.5618000000000001</v>
      </c>
      <c r="I158" s="19">
        <f t="shared" si="13"/>
        <v>-1.5618000000000001</v>
      </c>
      <c r="J158" s="20">
        <f t="shared" si="14"/>
        <v>-1.5618000000000001</v>
      </c>
      <c r="K158" s="20">
        <f t="shared" si="15"/>
        <v>-1.5618000000000001</v>
      </c>
      <c r="L158" s="20">
        <f t="shared" si="16"/>
        <v>-1.5618000000000001</v>
      </c>
      <c r="M158" s="20">
        <f t="shared" si="17"/>
        <v>-1.5618000000000001</v>
      </c>
      <c r="N158" s="20">
        <f t="shared" si="18"/>
        <v>-1.5618000000000001</v>
      </c>
      <c r="O158" s="20">
        <f t="shared" si="18"/>
        <v>-1.5618000000000001</v>
      </c>
      <c r="P158" s="20">
        <f t="shared" si="18"/>
        <v>-1.5618000000000001</v>
      </c>
      <c r="Q158" s="20">
        <f t="shared" si="18"/>
        <v>-1.5618000000000001</v>
      </c>
      <c r="R158" s="20">
        <f t="shared" si="19"/>
        <v>-1.5618000000000001</v>
      </c>
      <c r="S158" s="20">
        <f t="shared" si="8"/>
        <v>-1.5618000000000001</v>
      </c>
      <c r="T158" s="20">
        <f t="shared" si="20"/>
        <v>-1.5618000000000001</v>
      </c>
      <c r="U158" s="20"/>
      <c r="V158" s="20"/>
      <c r="W158" s="20"/>
      <c r="X158" s="20"/>
      <c r="Y158" s="20"/>
      <c r="Z158" s="20"/>
      <c r="AA158" s="20"/>
      <c r="AB158" s="20"/>
      <c r="AC158" s="20"/>
      <c r="AD158" s="20"/>
      <c r="AE158" s="5">
        <f t="shared" si="21"/>
        <v>1.5618000000000001</v>
      </c>
      <c r="AF158" s="6"/>
      <c r="AG158" s="20">
        <f t="shared" si="22"/>
        <v>2.4369230769230033E-3</v>
      </c>
      <c r="AH158" s="20">
        <f t="shared" si="22"/>
        <v>-2.4369230769230033E-3</v>
      </c>
      <c r="AI158" s="20">
        <f t="shared" si="22"/>
        <v>-1.533563076923077</v>
      </c>
      <c r="AJ158" s="20">
        <f t="shared" si="22"/>
        <v>-1.533563076923077</v>
      </c>
      <c r="AK158" s="20">
        <f t="shared" si="22"/>
        <v>-1.533563076923077</v>
      </c>
      <c r="AL158" s="20">
        <f t="shared" si="22"/>
        <v>-1.533563076923077</v>
      </c>
      <c r="AM158" s="20">
        <f t="shared" si="23"/>
        <v>-1.533563076923077</v>
      </c>
      <c r="AN158" s="20">
        <f t="shared" si="10"/>
        <v>-1.533563076923077</v>
      </c>
      <c r="AO158" s="20">
        <f t="shared" si="24"/>
        <v>-1.533563076923077</v>
      </c>
      <c r="AP158" s="20">
        <f t="shared" si="25"/>
        <v>-1.533563076923077</v>
      </c>
      <c r="AQ158" s="20">
        <f t="shared" si="26"/>
        <v>-1.533563076923077</v>
      </c>
      <c r="AR158" s="20">
        <f t="shared" si="27"/>
        <v>-1.533563076923077</v>
      </c>
      <c r="AS158" s="20">
        <f t="shared" si="28"/>
        <v>-1.533563076923077</v>
      </c>
      <c r="AT158" s="20">
        <f t="shared" si="28"/>
        <v>-1.533563076923077</v>
      </c>
      <c r="AU158" s="20">
        <f t="shared" si="28"/>
        <v>-1.533563076923077</v>
      </c>
      <c r="AV158" s="20">
        <f t="shared" si="28"/>
        <v>-1.533563076923077</v>
      </c>
      <c r="AW158" s="20">
        <f t="shared" ref="AW158:AW221" si="32">AW31-BJ31</f>
        <v>-1.533563076923077</v>
      </c>
      <c r="AX158" s="20">
        <f t="shared" si="29"/>
        <v>-1.533563076923077</v>
      </c>
      <c r="AY158" s="20">
        <f t="shared" si="30"/>
        <v>-1.533563076923077</v>
      </c>
      <c r="AZ158" s="20"/>
      <c r="BA158" s="20"/>
      <c r="BB158" s="20"/>
      <c r="BC158" s="20"/>
      <c r="BD158" s="20"/>
      <c r="BE158" s="20"/>
      <c r="BF158" s="20"/>
      <c r="BG158" s="20"/>
      <c r="BH158" s="20"/>
      <c r="BI158" s="20"/>
      <c r="BJ158" s="5">
        <f t="shared" si="31"/>
        <v>1.533563076923077</v>
      </c>
      <c r="BK158" s="6"/>
    </row>
    <row r="159" spans="1:63">
      <c r="A159">
        <v>4</v>
      </c>
      <c r="B159" s="20">
        <f t="shared" si="11"/>
        <v>0</v>
      </c>
      <c r="C159" s="20">
        <f t="shared" si="11"/>
        <v>-1.9067000000000001</v>
      </c>
      <c r="D159" s="20">
        <f t="shared" si="7"/>
        <v>-1.9067000000000001</v>
      </c>
      <c r="E159" s="20">
        <f t="shared" si="7"/>
        <v>-1.9067000000000001</v>
      </c>
      <c r="F159" s="20">
        <f t="shared" si="7"/>
        <v>-1.9067000000000001</v>
      </c>
      <c r="G159" s="20">
        <f t="shared" si="7"/>
        <v>-1.9067000000000001</v>
      </c>
      <c r="H159" s="20">
        <f t="shared" si="12"/>
        <v>-1.9067000000000001</v>
      </c>
      <c r="I159" s="19">
        <f t="shared" si="13"/>
        <v>-1.9067000000000001</v>
      </c>
      <c r="J159" s="20">
        <f t="shared" si="14"/>
        <v>-1.9067000000000001</v>
      </c>
      <c r="K159" s="20">
        <f t="shared" si="15"/>
        <v>-1.9067000000000001</v>
      </c>
      <c r="L159" s="20">
        <f t="shared" si="16"/>
        <v>-1.9067000000000001</v>
      </c>
      <c r="M159" s="20">
        <f t="shared" si="17"/>
        <v>-1.9067000000000001</v>
      </c>
      <c r="N159" s="20">
        <f t="shared" si="18"/>
        <v>-1.9067000000000001</v>
      </c>
      <c r="O159" s="20">
        <f t="shared" si="18"/>
        <v>-1.9067000000000001</v>
      </c>
      <c r="P159" s="20">
        <f t="shared" si="18"/>
        <v>-1.9067000000000001</v>
      </c>
      <c r="Q159" s="20">
        <f t="shared" si="18"/>
        <v>-1.9067000000000001</v>
      </c>
      <c r="R159" s="20">
        <f t="shared" si="19"/>
        <v>-1.9067000000000001</v>
      </c>
      <c r="S159" s="20">
        <f t="shared" si="8"/>
        <v>-1.9067000000000001</v>
      </c>
      <c r="T159" s="20">
        <f t="shared" si="20"/>
        <v>-1.9067000000000001</v>
      </c>
      <c r="U159" s="20"/>
      <c r="V159" s="20"/>
      <c r="W159" s="20"/>
      <c r="X159" s="20"/>
      <c r="Y159" s="20"/>
      <c r="Z159" s="20"/>
      <c r="AA159" s="20"/>
      <c r="AB159" s="20"/>
      <c r="AC159" s="20"/>
      <c r="AD159" s="20"/>
      <c r="AE159" s="5">
        <f t="shared" si="21"/>
        <v>1.9067000000000001</v>
      </c>
      <c r="AF159" s="6"/>
      <c r="AG159" s="20">
        <f t="shared" si="22"/>
        <v>1.4776923076923021E-2</v>
      </c>
      <c r="AH159" s="20">
        <f t="shared" si="22"/>
        <v>-1.4776923076923021E-2</v>
      </c>
      <c r="AI159" s="20">
        <f t="shared" si="22"/>
        <v>-1.871823076923077</v>
      </c>
      <c r="AJ159" s="20">
        <f t="shared" si="22"/>
        <v>-1.871823076923077</v>
      </c>
      <c r="AK159" s="20">
        <f t="shared" si="22"/>
        <v>-1.871823076923077</v>
      </c>
      <c r="AL159" s="20">
        <f t="shared" si="22"/>
        <v>-1.871823076923077</v>
      </c>
      <c r="AM159" s="20">
        <f t="shared" si="23"/>
        <v>-1.871823076923077</v>
      </c>
      <c r="AN159" s="20">
        <f t="shared" si="10"/>
        <v>-1.871823076923077</v>
      </c>
      <c r="AO159" s="20">
        <f t="shared" si="24"/>
        <v>-1.871823076923077</v>
      </c>
      <c r="AP159" s="20">
        <f t="shared" si="25"/>
        <v>-1.871823076923077</v>
      </c>
      <c r="AQ159" s="20">
        <f t="shared" si="26"/>
        <v>-1.871823076923077</v>
      </c>
      <c r="AR159" s="20">
        <f t="shared" si="27"/>
        <v>-1.871823076923077</v>
      </c>
      <c r="AS159" s="20">
        <f t="shared" si="28"/>
        <v>-1.871823076923077</v>
      </c>
      <c r="AT159" s="20">
        <f t="shared" si="28"/>
        <v>-1.871823076923077</v>
      </c>
      <c r="AU159" s="20">
        <f t="shared" si="28"/>
        <v>-1.871823076923077</v>
      </c>
      <c r="AV159" s="20">
        <f t="shared" si="28"/>
        <v>-1.871823076923077</v>
      </c>
      <c r="AW159" s="20">
        <f t="shared" si="32"/>
        <v>-1.871823076923077</v>
      </c>
      <c r="AX159" s="20">
        <f t="shared" si="29"/>
        <v>-1.871823076923077</v>
      </c>
      <c r="AY159" s="20">
        <f t="shared" si="30"/>
        <v>-1.871823076923077</v>
      </c>
      <c r="AZ159" s="20"/>
      <c r="BA159" s="20"/>
      <c r="BB159" s="20"/>
      <c r="BC159" s="20"/>
      <c r="BD159" s="20"/>
      <c r="BE159" s="20"/>
      <c r="BF159" s="20"/>
      <c r="BG159" s="20"/>
      <c r="BH159" s="20"/>
      <c r="BI159" s="20"/>
      <c r="BJ159" s="5">
        <f t="shared" si="31"/>
        <v>1.871823076923077</v>
      </c>
      <c r="BK159" s="6"/>
    </row>
    <row r="160" spans="1:63">
      <c r="A160">
        <v>5</v>
      </c>
      <c r="B160" s="20">
        <f t="shared" si="11"/>
        <v>0</v>
      </c>
      <c r="C160" s="20">
        <f t="shared" si="11"/>
        <v>-2.1755</v>
      </c>
      <c r="D160" s="20">
        <f t="shared" si="7"/>
        <v>-2.1755</v>
      </c>
      <c r="E160" s="20">
        <f t="shared" si="7"/>
        <v>-2.1755</v>
      </c>
      <c r="F160" s="20">
        <f t="shared" si="7"/>
        <v>-2.1755</v>
      </c>
      <c r="G160" s="20">
        <f t="shared" si="7"/>
        <v>-2.1755</v>
      </c>
      <c r="H160" s="20">
        <f t="shared" si="12"/>
        <v>-2.1755</v>
      </c>
      <c r="I160" s="19">
        <f t="shared" si="13"/>
        <v>-2.1755</v>
      </c>
      <c r="J160" s="20">
        <f t="shared" si="14"/>
        <v>-2.1755</v>
      </c>
      <c r="K160" s="20">
        <f t="shared" si="15"/>
        <v>-2.1755</v>
      </c>
      <c r="L160" s="20">
        <f t="shared" si="16"/>
        <v>-2.1755</v>
      </c>
      <c r="M160" s="20">
        <f t="shared" si="17"/>
        <v>-2.1755</v>
      </c>
      <c r="N160" s="20">
        <f t="shared" si="18"/>
        <v>-2.1755</v>
      </c>
      <c r="O160" s="20">
        <f t="shared" si="18"/>
        <v>-2.1755</v>
      </c>
      <c r="P160" s="20">
        <f t="shared" si="18"/>
        <v>-2.1755</v>
      </c>
      <c r="Q160" s="20">
        <f t="shared" si="18"/>
        <v>-2.1755</v>
      </c>
      <c r="R160" s="20">
        <f t="shared" si="19"/>
        <v>-2.1755</v>
      </c>
      <c r="S160" s="20">
        <f t="shared" si="8"/>
        <v>-2.1755</v>
      </c>
      <c r="T160" s="20">
        <f t="shared" si="20"/>
        <v>-2.1755</v>
      </c>
      <c r="U160" s="20"/>
      <c r="V160" s="20"/>
      <c r="W160" s="20"/>
      <c r="X160" s="20"/>
      <c r="Y160" s="20"/>
      <c r="Z160" s="20"/>
      <c r="AA160" s="20"/>
      <c r="AB160" s="20"/>
      <c r="AC160" s="20"/>
      <c r="AD160" s="20"/>
      <c r="AE160" s="5">
        <f t="shared" si="21"/>
        <v>2.1755</v>
      </c>
      <c r="AF160" s="6"/>
      <c r="AG160" s="20">
        <f t="shared" si="22"/>
        <v>2.5411538461538541E-2</v>
      </c>
      <c r="AH160" s="20">
        <f t="shared" si="22"/>
        <v>-2.5411538461538541E-2</v>
      </c>
      <c r="AI160" s="20">
        <f t="shared" si="22"/>
        <v>-2.1292884615384615</v>
      </c>
      <c r="AJ160" s="20">
        <f t="shared" si="22"/>
        <v>-2.1292884615384615</v>
      </c>
      <c r="AK160" s="20">
        <f t="shared" si="22"/>
        <v>-2.1292884615384615</v>
      </c>
      <c r="AL160" s="20">
        <f t="shared" si="22"/>
        <v>-2.1292884615384615</v>
      </c>
      <c r="AM160" s="20">
        <f t="shared" si="23"/>
        <v>-2.1292884615384615</v>
      </c>
      <c r="AN160" s="20">
        <f t="shared" si="10"/>
        <v>-2.1292884615384615</v>
      </c>
      <c r="AO160" s="20">
        <f t="shared" si="24"/>
        <v>-2.1292884615384615</v>
      </c>
      <c r="AP160" s="20">
        <f t="shared" si="25"/>
        <v>-2.1292884615384615</v>
      </c>
      <c r="AQ160" s="20">
        <f t="shared" si="26"/>
        <v>-2.1292884615384615</v>
      </c>
      <c r="AR160" s="20">
        <f t="shared" si="27"/>
        <v>-2.1292884615384615</v>
      </c>
      <c r="AS160" s="20">
        <f t="shared" si="28"/>
        <v>-2.1292884615384615</v>
      </c>
      <c r="AT160" s="20">
        <f t="shared" si="28"/>
        <v>-2.1292884615384615</v>
      </c>
      <c r="AU160" s="20">
        <f t="shared" si="28"/>
        <v>-2.1292884615384615</v>
      </c>
      <c r="AV160" s="20">
        <f t="shared" si="28"/>
        <v>-2.1292884615384615</v>
      </c>
      <c r="AW160" s="20">
        <f t="shared" si="32"/>
        <v>-2.1292884615384615</v>
      </c>
      <c r="AX160" s="20">
        <f t="shared" si="29"/>
        <v>-2.1292884615384615</v>
      </c>
      <c r="AY160" s="20">
        <f t="shared" si="30"/>
        <v>-2.1292884615384615</v>
      </c>
      <c r="AZ160" s="20"/>
      <c r="BA160" s="20"/>
      <c r="BB160" s="20"/>
      <c r="BC160" s="20"/>
      <c r="BD160" s="20"/>
      <c r="BE160" s="20"/>
      <c r="BF160" s="20"/>
      <c r="BG160" s="20"/>
      <c r="BH160" s="20"/>
      <c r="BI160" s="20"/>
      <c r="BJ160" s="5">
        <f t="shared" si="31"/>
        <v>2.1292884615384615</v>
      </c>
      <c r="BK160" s="6"/>
    </row>
    <row r="161" spans="1:63">
      <c r="A161">
        <v>6</v>
      </c>
      <c r="B161" s="20">
        <f t="shared" si="11"/>
        <v>0</v>
      </c>
      <c r="C161" s="20">
        <f t="shared" si="11"/>
        <v>-2.3700999999999999</v>
      </c>
      <c r="D161" s="20">
        <f t="shared" si="7"/>
        <v>-2.3700999999999999</v>
      </c>
      <c r="E161" s="20">
        <f t="shared" si="7"/>
        <v>-2.3700999999999999</v>
      </c>
      <c r="F161" s="20">
        <f t="shared" si="7"/>
        <v>-2.3700999999999999</v>
      </c>
      <c r="G161" s="20">
        <f t="shared" si="7"/>
        <v>-2.3700999999999999</v>
      </c>
      <c r="H161" s="20">
        <f t="shared" si="12"/>
        <v>-2.3700999999999999</v>
      </c>
      <c r="I161" s="19">
        <f t="shared" si="13"/>
        <v>-2.3700999999999999</v>
      </c>
      <c r="J161" s="20">
        <f t="shared" si="14"/>
        <v>-2.3700999999999999</v>
      </c>
      <c r="K161" s="20">
        <f t="shared" si="15"/>
        <v>-2.3700999999999999</v>
      </c>
      <c r="L161" s="20">
        <f t="shared" si="16"/>
        <v>-2.3700999999999999</v>
      </c>
      <c r="M161" s="20">
        <f t="shared" si="17"/>
        <v>-2.3700999999999999</v>
      </c>
      <c r="N161" s="20">
        <f t="shared" si="18"/>
        <v>-2.3700999999999999</v>
      </c>
      <c r="O161" s="20">
        <f t="shared" si="18"/>
        <v>-2.3700999999999999</v>
      </c>
      <c r="P161" s="20">
        <f t="shared" si="18"/>
        <v>-2.3700999999999999</v>
      </c>
      <c r="Q161" s="20">
        <f t="shared" si="18"/>
        <v>-2.3700999999999999</v>
      </c>
      <c r="R161" s="20">
        <f t="shared" si="19"/>
        <v>-2.3700999999999999</v>
      </c>
      <c r="S161" s="20">
        <f t="shared" si="8"/>
        <v>-2.3700999999999999</v>
      </c>
      <c r="T161" s="20">
        <f t="shared" si="20"/>
        <v>-2.3700999999999999</v>
      </c>
      <c r="U161" s="20"/>
      <c r="V161" s="20"/>
      <c r="W161" s="20"/>
      <c r="X161" s="20"/>
      <c r="Y161" s="20"/>
      <c r="Z161" s="20"/>
      <c r="AA161" s="20"/>
      <c r="AB161" s="20"/>
      <c r="AC161" s="20"/>
      <c r="AD161" s="20"/>
      <c r="AE161" s="5">
        <f t="shared" si="21"/>
        <v>2.3700999999999999</v>
      </c>
      <c r="AF161" s="6"/>
      <c r="AG161" s="20">
        <f t="shared" si="22"/>
        <v>3.0719230769231221E-2</v>
      </c>
      <c r="AH161" s="20">
        <f t="shared" si="22"/>
        <v>-3.0719230769230776E-2</v>
      </c>
      <c r="AI161" s="20">
        <f t="shared" si="22"/>
        <v>-2.3219807692307688</v>
      </c>
      <c r="AJ161" s="20">
        <f t="shared" si="22"/>
        <v>-2.3219807692307688</v>
      </c>
      <c r="AK161" s="20">
        <f t="shared" si="22"/>
        <v>-2.3219807692307688</v>
      </c>
      <c r="AL161" s="20">
        <f t="shared" si="22"/>
        <v>-2.3219807692307688</v>
      </c>
      <c r="AM161" s="20">
        <f t="shared" si="23"/>
        <v>-2.3219807692307688</v>
      </c>
      <c r="AN161" s="20">
        <f t="shared" si="10"/>
        <v>-2.3219807692307688</v>
      </c>
      <c r="AO161" s="20">
        <f t="shared" si="24"/>
        <v>-2.3219807692307688</v>
      </c>
      <c r="AP161" s="20">
        <f t="shared" si="25"/>
        <v>-2.3219807692307688</v>
      </c>
      <c r="AQ161" s="20">
        <f t="shared" si="26"/>
        <v>-2.3219807692307688</v>
      </c>
      <c r="AR161" s="20">
        <f t="shared" si="27"/>
        <v>-2.3219807692307688</v>
      </c>
      <c r="AS161" s="20">
        <f t="shared" si="28"/>
        <v>-2.3219807692307688</v>
      </c>
      <c r="AT161" s="20">
        <f t="shared" si="28"/>
        <v>-2.3219807692307688</v>
      </c>
      <c r="AU161" s="20">
        <f t="shared" si="28"/>
        <v>-2.3219807692307688</v>
      </c>
      <c r="AV161" s="20">
        <f t="shared" si="28"/>
        <v>-2.3219807692307688</v>
      </c>
      <c r="AW161" s="20">
        <f t="shared" si="32"/>
        <v>-2.3219807692307688</v>
      </c>
      <c r="AX161" s="20">
        <f t="shared" si="29"/>
        <v>-2.3219807692307688</v>
      </c>
      <c r="AY161" s="20">
        <f t="shared" si="30"/>
        <v>-2.3219807692307688</v>
      </c>
      <c r="AZ161" s="20"/>
      <c r="BA161" s="20"/>
      <c r="BB161" s="20"/>
      <c r="BC161" s="20"/>
      <c r="BD161" s="20"/>
      <c r="BE161" s="20"/>
      <c r="BF161" s="20"/>
      <c r="BG161" s="20"/>
      <c r="BH161" s="20"/>
      <c r="BI161" s="20"/>
      <c r="BJ161" s="5">
        <f t="shared" si="31"/>
        <v>2.3219807692307688</v>
      </c>
      <c r="BK161" s="6"/>
    </row>
    <row r="162" spans="1:63">
      <c r="A162">
        <v>7</v>
      </c>
      <c r="B162" s="20">
        <f t="shared" si="11"/>
        <v>0</v>
      </c>
      <c r="C162" s="20">
        <f t="shared" si="11"/>
        <v>-2.5133999999999999</v>
      </c>
      <c r="D162" s="20">
        <f t="shared" si="7"/>
        <v>-2.5133999999999999</v>
      </c>
      <c r="E162" s="20">
        <f t="shared" si="7"/>
        <v>-2.5133999999999999</v>
      </c>
      <c r="F162" s="20">
        <f t="shared" si="7"/>
        <v>-2.5133999999999999</v>
      </c>
      <c r="G162" s="20">
        <f t="shared" si="7"/>
        <v>-2.5133999999999999</v>
      </c>
      <c r="H162" s="20">
        <f t="shared" si="12"/>
        <v>-2.5133999999999999</v>
      </c>
      <c r="I162" s="19">
        <f t="shared" si="13"/>
        <v>-2.5133999999999999</v>
      </c>
      <c r="J162" s="20">
        <f t="shared" si="14"/>
        <v>-2.5133999999999999</v>
      </c>
      <c r="K162" s="20">
        <f t="shared" si="15"/>
        <v>-2.5133999999999999</v>
      </c>
      <c r="L162" s="20">
        <f t="shared" si="16"/>
        <v>-2.5133999999999999</v>
      </c>
      <c r="M162" s="20">
        <f t="shared" si="17"/>
        <v>-2.5133999999999999</v>
      </c>
      <c r="N162" s="20">
        <f t="shared" si="18"/>
        <v>-2.5133999999999999</v>
      </c>
      <c r="O162" s="20">
        <f t="shared" si="18"/>
        <v>-2.5133999999999999</v>
      </c>
      <c r="P162" s="20">
        <f t="shared" si="18"/>
        <v>-2.5133999999999999</v>
      </c>
      <c r="Q162" s="20">
        <f t="shared" si="18"/>
        <v>-2.5133999999999999</v>
      </c>
      <c r="R162" s="20">
        <f t="shared" si="19"/>
        <v>-2.5133999999999999</v>
      </c>
      <c r="S162" s="20">
        <f t="shared" si="8"/>
        <v>-2.5133999999999999</v>
      </c>
      <c r="T162" s="20">
        <f t="shared" si="20"/>
        <v>-2.5133999999999999</v>
      </c>
      <c r="U162" s="20"/>
      <c r="V162" s="20"/>
      <c r="W162" s="20"/>
      <c r="X162" s="20"/>
      <c r="Y162" s="20"/>
      <c r="Z162" s="20"/>
      <c r="AA162" s="20"/>
      <c r="AB162" s="20"/>
      <c r="AC162" s="20"/>
      <c r="AD162" s="20"/>
      <c r="AE162" s="5">
        <f t="shared" si="21"/>
        <v>2.5133999999999999</v>
      </c>
      <c r="AF162" s="6"/>
      <c r="AG162" s="20">
        <f t="shared" si="22"/>
        <v>4.2921538461538677E-2</v>
      </c>
      <c r="AH162" s="20">
        <f t="shared" si="22"/>
        <v>-4.2921538461538677E-2</v>
      </c>
      <c r="AI162" s="20">
        <f t="shared" si="22"/>
        <v>-2.4592784615384615</v>
      </c>
      <c r="AJ162" s="20">
        <f t="shared" si="22"/>
        <v>-2.4592784615384615</v>
      </c>
      <c r="AK162" s="20">
        <f t="shared" si="22"/>
        <v>-2.4592784615384615</v>
      </c>
      <c r="AL162" s="20">
        <f t="shared" si="22"/>
        <v>-2.4592784615384615</v>
      </c>
      <c r="AM162" s="20">
        <f t="shared" si="23"/>
        <v>-2.4592784615384615</v>
      </c>
      <c r="AN162" s="20">
        <f t="shared" si="10"/>
        <v>-2.4592784615384615</v>
      </c>
      <c r="AO162" s="20">
        <f t="shared" si="24"/>
        <v>-2.4592784615384615</v>
      </c>
      <c r="AP162" s="20">
        <f t="shared" si="25"/>
        <v>-2.4592784615384615</v>
      </c>
      <c r="AQ162" s="20">
        <f t="shared" si="26"/>
        <v>-2.4592784615384615</v>
      </c>
      <c r="AR162" s="20">
        <f t="shared" si="27"/>
        <v>-2.4592784615384615</v>
      </c>
      <c r="AS162" s="20">
        <f t="shared" si="28"/>
        <v>-2.4592784615384615</v>
      </c>
      <c r="AT162" s="20">
        <f t="shared" si="28"/>
        <v>-2.4592784615384615</v>
      </c>
      <c r="AU162" s="20">
        <f t="shared" si="28"/>
        <v>-2.4592784615384615</v>
      </c>
      <c r="AV162" s="20">
        <f t="shared" si="28"/>
        <v>-2.4592784615384615</v>
      </c>
      <c r="AW162" s="20">
        <f t="shared" si="32"/>
        <v>-2.4592784615384615</v>
      </c>
      <c r="AX162" s="20">
        <f t="shared" si="29"/>
        <v>-2.4592784615384615</v>
      </c>
      <c r="AY162" s="20">
        <f t="shared" si="30"/>
        <v>-2.4592784615384615</v>
      </c>
      <c r="AZ162" s="20"/>
      <c r="BA162" s="20"/>
      <c r="BB162" s="20"/>
      <c r="BC162" s="20"/>
      <c r="BD162" s="20"/>
      <c r="BE162" s="20"/>
      <c r="BF162" s="20"/>
      <c r="BG162" s="20"/>
      <c r="BH162" s="20"/>
      <c r="BI162" s="20"/>
      <c r="BJ162" s="5">
        <f t="shared" si="31"/>
        <v>2.4592784615384615</v>
      </c>
      <c r="BK162" s="6"/>
    </row>
    <row r="163" spans="1:63">
      <c r="A163">
        <v>8</v>
      </c>
      <c r="B163" s="20">
        <f t="shared" si="11"/>
        <v>0</v>
      </c>
      <c r="C163" s="20">
        <f t="shared" si="11"/>
        <v>-2.6082999999999998</v>
      </c>
      <c r="D163" s="20">
        <f t="shared" si="7"/>
        <v>-2.6082999999999998</v>
      </c>
      <c r="E163" s="20">
        <f t="shared" si="7"/>
        <v>-2.6082999999999998</v>
      </c>
      <c r="F163" s="20">
        <f t="shared" si="7"/>
        <v>-2.6082999999999998</v>
      </c>
      <c r="G163" s="20">
        <f t="shared" si="7"/>
        <v>-2.6082999999999998</v>
      </c>
      <c r="H163" s="20">
        <f t="shared" si="12"/>
        <v>-2.6082999999999998</v>
      </c>
      <c r="I163" s="19">
        <f t="shared" si="13"/>
        <v>-2.6082999999999998</v>
      </c>
      <c r="J163" s="20">
        <f t="shared" si="14"/>
        <v>-2.6082999999999998</v>
      </c>
      <c r="K163" s="20">
        <f t="shared" si="15"/>
        <v>-2.6082999999999998</v>
      </c>
      <c r="L163" s="20">
        <f t="shared" si="16"/>
        <v>-2.6082999999999998</v>
      </c>
      <c r="M163" s="20">
        <f t="shared" si="17"/>
        <v>-2.6082999999999998</v>
      </c>
      <c r="N163" s="20">
        <f t="shared" si="18"/>
        <v>-2.6082999999999998</v>
      </c>
      <c r="O163" s="20">
        <f t="shared" si="18"/>
        <v>-2.6082999999999998</v>
      </c>
      <c r="P163" s="20">
        <f t="shared" si="18"/>
        <v>-2.6082999999999998</v>
      </c>
      <c r="Q163" s="20">
        <f t="shared" si="18"/>
        <v>-2.6082999999999998</v>
      </c>
      <c r="R163" s="20">
        <f t="shared" si="19"/>
        <v>-2.6082999999999998</v>
      </c>
      <c r="S163" s="20">
        <f t="shared" si="8"/>
        <v>-2.6082999999999998</v>
      </c>
      <c r="T163" s="20">
        <f t="shared" si="20"/>
        <v>-2.6082999999999998</v>
      </c>
      <c r="U163" s="20"/>
      <c r="V163" s="20"/>
      <c r="W163" s="20"/>
      <c r="X163" s="20"/>
      <c r="Y163" s="20"/>
      <c r="Z163" s="20"/>
      <c r="AA163" s="20"/>
      <c r="AB163" s="20"/>
      <c r="AC163" s="20"/>
      <c r="AD163" s="20"/>
      <c r="AE163" s="5">
        <f t="shared" si="21"/>
        <v>2.6082999999999998</v>
      </c>
      <c r="AF163" s="6"/>
      <c r="AG163" s="20">
        <f t="shared" si="22"/>
        <v>5.3098461538461539E-2</v>
      </c>
      <c r="AH163" s="20">
        <f t="shared" si="22"/>
        <v>-5.3098461538461983E-2</v>
      </c>
      <c r="AI163" s="20">
        <f t="shared" si="22"/>
        <v>-2.5457015384615387</v>
      </c>
      <c r="AJ163" s="20">
        <f t="shared" si="22"/>
        <v>-2.5457015384615387</v>
      </c>
      <c r="AK163" s="20">
        <f t="shared" si="22"/>
        <v>-2.5457015384615387</v>
      </c>
      <c r="AL163" s="20">
        <f t="shared" si="22"/>
        <v>-2.5457015384615387</v>
      </c>
      <c r="AM163" s="20">
        <f t="shared" si="23"/>
        <v>-2.5457015384615387</v>
      </c>
      <c r="AN163" s="20">
        <f t="shared" si="10"/>
        <v>-2.5457015384615387</v>
      </c>
      <c r="AO163" s="20">
        <f t="shared" si="24"/>
        <v>-2.5457015384615387</v>
      </c>
      <c r="AP163" s="20">
        <f t="shared" si="25"/>
        <v>-2.5457015384615387</v>
      </c>
      <c r="AQ163" s="20">
        <f t="shared" si="26"/>
        <v>-2.5457015384615387</v>
      </c>
      <c r="AR163" s="20">
        <f t="shared" si="27"/>
        <v>-2.5457015384615387</v>
      </c>
      <c r="AS163" s="20">
        <f t="shared" si="28"/>
        <v>-2.5457015384615387</v>
      </c>
      <c r="AT163" s="20">
        <f t="shared" si="28"/>
        <v>-2.5457015384615387</v>
      </c>
      <c r="AU163" s="20">
        <f t="shared" si="28"/>
        <v>-2.5457015384615387</v>
      </c>
      <c r="AV163" s="20">
        <f t="shared" si="28"/>
        <v>-2.5457015384615387</v>
      </c>
      <c r="AW163" s="20">
        <f t="shared" si="32"/>
        <v>-2.5457015384615387</v>
      </c>
      <c r="AX163" s="20">
        <f t="shared" si="29"/>
        <v>-2.5457015384615387</v>
      </c>
      <c r="AY163" s="20">
        <f t="shared" si="30"/>
        <v>-2.5457015384615387</v>
      </c>
      <c r="AZ163" s="20"/>
      <c r="BA163" s="20"/>
      <c r="BB163" s="20"/>
      <c r="BC163" s="20"/>
      <c r="BD163" s="20"/>
      <c r="BE163" s="20"/>
      <c r="BF163" s="20"/>
      <c r="BG163" s="20"/>
      <c r="BH163" s="20"/>
      <c r="BI163" s="20"/>
      <c r="BJ163" s="5">
        <f t="shared" si="31"/>
        <v>2.5457015384615387</v>
      </c>
      <c r="BK163" s="6"/>
    </row>
    <row r="164" spans="1:63">
      <c r="A164">
        <v>9</v>
      </c>
      <c r="B164" s="20">
        <f t="shared" si="11"/>
        <v>0</v>
      </c>
      <c r="C164" s="20">
        <f t="shared" si="11"/>
        <v>-2.6751</v>
      </c>
      <c r="D164" s="20">
        <f t="shared" si="7"/>
        <v>-2.6751</v>
      </c>
      <c r="E164" s="20">
        <f t="shared" si="7"/>
        <v>-2.6751</v>
      </c>
      <c r="F164" s="20">
        <f t="shared" si="7"/>
        <v>-2.6751</v>
      </c>
      <c r="G164" s="20">
        <f t="shared" si="7"/>
        <v>-2.6751</v>
      </c>
      <c r="H164" s="20">
        <f t="shared" si="12"/>
        <v>-2.6751</v>
      </c>
      <c r="I164" s="19">
        <f t="shared" si="13"/>
        <v>-2.6751</v>
      </c>
      <c r="J164" s="20">
        <f t="shared" si="14"/>
        <v>-2.6751</v>
      </c>
      <c r="K164" s="20">
        <f t="shared" si="15"/>
        <v>-2.6751</v>
      </c>
      <c r="L164" s="20">
        <f t="shared" si="16"/>
        <v>-2.6751</v>
      </c>
      <c r="M164" s="20">
        <f t="shared" si="17"/>
        <v>-2.6751</v>
      </c>
      <c r="N164" s="20">
        <f t="shared" si="18"/>
        <v>-2.6751</v>
      </c>
      <c r="O164" s="20">
        <f t="shared" si="18"/>
        <v>-2.6751</v>
      </c>
      <c r="P164" s="20">
        <f t="shared" si="18"/>
        <v>-2.6751</v>
      </c>
      <c r="Q164" s="20">
        <f t="shared" si="18"/>
        <v>-2.6751</v>
      </c>
      <c r="R164" s="20">
        <f t="shared" si="19"/>
        <v>-2.6751</v>
      </c>
      <c r="S164" s="20">
        <f t="shared" si="8"/>
        <v>-2.6751</v>
      </c>
      <c r="T164" s="20">
        <f t="shared" si="20"/>
        <v>-2.6751</v>
      </c>
      <c r="U164" s="20"/>
      <c r="V164" s="20"/>
      <c r="W164" s="20"/>
      <c r="X164" s="20"/>
      <c r="Y164" s="20"/>
      <c r="Z164" s="20"/>
      <c r="AA164" s="20"/>
      <c r="AB164" s="20"/>
      <c r="AC164" s="20"/>
      <c r="AD164" s="20"/>
      <c r="AE164" s="5">
        <f t="shared" si="21"/>
        <v>2.6751</v>
      </c>
      <c r="AF164" s="6"/>
      <c r="AG164" s="20">
        <f t="shared" si="22"/>
        <v>6.1918461538461589E-2</v>
      </c>
      <c r="AH164" s="20">
        <f t="shared" si="22"/>
        <v>-6.1918461538461145E-2</v>
      </c>
      <c r="AI164" s="20">
        <f t="shared" si="22"/>
        <v>-2.6082815384615383</v>
      </c>
      <c r="AJ164" s="20">
        <f t="shared" si="22"/>
        <v>-2.6082815384615383</v>
      </c>
      <c r="AK164" s="20">
        <f t="shared" si="22"/>
        <v>-2.6082815384615383</v>
      </c>
      <c r="AL164" s="20">
        <f t="shared" si="22"/>
        <v>-2.6082815384615383</v>
      </c>
      <c r="AM164" s="20">
        <f t="shared" si="23"/>
        <v>-2.6082815384615383</v>
      </c>
      <c r="AN164" s="20">
        <f t="shared" si="10"/>
        <v>-2.6082815384615383</v>
      </c>
      <c r="AO164" s="20">
        <f t="shared" si="24"/>
        <v>-2.6082815384615383</v>
      </c>
      <c r="AP164" s="20">
        <f t="shared" si="25"/>
        <v>-2.6082815384615383</v>
      </c>
      <c r="AQ164" s="20">
        <f t="shared" si="26"/>
        <v>-2.6082815384615383</v>
      </c>
      <c r="AR164" s="20">
        <f t="shared" si="27"/>
        <v>-2.6082815384615383</v>
      </c>
      <c r="AS164" s="20">
        <f t="shared" si="28"/>
        <v>-2.6082815384615383</v>
      </c>
      <c r="AT164" s="20">
        <f t="shared" si="28"/>
        <v>-2.6082815384615383</v>
      </c>
      <c r="AU164" s="20">
        <f t="shared" si="28"/>
        <v>-2.6082815384615383</v>
      </c>
      <c r="AV164" s="20">
        <f t="shared" si="28"/>
        <v>-2.6082815384615383</v>
      </c>
      <c r="AW164" s="20">
        <f t="shared" si="32"/>
        <v>-2.6082815384615383</v>
      </c>
      <c r="AX164" s="20">
        <f t="shared" si="29"/>
        <v>-2.6082815384615383</v>
      </c>
      <c r="AY164" s="20">
        <f t="shared" si="30"/>
        <v>-2.6082815384615383</v>
      </c>
      <c r="AZ164" s="20"/>
      <c r="BA164" s="20"/>
      <c r="BB164" s="20"/>
      <c r="BC164" s="20"/>
      <c r="BD164" s="20"/>
      <c r="BE164" s="20"/>
      <c r="BF164" s="20"/>
      <c r="BG164" s="20"/>
      <c r="BH164" s="20"/>
      <c r="BI164" s="20"/>
      <c r="BJ164" s="5">
        <f t="shared" si="31"/>
        <v>2.6082815384615383</v>
      </c>
      <c r="BK164" s="6"/>
    </row>
    <row r="165" spans="1:63">
      <c r="A165">
        <v>10</v>
      </c>
      <c r="B165" s="20">
        <f t="shared" si="11"/>
        <v>0</v>
      </c>
      <c r="C165" s="20">
        <f t="shared" si="11"/>
        <v>-2.7035999999999998</v>
      </c>
      <c r="D165" s="20">
        <f t="shared" si="7"/>
        <v>-2.7035999999999998</v>
      </c>
      <c r="E165" s="20">
        <f t="shared" si="7"/>
        <v>-2.7035999999999998</v>
      </c>
      <c r="F165" s="20">
        <f t="shared" si="7"/>
        <v>-2.7035999999999998</v>
      </c>
      <c r="G165" s="20">
        <f t="shared" si="7"/>
        <v>-2.7035999999999998</v>
      </c>
      <c r="H165" s="20">
        <f t="shared" si="12"/>
        <v>-2.7035999999999998</v>
      </c>
      <c r="I165" s="19">
        <f t="shared" si="13"/>
        <v>-2.7035999999999998</v>
      </c>
      <c r="J165" s="20">
        <f t="shared" si="14"/>
        <v>-2.7035999999999998</v>
      </c>
      <c r="K165" s="20">
        <f t="shared" si="15"/>
        <v>-2.7035999999999998</v>
      </c>
      <c r="L165" s="20">
        <f t="shared" si="16"/>
        <v>-2.7035999999999998</v>
      </c>
      <c r="M165" s="20">
        <f t="shared" si="17"/>
        <v>-2.7035999999999998</v>
      </c>
      <c r="N165" s="20">
        <f t="shared" si="18"/>
        <v>-2.7035999999999998</v>
      </c>
      <c r="O165" s="20">
        <f t="shared" si="18"/>
        <v>-2.7035999999999998</v>
      </c>
      <c r="P165" s="20">
        <f t="shared" si="18"/>
        <v>-2.7035999999999998</v>
      </c>
      <c r="Q165" s="20">
        <f t="shared" si="18"/>
        <v>-2.7035999999999998</v>
      </c>
      <c r="R165" s="20">
        <f t="shared" si="19"/>
        <v>-2.7035999999999998</v>
      </c>
      <c r="S165" s="20">
        <f t="shared" si="8"/>
        <v>-2.7035999999999998</v>
      </c>
      <c r="T165" s="20">
        <f t="shared" si="20"/>
        <v>-2.7035999999999998</v>
      </c>
      <c r="U165" s="20"/>
      <c r="V165" s="20"/>
      <c r="W165" s="20"/>
      <c r="X165" s="20"/>
      <c r="Y165" s="20"/>
      <c r="Z165" s="20"/>
      <c r="AA165" s="20"/>
      <c r="AB165" s="20"/>
      <c r="AC165" s="20"/>
      <c r="AD165" s="20"/>
      <c r="AE165" s="5">
        <f t="shared" si="21"/>
        <v>2.7035999999999998</v>
      </c>
      <c r="AF165" s="6"/>
      <c r="AG165" s="20">
        <f t="shared" si="22"/>
        <v>6.2765384615384612E-2</v>
      </c>
      <c r="AH165" s="20">
        <f t="shared" si="22"/>
        <v>-6.2765384615384612E-2</v>
      </c>
      <c r="AI165" s="20">
        <f t="shared" si="22"/>
        <v>-2.6383346153846152</v>
      </c>
      <c r="AJ165" s="20">
        <f t="shared" si="22"/>
        <v>-2.6383346153846152</v>
      </c>
      <c r="AK165" s="20">
        <f t="shared" si="22"/>
        <v>-2.6383346153846152</v>
      </c>
      <c r="AL165" s="20">
        <f t="shared" si="22"/>
        <v>-2.6383346153846152</v>
      </c>
      <c r="AM165" s="20">
        <f t="shared" si="23"/>
        <v>-2.6383346153846152</v>
      </c>
      <c r="AN165" s="20">
        <f t="shared" si="10"/>
        <v>-2.6383346153846152</v>
      </c>
      <c r="AO165" s="20">
        <f t="shared" si="24"/>
        <v>-2.6383346153846152</v>
      </c>
      <c r="AP165" s="20">
        <f t="shared" si="25"/>
        <v>-2.6383346153846152</v>
      </c>
      <c r="AQ165" s="20">
        <f t="shared" si="26"/>
        <v>-2.6383346153846152</v>
      </c>
      <c r="AR165" s="20">
        <f t="shared" si="27"/>
        <v>-2.6383346153846152</v>
      </c>
      <c r="AS165" s="20">
        <f t="shared" si="28"/>
        <v>-2.6383346153846152</v>
      </c>
      <c r="AT165" s="20">
        <f t="shared" si="28"/>
        <v>-2.6383346153846152</v>
      </c>
      <c r="AU165" s="20">
        <f t="shared" si="28"/>
        <v>-2.6383346153846152</v>
      </c>
      <c r="AV165" s="20">
        <f t="shared" si="28"/>
        <v>-2.6383346153846152</v>
      </c>
      <c r="AW165" s="20">
        <f t="shared" si="32"/>
        <v>-2.6383346153846152</v>
      </c>
      <c r="AX165" s="20">
        <f t="shared" si="29"/>
        <v>-2.6383346153846152</v>
      </c>
      <c r="AY165" s="20">
        <f t="shared" si="30"/>
        <v>-2.6383346153846152</v>
      </c>
      <c r="AZ165" s="20"/>
      <c r="BA165" s="20"/>
      <c r="BB165" s="20"/>
      <c r="BC165" s="20"/>
      <c r="BD165" s="20"/>
      <c r="BE165" s="20"/>
      <c r="BF165" s="20"/>
      <c r="BG165" s="20"/>
      <c r="BH165" s="20"/>
      <c r="BI165" s="20"/>
      <c r="BJ165" s="5">
        <f t="shared" si="31"/>
        <v>2.6383346153846152</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sheetPr>
    <tabColor indexed="43"/>
    <pageSetUpPr fitToPage="1"/>
  </sheetPr>
  <dimension ref="A1:BK254"/>
  <sheetViews>
    <sheetView topLeftCell="V1" zoomScale="70" zoomScaleNormal="70" workbookViewId="0">
      <selection activeCell="AJ39" sqref="AI29:AJ39"/>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8" t="s">
        <v>144</v>
      </c>
      <c r="C25" s="8" t="s">
        <v>143</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 W-OFDM</v>
      </c>
      <c r="AH25" t="str">
        <f t="shared" ref="AH25:BJ25" si="0">C25</f>
        <v>ZTE FB-OFDM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0.75080000000000002</v>
      </c>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0.75080000000000002</v>
      </c>
      <c r="AF29" s="2"/>
      <c r="AG29" s="28">
        <v>0.76290000000000002</v>
      </c>
      <c r="AH29" s="28">
        <v>0.7147</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0.73880000000000001</v>
      </c>
      <c r="BK29" s="2"/>
    </row>
    <row r="30" spans="1:63">
      <c r="A30">
        <v>12</v>
      </c>
      <c r="B30" s="40">
        <v>0.58040000000000003</v>
      </c>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0.58040000000000003</v>
      </c>
      <c r="AF30" s="2"/>
      <c r="AG30" s="28">
        <v>0.58960000000000001</v>
      </c>
      <c r="AH30" s="28">
        <v>0.57879999999999998</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0.58420000000000005</v>
      </c>
      <c r="BK30" s="2"/>
    </row>
    <row r="31" spans="1:63">
      <c r="A31">
        <v>14</v>
      </c>
      <c r="B31" s="40">
        <v>0.4244</v>
      </c>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0.4244</v>
      </c>
      <c r="AF31" s="2"/>
      <c r="AG31" s="28">
        <v>0.43390000000000001</v>
      </c>
      <c r="AH31" s="28">
        <v>0.40760000000000002</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0.42075000000000001</v>
      </c>
      <c r="BK31" s="2"/>
    </row>
    <row r="32" spans="1:63">
      <c r="A32">
        <v>16</v>
      </c>
      <c r="B32" s="40">
        <v>0.29730000000000001</v>
      </c>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0.29730000000000001</v>
      </c>
      <c r="AF32" s="2"/>
      <c r="AG32" s="28">
        <v>0.30470000000000003</v>
      </c>
      <c r="AH32" s="28">
        <v>0.28149999999999997</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0.29310000000000003</v>
      </c>
      <c r="BK32" s="2"/>
    </row>
    <row r="33" spans="1:63">
      <c r="A33">
        <v>18</v>
      </c>
      <c r="B33" s="40">
        <v>0.19819999999999999</v>
      </c>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0.19819999999999999</v>
      </c>
      <c r="AF33" s="2"/>
      <c r="AG33" s="28">
        <v>0.2059</v>
      </c>
      <c r="AH33" s="28">
        <v>0.186</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0.19595000000000001</v>
      </c>
      <c r="BK33" s="2"/>
    </row>
    <row r="34" spans="1:63">
      <c r="A34">
        <v>20</v>
      </c>
      <c r="B34" s="40">
        <v>0.1265</v>
      </c>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0.1265</v>
      </c>
      <c r="AF34" s="2"/>
      <c r="AG34" s="28">
        <v>0.13289999999999999</v>
      </c>
      <c r="AH34" s="28">
        <v>0.1135</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0.1232</v>
      </c>
      <c r="BK34" s="2"/>
    </row>
    <row r="35" spans="1:63">
      <c r="A35">
        <v>22</v>
      </c>
      <c r="B35" s="40">
        <v>7.3700000000000002E-2</v>
      </c>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7.3700000000000002E-2</v>
      </c>
      <c r="AF35" s="2"/>
      <c r="AG35" s="28">
        <v>7.7799999999999994E-2</v>
      </c>
      <c r="AH35" s="28">
        <v>6.5100000000000005E-2</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7.145E-2</v>
      </c>
      <c r="BK35" s="2"/>
    </row>
    <row r="36" spans="1:63">
      <c r="A36">
        <v>24</v>
      </c>
      <c r="B36" s="40">
        <v>3.8699999999999998E-2</v>
      </c>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3.8699999999999998E-2</v>
      </c>
      <c r="AF36" s="2"/>
      <c r="AG36" s="28">
        <v>4.2200000000000001E-2</v>
      </c>
      <c r="AH36" s="28">
        <v>3.56E-2</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3.8900000000000004E-2</v>
      </c>
      <c r="BK36" s="2"/>
    </row>
    <row r="37" spans="1:63">
      <c r="A37">
        <v>26</v>
      </c>
      <c r="B37" s="40">
        <v>1.41E-2</v>
      </c>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1.41E-2</v>
      </c>
      <c r="AF37" s="2"/>
      <c r="AG37" s="28">
        <v>1.5900000000000001E-2</v>
      </c>
      <c r="AH37" s="28">
        <v>1.4800000000000001E-2</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1.5350000000000001E-2</v>
      </c>
      <c r="BK37" s="2"/>
    </row>
    <row r="38" spans="1:63">
      <c r="A38">
        <v>28</v>
      </c>
      <c r="B38" s="40">
        <v>3.5999999999999999E-3</v>
      </c>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3.5999999999999999E-3</v>
      </c>
      <c r="AF38" s="2"/>
      <c r="AG38" s="28">
        <v>4.4999999999999997E-3</v>
      </c>
      <c r="AH38" s="28">
        <v>3.5000000000000001E-3</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4.0000000000000001E-3</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 W-OFDM</v>
      </c>
      <c r="C155" t="str">
        <f t="shared" ref="C155:AE155" si="5">C25</f>
        <v>ZTE FB-OFDM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 W-OFDM</v>
      </c>
      <c r="AH155" t="str">
        <f t="shared" ref="AH155:BJ155" si="6">AH25</f>
        <v>ZTE FB-OFDM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 t="shared" ref="C156:C165" si="7">AH29-$AE29</f>
        <v>-3.6100000000000021E-2</v>
      </c>
      <c r="D156" s="20">
        <f t="shared" ref="D156:G171" si="8">D29-$AE29</f>
        <v>-0.75080000000000002</v>
      </c>
      <c r="E156" s="20">
        <f t="shared" si="8"/>
        <v>-0.75080000000000002</v>
      </c>
      <c r="F156" s="20">
        <f t="shared" si="8"/>
        <v>-0.75080000000000002</v>
      </c>
      <c r="G156" s="20">
        <f>G29-$AE29</f>
        <v>-0.75080000000000002</v>
      </c>
      <c r="H156" s="20">
        <f>H29-AE29</f>
        <v>-0.75080000000000002</v>
      </c>
      <c r="I156" s="19">
        <f>I29-AE29</f>
        <v>-0.75080000000000002</v>
      </c>
      <c r="J156" s="20">
        <f xml:space="preserve"> J29-AE29</f>
        <v>-0.75080000000000002</v>
      </c>
      <c r="K156" s="20">
        <f xml:space="preserve"> K29-AE29</f>
        <v>-0.75080000000000002</v>
      </c>
      <c r="L156" s="20">
        <f>L29-$AE29</f>
        <v>-0.75080000000000002</v>
      </c>
      <c r="M156" s="20">
        <f>M29-AE29</f>
        <v>-0.75080000000000002</v>
      </c>
      <c r="N156" s="20">
        <f>N29-$AE29</f>
        <v>-0.75080000000000002</v>
      </c>
      <c r="O156" s="20">
        <f>O29-$AE29</f>
        <v>-0.75080000000000002</v>
      </c>
      <c r="P156" s="20">
        <f>P29-$AE29</f>
        <v>-0.75080000000000002</v>
      </c>
      <c r="Q156" s="20">
        <f>Q29-$AE29</f>
        <v>-0.75080000000000002</v>
      </c>
      <c r="R156" s="20">
        <f>R29-AE29</f>
        <v>-0.75080000000000002</v>
      </c>
      <c r="S156" s="20">
        <f t="shared" ref="S156:S219" si="9">S29-$AE29</f>
        <v>-0.75080000000000002</v>
      </c>
      <c r="T156" s="20">
        <f>T29-AE29</f>
        <v>-0.75080000000000002</v>
      </c>
      <c r="U156" s="20"/>
      <c r="V156" s="20"/>
      <c r="W156" s="20"/>
      <c r="X156" s="20"/>
      <c r="Y156" s="20"/>
      <c r="Z156" s="20"/>
      <c r="AA156" s="20"/>
      <c r="AB156" s="20"/>
      <c r="AC156" s="20"/>
      <c r="AD156" s="20"/>
      <c r="AE156" s="5">
        <f>AE29</f>
        <v>0.75080000000000002</v>
      </c>
      <c r="AF156" s="6"/>
      <c r="AG156" s="20">
        <f>AG29-$BJ29</f>
        <v>2.410000000000001E-2</v>
      </c>
      <c r="AH156" s="20" t="e">
        <f>#REF!-$BJ29</f>
        <v>#REF!</v>
      </c>
      <c r="AI156" s="20">
        <f>AI29-$BJ29</f>
        <v>-0.73880000000000001</v>
      </c>
      <c r="AJ156" s="20">
        <f t="shared" ref="AJ156:AL156" si="10">AJ29-$BJ29</f>
        <v>-0.73880000000000001</v>
      </c>
      <c r="AK156" s="20">
        <f t="shared" si="10"/>
        <v>-0.73880000000000001</v>
      </c>
      <c r="AL156" s="20">
        <f t="shared" si="10"/>
        <v>-0.73880000000000001</v>
      </c>
      <c r="AM156" s="20">
        <f>AM29-BJ29</f>
        <v>-0.73880000000000001</v>
      </c>
      <c r="AN156" s="20">
        <f t="shared" ref="AN156:AN219" si="11">AN29-BJ29</f>
        <v>-0.73880000000000001</v>
      </c>
      <c r="AO156" s="20">
        <f xml:space="preserve"> AO29 - BJ29</f>
        <v>-0.73880000000000001</v>
      </c>
      <c r="AP156" s="20">
        <f xml:space="preserve"> AP29 - BJ29</f>
        <v>-0.73880000000000001</v>
      </c>
      <c r="AQ156" s="20">
        <f>AQ29-$BJ29</f>
        <v>-0.73880000000000001</v>
      </c>
      <c r="AR156" s="20">
        <f>AR29-BJ29</f>
        <v>-0.73880000000000001</v>
      </c>
      <c r="AS156" s="20">
        <f>AS29-$BJ29</f>
        <v>-0.73880000000000001</v>
      </c>
      <c r="AT156" s="20">
        <f>AT29-$BJ29</f>
        <v>-0.73880000000000001</v>
      </c>
      <c r="AU156" s="20">
        <f>AU29-$BJ29</f>
        <v>-0.73880000000000001</v>
      </c>
      <c r="AV156" s="20">
        <f>AV29-$BJ29</f>
        <v>-0.73880000000000001</v>
      </c>
      <c r="AW156" s="20">
        <f>AW29-BJ29</f>
        <v>-0.73880000000000001</v>
      </c>
      <c r="AX156" s="20">
        <f>AX29-$BJ29</f>
        <v>-0.73880000000000001</v>
      </c>
      <c r="AY156" s="20">
        <f>AY29-BJ29</f>
        <v>-0.73880000000000001</v>
      </c>
      <c r="AZ156" s="20"/>
      <c r="BA156" s="20"/>
      <c r="BB156" s="20"/>
      <c r="BC156" s="20"/>
      <c r="BD156" s="20"/>
      <c r="BE156" s="20"/>
      <c r="BF156" s="20"/>
      <c r="BG156" s="20"/>
      <c r="BH156" s="20"/>
      <c r="BI156" s="20"/>
      <c r="BJ156" s="5">
        <f>BJ29</f>
        <v>0.73880000000000001</v>
      </c>
      <c r="BK156" s="6"/>
    </row>
    <row r="157" spans="1:63">
      <c r="A157">
        <v>2</v>
      </c>
      <c r="B157" s="20">
        <f t="shared" ref="B157:G172" si="12">B30-$AE30</f>
        <v>0</v>
      </c>
      <c r="C157" s="20">
        <f t="shared" si="7"/>
        <v>-1.6000000000000458E-3</v>
      </c>
      <c r="D157" s="20">
        <f t="shared" si="8"/>
        <v>-0.58040000000000003</v>
      </c>
      <c r="E157" s="20">
        <f t="shared" si="8"/>
        <v>-0.58040000000000003</v>
      </c>
      <c r="F157" s="20">
        <f t="shared" si="8"/>
        <v>-0.58040000000000003</v>
      </c>
      <c r="G157" s="20">
        <f t="shared" si="8"/>
        <v>-0.58040000000000003</v>
      </c>
      <c r="H157" s="20">
        <f t="shared" ref="H157:H220" si="13">H30-AE30</f>
        <v>-0.58040000000000003</v>
      </c>
      <c r="I157" s="19">
        <f t="shared" ref="I157:I220" si="14">I30-AE30</f>
        <v>-0.58040000000000003</v>
      </c>
      <c r="J157" s="20">
        <f t="shared" ref="J157:J220" si="15" xml:space="preserve"> J30-AE30</f>
        <v>-0.58040000000000003</v>
      </c>
      <c r="K157" s="20">
        <f t="shared" ref="K157:K220" si="16" xml:space="preserve"> K30-AE30</f>
        <v>-0.58040000000000003</v>
      </c>
      <c r="L157" s="20">
        <f t="shared" ref="L157:L220" si="17">L30-$AE30</f>
        <v>-0.58040000000000003</v>
      </c>
      <c r="M157" s="20">
        <f t="shared" ref="M157:M220" si="18">M30-AE30</f>
        <v>-0.58040000000000003</v>
      </c>
      <c r="N157" s="20">
        <f t="shared" ref="N157:Q172" si="19">N30-$AE30</f>
        <v>-0.58040000000000003</v>
      </c>
      <c r="O157" s="20">
        <f t="shared" si="19"/>
        <v>-0.58040000000000003</v>
      </c>
      <c r="P157" s="20">
        <f t="shared" si="19"/>
        <v>-0.58040000000000003</v>
      </c>
      <c r="Q157" s="20">
        <f t="shared" si="19"/>
        <v>-0.58040000000000003</v>
      </c>
      <c r="R157" s="20">
        <f t="shared" ref="R157:R220" si="20">R30-AE30</f>
        <v>-0.58040000000000003</v>
      </c>
      <c r="S157" s="20">
        <f t="shared" si="9"/>
        <v>-0.58040000000000003</v>
      </c>
      <c r="T157" s="20">
        <f t="shared" ref="T157:T220" si="21">T30-AE30</f>
        <v>-0.58040000000000003</v>
      </c>
      <c r="U157" s="20"/>
      <c r="V157" s="20"/>
      <c r="W157" s="20"/>
      <c r="X157" s="20"/>
      <c r="Y157" s="20"/>
      <c r="Z157" s="20"/>
      <c r="AA157" s="20"/>
      <c r="AB157" s="20"/>
      <c r="AC157" s="20"/>
      <c r="AD157" s="20"/>
      <c r="AE157" s="5">
        <f t="shared" ref="AE157:AE220" si="22">AE30</f>
        <v>0.58040000000000003</v>
      </c>
      <c r="AF157" s="6"/>
      <c r="AG157" s="20">
        <f t="shared" ref="AG157:AL172" si="23">AG30-$BJ30</f>
        <v>5.3999999999999604E-3</v>
      </c>
      <c r="AH157" s="20" t="e">
        <f>#REF!-$BJ30</f>
        <v>#REF!</v>
      </c>
      <c r="AI157" s="20">
        <f t="shared" si="23"/>
        <v>-0.58420000000000005</v>
      </c>
      <c r="AJ157" s="20">
        <f t="shared" si="23"/>
        <v>-0.58420000000000005</v>
      </c>
      <c r="AK157" s="20">
        <f t="shared" si="23"/>
        <v>-0.58420000000000005</v>
      </c>
      <c r="AL157" s="20">
        <f t="shared" si="23"/>
        <v>-0.58420000000000005</v>
      </c>
      <c r="AM157" s="20">
        <f t="shared" ref="AM157:AM220" si="24">AM30-BJ30</f>
        <v>-0.58420000000000005</v>
      </c>
      <c r="AN157" s="20">
        <f t="shared" si="11"/>
        <v>-0.58420000000000005</v>
      </c>
      <c r="AO157" s="20">
        <f t="shared" ref="AO157:AO220" si="25" xml:space="preserve"> AO30 - BJ30</f>
        <v>-0.58420000000000005</v>
      </c>
      <c r="AP157" s="20">
        <f t="shared" ref="AP157:AP220" si="26" xml:space="preserve"> AP30 - BJ30</f>
        <v>-0.58420000000000005</v>
      </c>
      <c r="AQ157" s="20">
        <f t="shared" ref="AQ157:AQ220" si="27">AQ30-$BJ30</f>
        <v>-0.58420000000000005</v>
      </c>
      <c r="AR157" s="20">
        <f t="shared" ref="AR157:AR220" si="28">AR30-BJ30</f>
        <v>-0.58420000000000005</v>
      </c>
      <c r="AS157" s="20">
        <f t="shared" ref="AS157:AV172" si="29">AS30-$BJ30</f>
        <v>-0.58420000000000005</v>
      </c>
      <c r="AT157" s="20">
        <f t="shared" si="29"/>
        <v>-0.58420000000000005</v>
      </c>
      <c r="AU157" s="20">
        <f>AU30-$BJ30</f>
        <v>-0.58420000000000005</v>
      </c>
      <c r="AV157" s="20">
        <f>AV30-$BJ30</f>
        <v>-0.58420000000000005</v>
      </c>
      <c r="AW157" s="20">
        <f>AW30-BJ30</f>
        <v>-0.58420000000000005</v>
      </c>
      <c r="AX157" s="20">
        <f t="shared" ref="AX157:AX220" si="30">AX30-$BJ30</f>
        <v>-0.58420000000000005</v>
      </c>
      <c r="AY157" s="20">
        <f t="shared" ref="AY157:AY220" si="31">AY30-BJ30</f>
        <v>-0.58420000000000005</v>
      </c>
      <c r="AZ157" s="20"/>
      <c r="BA157" s="20"/>
      <c r="BB157" s="20"/>
      <c r="BC157" s="20"/>
      <c r="BD157" s="20"/>
      <c r="BE157" s="20"/>
      <c r="BF157" s="20"/>
      <c r="BG157" s="20"/>
      <c r="BH157" s="20"/>
      <c r="BI157" s="20"/>
      <c r="BJ157" s="5">
        <f t="shared" ref="BJ157:BJ220" si="32">BJ30</f>
        <v>0.58420000000000005</v>
      </c>
      <c r="BK157" s="6"/>
    </row>
    <row r="158" spans="1:63">
      <c r="A158">
        <v>3</v>
      </c>
      <c r="B158" s="20">
        <f t="shared" si="12"/>
        <v>0</v>
      </c>
      <c r="C158" s="20">
        <f t="shared" si="7"/>
        <v>-1.6799999999999982E-2</v>
      </c>
      <c r="D158" s="20">
        <f t="shared" si="8"/>
        <v>-0.4244</v>
      </c>
      <c r="E158" s="20">
        <f t="shared" si="8"/>
        <v>-0.4244</v>
      </c>
      <c r="F158" s="20">
        <f t="shared" si="8"/>
        <v>-0.4244</v>
      </c>
      <c r="G158" s="20">
        <f t="shared" si="8"/>
        <v>-0.4244</v>
      </c>
      <c r="H158" s="20">
        <f t="shared" si="13"/>
        <v>-0.4244</v>
      </c>
      <c r="I158" s="19">
        <f t="shared" si="14"/>
        <v>-0.4244</v>
      </c>
      <c r="J158" s="20">
        <f t="shared" si="15"/>
        <v>-0.4244</v>
      </c>
      <c r="K158" s="20">
        <f t="shared" si="16"/>
        <v>-0.4244</v>
      </c>
      <c r="L158" s="20">
        <f t="shared" si="17"/>
        <v>-0.4244</v>
      </c>
      <c r="M158" s="20">
        <f t="shared" si="18"/>
        <v>-0.4244</v>
      </c>
      <c r="N158" s="20">
        <f t="shared" si="19"/>
        <v>-0.4244</v>
      </c>
      <c r="O158" s="20">
        <f t="shared" si="19"/>
        <v>-0.4244</v>
      </c>
      <c r="P158" s="20">
        <f t="shared" si="19"/>
        <v>-0.4244</v>
      </c>
      <c r="Q158" s="20">
        <f t="shared" si="19"/>
        <v>-0.4244</v>
      </c>
      <c r="R158" s="20">
        <f t="shared" si="20"/>
        <v>-0.4244</v>
      </c>
      <c r="S158" s="20">
        <f t="shared" si="9"/>
        <v>-0.4244</v>
      </c>
      <c r="T158" s="20">
        <f t="shared" si="21"/>
        <v>-0.4244</v>
      </c>
      <c r="U158" s="20"/>
      <c r="V158" s="20"/>
      <c r="W158" s="20"/>
      <c r="X158" s="20"/>
      <c r="Y158" s="20"/>
      <c r="Z158" s="20"/>
      <c r="AA158" s="20"/>
      <c r="AB158" s="20"/>
      <c r="AC158" s="20"/>
      <c r="AD158" s="20"/>
      <c r="AE158" s="5">
        <f t="shared" si="22"/>
        <v>0.4244</v>
      </c>
      <c r="AF158" s="6"/>
      <c r="AG158" s="20">
        <f t="shared" si="23"/>
        <v>1.3149999999999995E-2</v>
      </c>
      <c r="AH158" s="20" t="e">
        <f>#REF!-$BJ31</f>
        <v>#REF!</v>
      </c>
      <c r="AI158" s="20">
        <f t="shared" si="23"/>
        <v>-0.42075000000000001</v>
      </c>
      <c r="AJ158" s="20">
        <f t="shared" si="23"/>
        <v>-0.42075000000000001</v>
      </c>
      <c r="AK158" s="20">
        <f t="shared" si="23"/>
        <v>-0.42075000000000001</v>
      </c>
      <c r="AL158" s="20">
        <f t="shared" si="23"/>
        <v>-0.42075000000000001</v>
      </c>
      <c r="AM158" s="20">
        <f t="shared" si="24"/>
        <v>-0.42075000000000001</v>
      </c>
      <c r="AN158" s="20">
        <f t="shared" si="11"/>
        <v>-0.42075000000000001</v>
      </c>
      <c r="AO158" s="20">
        <f t="shared" si="25"/>
        <v>-0.42075000000000001</v>
      </c>
      <c r="AP158" s="20">
        <f t="shared" si="26"/>
        <v>-0.42075000000000001</v>
      </c>
      <c r="AQ158" s="20">
        <f t="shared" si="27"/>
        <v>-0.42075000000000001</v>
      </c>
      <c r="AR158" s="20">
        <f t="shared" si="28"/>
        <v>-0.42075000000000001</v>
      </c>
      <c r="AS158" s="20">
        <f t="shared" si="29"/>
        <v>-0.42075000000000001</v>
      </c>
      <c r="AT158" s="20">
        <f t="shared" si="29"/>
        <v>-0.42075000000000001</v>
      </c>
      <c r="AU158" s="20">
        <f t="shared" si="29"/>
        <v>-0.42075000000000001</v>
      </c>
      <c r="AV158" s="20">
        <f t="shared" si="29"/>
        <v>-0.42075000000000001</v>
      </c>
      <c r="AW158" s="20">
        <f t="shared" ref="AW158:AW221" si="33">AW31-BJ31</f>
        <v>-0.42075000000000001</v>
      </c>
      <c r="AX158" s="20">
        <f t="shared" si="30"/>
        <v>-0.42075000000000001</v>
      </c>
      <c r="AY158" s="20">
        <f t="shared" si="31"/>
        <v>-0.42075000000000001</v>
      </c>
      <c r="AZ158" s="20"/>
      <c r="BA158" s="20"/>
      <c r="BB158" s="20"/>
      <c r="BC158" s="20"/>
      <c r="BD158" s="20"/>
      <c r="BE158" s="20"/>
      <c r="BF158" s="20"/>
      <c r="BG158" s="20"/>
      <c r="BH158" s="20"/>
      <c r="BI158" s="20"/>
      <c r="BJ158" s="5">
        <f t="shared" si="32"/>
        <v>0.42075000000000001</v>
      </c>
      <c r="BK158" s="6"/>
    </row>
    <row r="159" spans="1:63">
      <c r="A159">
        <v>4</v>
      </c>
      <c r="B159" s="20">
        <f t="shared" si="12"/>
        <v>0</v>
      </c>
      <c r="C159" s="20">
        <f t="shared" si="7"/>
        <v>-1.5800000000000036E-2</v>
      </c>
      <c r="D159" s="20">
        <f t="shared" si="8"/>
        <v>-0.29730000000000001</v>
      </c>
      <c r="E159" s="20">
        <f t="shared" si="8"/>
        <v>-0.29730000000000001</v>
      </c>
      <c r="F159" s="20">
        <f t="shared" si="8"/>
        <v>-0.29730000000000001</v>
      </c>
      <c r="G159" s="20">
        <f t="shared" si="8"/>
        <v>-0.29730000000000001</v>
      </c>
      <c r="H159" s="20">
        <f t="shared" si="13"/>
        <v>-0.29730000000000001</v>
      </c>
      <c r="I159" s="19">
        <f t="shared" si="14"/>
        <v>-0.29730000000000001</v>
      </c>
      <c r="J159" s="20">
        <f t="shared" si="15"/>
        <v>-0.29730000000000001</v>
      </c>
      <c r="K159" s="20">
        <f t="shared" si="16"/>
        <v>-0.29730000000000001</v>
      </c>
      <c r="L159" s="20">
        <f t="shared" si="17"/>
        <v>-0.29730000000000001</v>
      </c>
      <c r="M159" s="20">
        <f t="shared" si="18"/>
        <v>-0.29730000000000001</v>
      </c>
      <c r="N159" s="20">
        <f t="shared" si="19"/>
        <v>-0.29730000000000001</v>
      </c>
      <c r="O159" s="20">
        <f t="shared" si="19"/>
        <v>-0.29730000000000001</v>
      </c>
      <c r="P159" s="20">
        <f t="shared" si="19"/>
        <v>-0.29730000000000001</v>
      </c>
      <c r="Q159" s="20">
        <f t="shared" si="19"/>
        <v>-0.29730000000000001</v>
      </c>
      <c r="R159" s="20">
        <f t="shared" si="20"/>
        <v>-0.29730000000000001</v>
      </c>
      <c r="S159" s="20">
        <f t="shared" si="9"/>
        <v>-0.29730000000000001</v>
      </c>
      <c r="T159" s="20">
        <f t="shared" si="21"/>
        <v>-0.29730000000000001</v>
      </c>
      <c r="U159" s="20"/>
      <c r="V159" s="20"/>
      <c r="W159" s="20"/>
      <c r="X159" s="20"/>
      <c r="Y159" s="20"/>
      <c r="Z159" s="20"/>
      <c r="AA159" s="20"/>
      <c r="AB159" s="20"/>
      <c r="AC159" s="20"/>
      <c r="AD159" s="20"/>
      <c r="AE159" s="5">
        <f t="shared" si="22"/>
        <v>0.29730000000000001</v>
      </c>
      <c r="AF159" s="6"/>
      <c r="AG159" s="20">
        <f t="shared" si="23"/>
        <v>1.1599999999999999E-2</v>
      </c>
      <c r="AH159" s="20" t="e">
        <f>#REF!-$BJ32</f>
        <v>#REF!</v>
      </c>
      <c r="AI159" s="20">
        <f t="shared" si="23"/>
        <v>-0.29310000000000003</v>
      </c>
      <c r="AJ159" s="20">
        <f t="shared" si="23"/>
        <v>-0.29310000000000003</v>
      </c>
      <c r="AK159" s="20">
        <f t="shared" si="23"/>
        <v>-0.29310000000000003</v>
      </c>
      <c r="AL159" s="20">
        <f t="shared" si="23"/>
        <v>-0.29310000000000003</v>
      </c>
      <c r="AM159" s="20">
        <f t="shared" si="24"/>
        <v>-0.29310000000000003</v>
      </c>
      <c r="AN159" s="20">
        <f t="shared" si="11"/>
        <v>-0.29310000000000003</v>
      </c>
      <c r="AO159" s="20">
        <f t="shared" si="25"/>
        <v>-0.29310000000000003</v>
      </c>
      <c r="AP159" s="20">
        <f t="shared" si="26"/>
        <v>-0.29310000000000003</v>
      </c>
      <c r="AQ159" s="20">
        <f t="shared" si="27"/>
        <v>-0.29310000000000003</v>
      </c>
      <c r="AR159" s="20">
        <f t="shared" si="28"/>
        <v>-0.29310000000000003</v>
      </c>
      <c r="AS159" s="20">
        <f t="shared" si="29"/>
        <v>-0.29310000000000003</v>
      </c>
      <c r="AT159" s="20">
        <f t="shared" si="29"/>
        <v>-0.29310000000000003</v>
      </c>
      <c r="AU159" s="20">
        <f t="shared" si="29"/>
        <v>-0.29310000000000003</v>
      </c>
      <c r="AV159" s="20">
        <f t="shared" si="29"/>
        <v>-0.29310000000000003</v>
      </c>
      <c r="AW159" s="20">
        <f t="shared" si="33"/>
        <v>-0.29310000000000003</v>
      </c>
      <c r="AX159" s="20">
        <f t="shared" si="30"/>
        <v>-0.29310000000000003</v>
      </c>
      <c r="AY159" s="20">
        <f t="shared" si="31"/>
        <v>-0.29310000000000003</v>
      </c>
      <c r="AZ159" s="20"/>
      <c r="BA159" s="20"/>
      <c r="BB159" s="20"/>
      <c r="BC159" s="20"/>
      <c r="BD159" s="20"/>
      <c r="BE159" s="20"/>
      <c r="BF159" s="20"/>
      <c r="BG159" s="20"/>
      <c r="BH159" s="20"/>
      <c r="BI159" s="20"/>
      <c r="BJ159" s="5">
        <f t="shared" si="32"/>
        <v>0.29310000000000003</v>
      </c>
      <c r="BK159" s="6"/>
    </row>
    <row r="160" spans="1:63">
      <c r="A160">
        <v>5</v>
      </c>
      <c r="B160" s="20">
        <f t="shared" si="12"/>
        <v>0</v>
      </c>
      <c r="C160" s="20">
        <f t="shared" si="7"/>
        <v>-1.2199999999999989E-2</v>
      </c>
      <c r="D160" s="20">
        <f t="shared" si="8"/>
        <v>-0.19819999999999999</v>
      </c>
      <c r="E160" s="20">
        <f t="shared" si="8"/>
        <v>-0.19819999999999999</v>
      </c>
      <c r="F160" s="20">
        <f t="shared" si="8"/>
        <v>-0.19819999999999999</v>
      </c>
      <c r="G160" s="20">
        <f t="shared" si="8"/>
        <v>-0.19819999999999999</v>
      </c>
      <c r="H160" s="20">
        <f t="shared" si="13"/>
        <v>-0.19819999999999999</v>
      </c>
      <c r="I160" s="19">
        <f t="shared" si="14"/>
        <v>-0.19819999999999999</v>
      </c>
      <c r="J160" s="20">
        <f t="shared" si="15"/>
        <v>-0.19819999999999999</v>
      </c>
      <c r="K160" s="20">
        <f t="shared" si="16"/>
        <v>-0.19819999999999999</v>
      </c>
      <c r="L160" s="20">
        <f t="shared" si="17"/>
        <v>-0.19819999999999999</v>
      </c>
      <c r="M160" s="20">
        <f t="shared" si="18"/>
        <v>-0.19819999999999999</v>
      </c>
      <c r="N160" s="20">
        <f t="shared" si="19"/>
        <v>-0.19819999999999999</v>
      </c>
      <c r="O160" s="20">
        <f t="shared" si="19"/>
        <v>-0.19819999999999999</v>
      </c>
      <c r="P160" s="20">
        <f t="shared" si="19"/>
        <v>-0.19819999999999999</v>
      </c>
      <c r="Q160" s="20">
        <f t="shared" si="19"/>
        <v>-0.19819999999999999</v>
      </c>
      <c r="R160" s="20">
        <f t="shared" si="20"/>
        <v>-0.19819999999999999</v>
      </c>
      <c r="S160" s="20">
        <f t="shared" si="9"/>
        <v>-0.19819999999999999</v>
      </c>
      <c r="T160" s="20">
        <f t="shared" si="21"/>
        <v>-0.19819999999999999</v>
      </c>
      <c r="U160" s="20"/>
      <c r="V160" s="20"/>
      <c r="W160" s="20"/>
      <c r="X160" s="20"/>
      <c r="Y160" s="20"/>
      <c r="Z160" s="20"/>
      <c r="AA160" s="20"/>
      <c r="AB160" s="20"/>
      <c r="AC160" s="20"/>
      <c r="AD160" s="20"/>
      <c r="AE160" s="5">
        <f t="shared" si="22"/>
        <v>0.19819999999999999</v>
      </c>
      <c r="AF160" s="6"/>
      <c r="AG160" s="20">
        <f t="shared" si="23"/>
        <v>9.9499999999999866E-3</v>
      </c>
      <c r="AH160" s="20" t="e">
        <f>#REF!-$BJ33</f>
        <v>#REF!</v>
      </c>
      <c r="AI160" s="20">
        <f t="shared" si="23"/>
        <v>-0.19595000000000001</v>
      </c>
      <c r="AJ160" s="20">
        <f t="shared" si="23"/>
        <v>-0.19595000000000001</v>
      </c>
      <c r="AK160" s="20">
        <f t="shared" si="23"/>
        <v>-0.19595000000000001</v>
      </c>
      <c r="AL160" s="20">
        <f t="shared" si="23"/>
        <v>-0.19595000000000001</v>
      </c>
      <c r="AM160" s="20">
        <f t="shared" si="24"/>
        <v>-0.19595000000000001</v>
      </c>
      <c r="AN160" s="20">
        <f t="shared" si="11"/>
        <v>-0.19595000000000001</v>
      </c>
      <c r="AO160" s="20">
        <f t="shared" si="25"/>
        <v>-0.19595000000000001</v>
      </c>
      <c r="AP160" s="20">
        <f t="shared" si="26"/>
        <v>-0.19595000000000001</v>
      </c>
      <c r="AQ160" s="20">
        <f t="shared" si="27"/>
        <v>-0.19595000000000001</v>
      </c>
      <c r="AR160" s="20">
        <f t="shared" si="28"/>
        <v>-0.19595000000000001</v>
      </c>
      <c r="AS160" s="20">
        <f t="shared" si="29"/>
        <v>-0.19595000000000001</v>
      </c>
      <c r="AT160" s="20">
        <f t="shared" si="29"/>
        <v>-0.19595000000000001</v>
      </c>
      <c r="AU160" s="20">
        <f t="shared" si="29"/>
        <v>-0.19595000000000001</v>
      </c>
      <c r="AV160" s="20">
        <f t="shared" si="29"/>
        <v>-0.19595000000000001</v>
      </c>
      <c r="AW160" s="20">
        <f t="shared" si="33"/>
        <v>-0.19595000000000001</v>
      </c>
      <c r="AX160" s="20">
        <f t="shared" si="30"/>
        <v>-0.19595000000000001</v>
      </c>
      <c r="AY160" s="20">
        <f t="shared" si="31"/>
        <v>-0.19595000000000001</v>
      </c>
      <c r="AZ160" s="20"/>
      <c r="BA160" s="20"/>
      <c r="BB160" s="20"/>
      <c r="BC160" s="20"/>
      <c r="BD160" s="20"/>
      <c r="BE160" s="20"/>
      <c r="BF160" s="20"/>
      <c r="BG160" s="20"/>
      <c r="BH160" s="20"/>
      <c r="BI160" s="20"/>
      <c r="BJ160" s="5">
        <f t="shared" si="32"/>
        <v>0.19595000000000001</v>
      </c>
      <c r="BK160" s="6"/>
    </row>
    <row r="161" spans="1:63">
      <c r="A161">
        <v>6</v>
      </c>
      <c r="B161" s="20">
        <f t="shared" si="12"/>
        <v>0</v>
      </c>
      <c r="C161" s="20">
        <f t="shared" si="7"/>
        <v>-1.2999999999999998E-2</v>
      </c>
      <c r="D161" s="20">
        <f t="shared" si="8"/>
        <v>-0.1265</v>
      </c>
      <c r="E161" s="20">
        <f t="shared" si="8"/>
        <v>-0.1265</v>
      </c>
      <c r="F161" s="20">
        <f t="shared" si="8"/>
        <v>-0.1265</v>
      </c>
      <c r="G161" s="20">
        <f t="shared" si="8"/>
        <v>-0.1265</v>
      </c>
      <c r="H161" s="20">
        <f t="shared" si="13"/>
        <v>-0.1265</v>
      </c>
      <c r="I161" s="19">
        <f t="shared" si="14"/>
        <v>-0.1265</v>
      </c>
      <c r="J161" s="20">
        <f t="shared" si="15"/>
        <v>-0.1265</v>
      </c>
      <c r="K161" s="20">
        <f t="shared" si="16"/>
        <v>-0.1265</v>
      </c>
      <c r="L161" s="20">
        <f t="shared" si="17"/>
        <v>-0.1265</v>
      </c>
      <c r="M161" s="20">
        <f t="shared" si="18"/>
        <v>-0.1265</v>
      </c>
      <c r="N161" s="20">
        <f t="shared" si="19"/>
        <v>-0.1265</v>
      </c>
      <c r="O161" s="20">
        <f t="shared" si="19"/>
        <v>-0.1265</v>
      </c>
      <c r="P161" s="20">
        <f t="shared" si="19"/>
        <v>-0.1265</v>
      </c>
      <c r="Q161" s="20">
        <f t="shared" si="19"/>
        <v>-0.1265</v>
      </c>
      <c r="R161" s="20">
        <f t="shared" si="20"/>
        <v>-0.1265</v>
      </c>
      <c r="S161" s="20">
        <f t="shared" si="9"/>
        <v>-0.1265</v>
      </c>
      <c r="T161" s="20">
        <f t="shared" si="21"/>
        <v>-0.1265</v>
      </c>
      <c r="U161" s="20"/>
      <c r="V161" s="20"/>
      <c r="W161" s="20"/>
      <c r="X161" s="20"/>
      <c r="Y161" s="20"/>
      <c r="Z161" s="20"/>
      <c r="AA161" s="20"/>
      <c r="AB161" s="20"/>
      <c r="AC161" s="20"/>
      <c r="AD161" s="20"/>
      <c r="AE161" s="5">
        <f t="shared" si="22"/>
        <v>0.1265</v>
      </c>
      <c r="AF161" s="6"/>
      <c r="AG161" s="20">
        <f t="shared" si="23"/>
        <v>9.6999999999999864E-3</v>
      </c>
      <c r="AH161" s="20" t="e">
        <f>#REF!-$BJ34</f>
        <v>#REF!</v>
      </c>
      <c r="AI161" s="20">
        <f t="shared" si="23"/>
        <v>-0.1232</v>
      </c>
      <c r="AJ161" s="20">
        <f t="shared" si="23"/>
        <v>-0.1232</v>
      </c>
      <c r="AK161" s="20">
        <f t="shared" si="23"/>
        <v>-0.1232</v>
      </c>
      <c r="AL161" s="20">
        <f t="shared" si="23"/>
        <v>-0.1232</v>
      </c>
      <c r="AM161" s="20">
        <f t="shared" si="24"/>
        <v>-0.1232</v>
      </c>
      <c r="AN161" s="20">
        <f t="shared" si="11"/>
        <v>-0.1232</v>
      </c>
      <c r="AO161" s="20">
        <f t="shared" si="25"/>
        <v>-0.1232</v>
      </c>
      <c r="AP161" s="20">
        <f t="shared" si="26"/>
        <v>-0.1232</v>
      </c>
      <c r="AQ161" s="20">
        <f t="shared" si="27"/>
        <v>-0.1232</v>
      </c>
      <c r="AR161" s="20">
        <f t="shared" si="28"/>
        <v>-0.1232</v>
      </c>
      <c r="AS161" s="20">
        <f t="shared" si="29"/>
        <v>-0.1232</v>
      </c>
      <c r="AT161" s="20">
        <f t="shared" si="29"/>
        <v>-0.1232</v>
      </c>
      <c r="AU161" s="20">
        <f t="shared" si="29"/>
        <v>-0.1232</v>
      </c>
      <c r="AV161" s="20">
        <f t="shared" si="29"/>
        <v>-0.1232</v>
      </c>
      <c r="AW161" s="20">
        <f t="shared" si="33"/>
        <v>-0.1232</v>
      </c>
      <c r="AX161" s="20">
        <f t="shared" si="30"/>
        <v>-0.1232</v>
      </c>
      <c r="AY161" s="20">
        <f t="shared" si="31"/>
        <v>-0.1232</v>
      </c>
      <c r="AZ161" s="20"/>
      <c r="BA161" s="20"/>
      <c r="BB161" s="20"/>
      <c r="BC161" s="20"/>
      <c r="BD161" s="20"/>
      <c r="BE161" s="20"/>
      <c r="BF161" s="20"/>
      <c r="BG161" s="20"/>
      <c r="BH161" s="20"/>
      <c r="BI161" s="20"/>
      <c r="BJ161" s="5">
        <f t="shared" si="32"/>
        <v>0.1232</v>
      </c>
      <c r="BK161" s="6"/>
    </row>
    <row r="162" spans="1:63">
      <c r="A162">
        <v>7</v>
      </c>
      <c r="B162" s="20">
        <f t="shared" si="12"/>
        <v>0</v>
      </c>
      <c r="C162" s="20">
        <f t="shared" si="7"/>
        <v>-8.5999999999999965E-3</v>
      </c>
      <c r="D162" s="20">
        <f t="shared" si="8"/>
        <v>-7.3700000000000002E-2</v>
      </c>
      <c r="E162" s="20">
        <f t="shared" si="8"/>
        <v>-7.3700000000000002E-2</v>
      </c>
      <c r="F162" s="20">
        <f t="shared" si="8"/>
        <v>-7.3700000000000002E-2</v>
      </c>
      <c r="G162" s="20">
        <f t="shared" si="8"/>
        <v>-7.3700000000000002E-2</v>
      </c>
      <c r="H162" s="20">
        <f t="shared" si="13"/>
        <v>-7.3700000000000002E-2</v>
      </c>
      <c r="I162" s="19">
        <f t="shared" si="14"/>
        <v>-7.3700000000000002E-2</v>
      </c>
      <c r="J162" s="20">
        <f t="shared" si="15"/>
        <v>-7.3700000000000002E-2</v>
      </c>
      <c r="K162" s="20">
        <f t="shared" si="16"/>
        <v>-7.3700000000000002E-2</v>
      </c>
      <c r="L162" s="20">
        <f t="shared" si="17"/>
        <v>-7.3700000000000002E-2</v>
      </c>
      <c r="M162" s="20">
        <f t="shared" si="18"/>
        <v>-7.3700000000000002E-2</v>
      </c>
      <c r="N162" s="20">
        <f t="shared" si="19"/>
        <v>-7.3700000000000002E-2</v>
      </c>
      <c r="O162" s="20">
        <f t="shared" si="19"/>
        <v>-7.3700000000000002E-2</v>
      </c>
      <c r="P162" s="20">
        <f t="shared" si="19"/>
        <v>-7.3700000000000002E-2</v>
      </c>
      <c r="Q162" s="20">
        <f t="shared" si="19"/>
        <v>-7.3700000000000002E-2</v>
      </c>
      <c r="R162" s="20">
        <f t="shared" si="20"/>
        <v>-7.3700000000000002E-2</v>
      </c>
      <c r="S162" s="20">
        <f t="shared" si="9"/>
        <v>-7.3700000000000002E-2</v>
      </c>
      <c r="T162" s="20">
        <f t="shared" si="21"/>
        <v>-7.3700000000000002E-2</v>
      </c>
      <c r="U162" s="20"/>
      <c r="V162" s="20"/>
      <c r="W162" s="20"/>
      <c r="X162" s="20"/>
      <c r="Y162" s="20"/>
      <c r="Z162" s="20"/>
      <c r="AA162" s="20"/>
      <c r="AB162" s="20"/>
      <c r="AC162" s="20"/>
      <c r="AD162" s="20"/>
      <c r="AE162" s="5">
        <f t="shared" si="22"/>
        <v>7.3700000000000002E-2</v>
      </c>
      <c r="AF162" s="6"/>
      <c r="AG162" s="20">
        <f t="shared" si="23"/>
        <v>6.3499999999999945E-3</v>
      </c>
      <c r="AH162" s="20" t="e">
        <f>#REF!-$BJ35</f>
        <v>#REF!</v>
      </c>
      <c r="AI162" s="20">
        <f t="shared" si="23"/>
        <v>-7.145E-2</v>
      </c>
      <c r="AJ162" s="20">
        <f t="shared" si="23"/>
        <v>-7.145E-2</v>
      </c>
      <c r="AK162" s="20">
        <f t="shared" si="23"/>
        <v>-7.145E-2</v>
      </c>
      <c r="AL162" s="20">
        <f t="shared" si="23"/>
        <v>-7.145E-2</v>
      </c>
      <c r="AM162" s="20">
        <f t="shared" si="24"/>
        <v>-7.145E-2</v>
      </c>
      <c r="AN162" s="20">
        <f t="shared" si="11"/>
        <v>-7.145E-2</v>
      </c>
      <c r="AO162" s="20">
        <f t="shared" si="25"/>
        <v>-7.145E-2</v>
      </c>
      <c r="AP162" s="20">
        <f t="shared" si="26"/>
        <v>-7.145E-2</v>
      </c>
      <c r="AQ162" s="20">
        <f t="shared" si="27"/>
        <v>-7.145E-2</v>
      </c>
      <c r="AR162" s="20">
        <f t="shared" si="28"/>
        <v>-7.145E-2</v>
      </c>
      <c r="AS162" s="20">
        <f t="shared" si="29"/>
        <v>-7.145E-2</v>
      </c>
      <c r="AT162" s="20">
        <f t="shared" si="29"/>
        <v>-7.145E-2</v>
      </c>
      <c r="AU162" s="20">
        <f t="shared" si="29"/>
        <v>-7.145E-2</v>
      </c>
      <c r="AV162" s="20">
        <f t="shared" si="29"/>
        <v>-7.145E-2</v>
      </c>
      <c r="AW162" s="20">
        <f t="shared" si="33"/>
        <v>-7.145E-2</v>
      </c>
      <c r="AX162" s="20">
        <f t="shared" si="30"/>
        <v>-7.145E-2</v>
      </c>
      <c r="AY162" s="20">
        <f t="shared" si="31"/>
        <v>-7.145E-2</v>
      </c>
      <c r="AZ162" s="20"/>
      <c r="BA162" s="20"/>
      <c r="BB162" s="20"/>
      <c r="BC162" s="20"/>
      <c r="BD162" s="20"/>
      <c r="BE162" s="20"/>
      <c r="BF162" s="20"/>
      <c r="BG162" s="20"/>
      <c r="BH162" s="20"/>
      <c r="BI162" s="20"/>
      <c r="BJ162" s="5">
        <f t="shared" si="32"/>
        <v>7.145E-2</v>
      </c>
      <c r="BK162" s="6"/>
    </row>
    <row r="163" spans="1:63">
      <c r="A163">
        <v>8</v>
      </c>
      <c r="B163" s="20">
        <f t="shared" si="12"/>
        <v>0</v>
      </c>
      <c r="C163" s="20">
        <f t="shared" si="7"/>
        <v>-3.0999999999999986E-3</v>
      </c>
      <c r="D163" s="20">
        <f t="shared" si="8"/>
        <v>-3.8699999999999998E-2</v>
      </c>
      <c r="E163" s="20">
        <f t="shared" si="8"/>
        <v>-3.8699999999999998E-2</v>
      </c>
      <c r="F163" s="20">
        <f t="shared" si="8"/>
        <v>-3.8699999999999998E-2</v>
      </c>
      <c r="G163" s="20">
        <f t="shared" si="8"/>
        <v>-3.8699999999999998E-2</v>
      </c>
      <c r="H163" s="20">
        <f t="shared" si="13"/>
        <v>-3.8699999999999998E-2</v>
      </c>
      <c r="I163" s="19">
        <f t="shared" si="14"/>
        <v>-3.8699999999999998E-2</v>
      </c>
      <c r="J163" s="20">
        <f t="shared" si="15"/>
        <v>-3.8699999999999998E-2</v>
      </c>
      <c r="K163" s="20">
        <f t="shared" si="16"/>
        <v>-3.8699999999999998E-2</v>
      </c>
      <c r="L163" s="20">
        <f t="shared" si="17"/>
        <v>-3.8699999999999998E-2</v>
      </c>
      <c r="M163" s="20">
        <f t="shared" si="18"/>
        <v>-3.8699999999999998E-2</v>
      </c>
      <c r="N163" s="20">
        <f t="shared" si="19"/>
        <v>-3.8699999999999998E-2</v>
      </c>
      <c r="O163" s="20">
        <f t="shared" si="19"/>
        <v>-3.8699999999999998E-2</v>
      </c>
      <c r="P163" s="20">
        <f t="shared" si="19"/>
        <v>-3.8699999999999998E-2</v>
      </c>
      <c r="Q163" s="20">
        <f t="shared" si="19"/>
        <v>-3.8699999999999998E-2</v>
      </c>
      <c r="R163" s="20">
        <f t="shared" si="20"/>
        <v>-3.8699999999999998E-2</v>
      </c>
      <c r="S163" s="20">
        <f t="shared" si="9"/>
        <v>-3.8699999999999998E-2</v>
      </c>
      <c r="T163" s="20">
        <f t="shared" si="21"/>
        <v>-3.8699999999999998E-2</v>
      </c>
      <c r="U163" s="20"/>
      <c r="V163" s="20"/>
      <c r="W163" s="20"/>
      <c r="X163" s="20"/>
      <c r="Y163" s="20"/>
      <c r="Z163" s="20"/>
      <c r="AA163" s="20"/>
      <c r="AB163" s="20"/>
      <c r="AC163" s="20"/>
      <c r="AD163" s="20"/>
      <c r="AE163" s="5">
        <f t="shared" si="22"/>
        <v>3.8699999999999998E-2</v>
      </c>
      <c r="AF163" s="6"/>
      <c r="AG163" s="20">
        <f t="shared" si="23"/>
        <v>3.2999999999999974E-3</v>
      </c>
      <c r="AH163" s="20" t="e">
        <f>#REF!-$BJ36</f>
        <v>#REF!</v>
      </c>
      <c r="AI163" s="20">
        <f t="shared" si="23"/>
        <v>-3.8900000000000004E-2</v>
      </c>
      <c r="AJ163" s="20">
        <f t="shared" si="23"/>
        <v>-3.8900000000000004E-2</v>
      </c>
      <c r="AK163" s="20">
        <f t="shared" si="23"/>
        <v>-3.8900000000000004E-2</v>
      </c>
      <c r="AL163" s="20">
        <f t="shared" si="23"/>
        <v>-3.8900000000000004E-2</v>
      </c>
      <c r="AM163" s="20">
        <f t="shared" si="24"/>
        <v>-3.8900000000000004E-2</v>
      </c>
      <c r="AN163" s="20">
        <f t="shared" si="11"/>
        <v>-3.8900000000000004E-2</v>
      </c>
      <c r="AO163" s="20">
        <f t="shared" si="25"/>
        <v>-3.8900000000000004E-2</v>
      </c>
      <c r="AP163" s="20">
        <f t="shared" si="26"/>
        <v>-3.8900000000000004E-2</v>
      </c>
      <c r="AQ163" s="20">
        <f t="shared" si="27"/>
        <v>-3.8900000000000004E-2</v>
      </c>
      <c r="AR163" s="20">
        <f t="shared" si="28"/>
        <v>-3.8900000000000004E-2</v>
      </c>
      <c r="AS163" s="20">
        <f t="shared" si="29"/>
        <v>-3.8900000000000004E-2</v>
      </c>
      <c r="AT163" s="20">
        <f t="shared" si="29"/>
        <v>-3.8900000000000004E-2</v>
      </c>
      <c r="AU163" s="20">
        <f t="shared" si="29"/>
        <v>-3.8900000000000004E-2</v>
      </c>
      <c r="AV163" s="20">
        <f t="shared" si="29"/>
        <v>-3.8900000000000004E-2</v>
      </c>
      <c r="AW163" s="20">
        <f t="shared" si="33"/>
        <v>-3.8900000000000004E-2</v>
      </c>
      <c r="AX163" s="20">
        <f t="shared" si="30"/>
        <v>-3.8900000000000004E-2</v>
      </c>
      <c r="AY163" s="20">
        <f t="shared" si="31"/>
        <v>-3.8900000000000004E-2</v>
      </c>
      <c r="AZ163" s="20"/>
      <c r="BA163" s="20"/>
      <c r="BB163" s="20"/>
      <c r="BC163" s="20"/>
      <c r="BD163" s="20"/>
      <c r="BE163" s="20"/>
      <c r="BF163" s="20"/>
      <c r="BG163" s="20"/>
      <c r="BH163" s="20"/>
      <c r="BI163" s="20"/>
      <c r="BJ163" s="5">
        <f t="shared" si="32"/>
        <v>3.8900000000000004E-2</v>
      </c>
      <c r="BK163" s="6"/>
    </row>
    <row r="164" spans="1:63">
      <c r="A164">
        <v>9</v>
      </c>
      <c r="B164" s="20">
        <f t="shared" si="12"/>
        <v>0</v>
      </c>
      <c r="C164" s="20">
        <f t="shared" si="7"/>
        <v>7.0000000000000097E-4</v>
      </c>
      <c r="D164" s="20">
        <f t="shared" si="8"/>
        <v>-1.41E-2</v>
      </c>
      <c r="E164" s="20">
        <f t="shared" si="8"/>
        <v>-1.41E-2</v>
      </c>
      <c r="F164" s="20">
        <f t="shared" si="8"/>
        <v>-1.41E-2</v>
      </c>
      <c r="G164" s="20">
        <f t="shared" si="8"/>
        <v>-1.41E-2</v>
      </c>
      <c r="H164" s="20">
        <f t="shared" si="13"/>
        <v>-1.41E-2</v>
      </c>
      <c r="I164" s="19">
        <f t="shared" si="14"/>
        <v>-1.41E-2</v>
      </c>
      <c r="J164" s="20">
        <f t="shared" si="15"/>
        <v>-1.41E-2</v>
      </c>
      <c r="K164" s="20">
        <f t="shared" si="16"/>
        <v>-1.41E-2</v>
      </c>
      <c r="L164" s="20">
        <f t="shared" si="17"/>
        <v>-1.41E-2</v>
      </c>
      <c r="M164" s="20">
        <f t="shared" si="18"/>
        <v>-1.41E-2</v>
      </c>
      <c r="N164" s="20">
        <f t="shared" si="19"/>
        <v>-1.41E-2</v>
      </c>
      <c r="O164" s="20">
        <f t="shared" si="19"/>
        <v>-1.41E-2</v>
      </c>
      <c r="P164" s="20">
        <f t="shared" si="19"/>
        <v>-1.41E-2</v>
      </c>
      <c r="Q164" s="20">
        <f t="shared" si="19"/>
        <v>-1.41E-2</v>
      </c>
      <c r="R164" s="20">
        <f t="shared" si="20"/>
        <v>-1.41E-2</v>
      </c>
      <c r="S164" s="20">
        <f t="shared" si="9"/>
        <v>-1.41E-2</v>
      </c>
      <c r="T164" s="20">
        <f t="shared" si="21"/>
        <v>-1.41E-2</v>
      </c>
      <c r="U164" s="20"/>
      <c r="V164" s="20"/>
      <c r="W164" s="20"/>
      <c r="X164" s="20"/>
      <c r="Y164" s="20"/>
      <c r="Z164" s="20"/>
      <c r="AA164" s="20"/>
      <c r="AB164" s="20"/>
      <c r="AC164" s="20"/>
      <c r="AD164" s="20"/>
      <c r="AE164" s="5">
        <f t="shared" si="22"/>
        <v>1.41E-2</v>
      </c>
      <c r="AF164" s="6"/>
      <c r="AG164" s="20">
        <f t="shared" si="23"/>
        <v>5.5000000000000014E-4</v>
      </c>
      <c r="AH164" s="20" t="e">
        <f>#REF!-$BJ37</f>
        <v>#REF!</v>
      </c>
      <c r="AI164" s="20">
        <f t="shared" si="23"/>
        <v>-1.5350000000000001E-2</v>
      </c>
      <c r="AJ164" s="20">
        <f t="shared" si="23"/>
        <v>-1.5350000000000001E-2</v>
      </c>
      <c r="AK164" s="20">
        <f t="shared" si="23"/>
        <v>-1.5350000000000001E-2</v>
      </c>
      <c r="AL164" s="20">
        <f t="shared" si="23"/>
        <v>-1.5350000000000001E-2</v>
      </c>
      <c r="AM164" s="20">
        <f t="shared" si="24"/>
        <v>-1.5350000000000001E-2</v>
      </c>
      <c r="AN164" s="20">
        <f t="shared" si="11"/>
        <v>-1.5350000000000001E-2</v>
      </c>
      <c r="AO164" s="20">
        <f t="shared" si="25"/>
        <v>-1.5350000000000001E-2</v>
      </c>
      <c r="AP164" s="20">
        <f t="shared" si="26"/>
        <v>-1.5350000000000001E-2</v>
      </c>
      <c r="AQ164" s="20">
        <f t="shared" si="27"/>
        <v>-1.5350000000000001E-2</v>
      </c>
      <c r="AR164" s="20">
        <f t="shared" si="28"/>
        <v>-1.5350000000000001E-2</v>
      </c>
      <c r="AS164" s="20">
        <f t="shared" si="29"/>
        <v>-1.5350000000000001E-2</v>
      </c>
      <c r="AT164" s="20">
        <f t="shared" si="29"/>
        <v>-1.5350000000000001E-2</v>
      </c>
      <c r="AU164" s="20">
        <f t="shared" si="29"/>
        <v>-1.5350000000000001E-2</v>
      </c>
      <c r="AV164" s="20">
        <f t="shared" si="29"/>
        <v>-1.5350000000000001E-2</v>
      </c>
      <c r="AW164" s="20">
        <f t="shared" si="33"/>
        <v>-1.5350000000000001E-2</v>
      </c>
      <c r="AX164" s="20">
        <f t="shared" si="30"/>
        <v>-1.5350000000000001E-2</v>
      </c>
      <c r="AY164" s="20">
        <f t="shared" si="31"/>
        <v>-1.5350000000000001E-2</v>
      </c>
      <c r="AZ164" s="20"/>
      <c r="BA164" s="20"/>
      <c r="BB164" s="20"/>
      <c r="BC164" s="20"/>
      <c r="BD164" s="20"/>
      <c r="BE164" s="20"/>
      <c r="BF164" s="20"/>
      <c r="BG164" s="20"/>
      <c r="BH164" s="20"/>
      <c r="BI164" s="20"/>
      <c r="BJ164" s="5">
        <f t="shared" si="32"/>
        <v>1.5350000000000001E-2</v>
      </c>
      <c r="BK164" s="6"/>
    </row>
    <row r="165" spans="1:63">
      <c r="A165">
        <v>10</v>
      </c>
      <c r="B165" s="20">
        <f t="shared" si="12"/>
        <v>0</v>
      </c>
      <c r="C165" s="20">
        <f t="shared" si="7"/>
        <v>-9.9999999999999829E-5</v>
      </c>
      <c r="D165" s="20">
        <f t="shared" si="8"/>
        <v>-3.5999999999999999E-3</v>
      </c>
      <c r="E165" s="20">
        <f t="shared" si="8"/>
        <v>-3.5999999999999999E-3</v>
      </c>
      <c r="F165" s="20">
        <f t="shared" si="8"/>
        <v>-3.5999999999999999E-3</v>
      </c>
      <c r="G165" s="20">
        <f t="shared" si="8"/>
        <v>-3.5999999999999999E-3</v>
      </c>
      <c r="H165" s="20">
        <f t="shared" si="13"/>
        <v>-3.5999999999999999E-3</v>
      </c>
      <c r="I165" s="19">
        <f t="shared" si="14"/>
        <v>-3.5999999999999999E-3</v>
      </c>
      <c r="J165" s="20">
        <f t="shared" si="15"/>
        <v>-3.5999999999999999E-3</v>
      </c>
      <c r="K165" s="20">
        <f t="shared" si="16"/>
        <v>-3.5999999999999999E-3</v>
      </c>
      <c r="L165" s="20">
        <f t="shared" si="17"/>
        <v>-3.5999999999999999E-3</v>
      </c>
      <c r="M165" s="20">
        <f t="shared" si="18"/>
        <v>-3.5999999999999999E-3</v>
      </c>
      <c r="N165" s="20">
        <f t="shared" si="19"/>
        <v>-3.5999999999999999E-3</v>
      </c>
      <c r="O165" s="20">
        <f t="shared" si="19"/>
        <v>-3.5999999999999999E-3</v>
      </c>
      <c r="P165" s="20">
        <f t="shared" si="19"/>
        <v>-3.5999999999999999E-3</v>
      </c>
      <c r="Q165" s="20">
        <f t="shared" si="19"/>
        <v>-3.5999999999999999E-3</v>
      </c>
      <c r="R165" s="20">
        <f t="shared" si="20"/>
        <v>-3.5999999999999999E-3</v>
      </c>
      <c r="S165" s="20">
        <f t="shared" si="9"/>
        <v>-3.5999999999999999E-3</v>
      </c>
      <c r="T165" s="20">
        <f t="shared" si="21"/>
        <v>-3.5999999999999999E-3</v>
      </c>
      <c r="U165" s="20"/>
      <c r="V165" s="20"/>
      <c r="W165" s="20"/>
      <c r="X165" s="20"/>
      <c r="Y165" s="20"/>
      <c r="Z165" s="20"/>
      <c r="AA165" s="20"/>
      <c r="AB165" s="20"/>
      <c r="AC165" s="20"/>
      <c r="AD165" s="20"/>
      <c r="AE165" s="5">
        <f t="shared" si="22"/>
        <v>3.5999999999999999E-3</v>
      </c>
      <c r="AF165" s="6"/>
      <c r="AG165" s="20">
        <f t="shared" si="23"/>
        <v>4.9999999999999958E-4</v>
      </c>
      <c r="AH165" s="20" t="e">
        <f>#REF!-$BJ38</f>
        <v>#REF!</v>
      </c>
      <c r="AI165" s="20">
        <f t="shared" si="23"/>
        <v>-4.0000000000000001E-3</v>
      </c>
      <c r="AJ165" s="20">
        <f t="shared" si="23"/>
        <v>-4.0000000000000001E-3</v>
      </c>
      <c r="AK165" s="20">
        <f t="shared" si="23"/>
        <v>-4.0000000000000001E-3</v>
      </c>
      <c r="AL165" s="20">
        <f t="shared" si="23"/>
        <v>-4.0000000000000001E-3</v>
      </c>
      <c r="AM165" s="20">
        <f t="shared" si="24"/>
        <v>-4.0000000000000001E-3</v>
      </c>
      <c r="AN165" s="20">
        <f t="shared" si="11"/>
        <v>-4.0000000000000001E-3</v>
      </c>
      <c r="AO165" s="20">
        <f t="shared" si="25"/>
        <v>-4.0000000000000001E-3</v>
      </c>
      <c r="AP165" s="20">
        <f t="shared" si="26"/>
        <v>-4.0000000000000001E-3</v>
      </c>
      <c r="AQ165" s="20">
        <f t="shared" si="27"/>
        <v>-4.0000000000000001E-3</v>
      </c>
      <c r="AR165" s="20">
        <f t="shared" si="28"/>
        <v>-4.0000000000000001E-3</v>
      </c>
      <c r="AS165" s="20">
        <f t="shared" si="29"/>
        <v>-4.0000000000000001E-3</v>
      </c>
      <c r="AT165" s="20">
        <f t="shared" si="29"/>
        <v>-4.0000000000000001E-3</v>
      </c>
      <c r="AU165" s="20">
        <f t="shared" si="29"/>
        <v>-4.0000000000000001E-3</v>
      </c>
      <c r="AV165" s="20">
        <f t="shared" si="29"/>
        <v>-4.0000000000000001E-3</v>
      </c>
      <c r="AW165" s="20">
        <f t="shared" si="33"/>
        <v>-4.0000000000000001E-3</v>
      </c>
      <c r="AX165" s="20">
        <f t="shared" si="30"/>
        <v>-4.0000000000000001E-3</v>
      </c>
      <c r="AY165" s="20">
        <f t="shared" si="31"/>
        <v>-4.0000000000000001E-3</v>
      </c>
      <c r="AZ165" s="20"/>
      <c r="BA165" s="20"/>
      <c r="BB165" s="20"/>
      <c r="BC165" s="20"/>
      <c r="BD165" s="20"/>
      <c r="BE165" s="20"/>
      <c r="BF165" s="20"/>
      <c r="BG165" s="20"/>
      <c r="BH165" s="20"/>
      <c r="BI165" s="20"/>
      <c r="BJ165" s="5">
        <f t="shared" si="32"/>
        <v>4.0000000000000001E-3</v>
      </c>
      <c r="BK165" s="6"/>
    </row>
    <row r="166" spans="1:63">
      <c r="A166">
        <v>11</v>
      </c>
      <c r="B166" s="20" t="e">
        <f t="shared" si="12"/>
        <v>#DIV/0!</v>
      </c>
      <c r="C166" s="20" t="e">
        <f t="shared" si="12"/>
        <v>#DIV/0!</v>
      </c>
      <c r="D166" s="20" t="e">
        <f t="shared" si="8"/>
        <v>#DIV/0!</v>
      </c>
      <c r="E166" s="20" t="e">
        <f t="shared" si="8"/>
        <v>#DIV/0!</v>
      </c>
      <c r="F166" s="20" t="e">
        <f t="shared" si="8"/>
        <v>#DIV/0!</v>
      </c>
      <c r="G166" s="20" t="e">
        <f t="shared" si="8"/>
        <v>#DIV/0!</v>
      </c>
      <c r="H166" s="20" t="e">
        <f t="shared" si="13"/>
        <v>#DIV/0!</v>
      </c>
      <c r="I166" s="19" t="e">
        <f t="shared" si="14"/>
        <v>#DIV/0!</v>
      </c>
      <c r="J166" s="20" t="e">
        <f t="shared" si="15"/>
        <v>#DIV/0!</v>
      </c>
      <c r="K166" s="20" t="e">
        <f t="shared" si="16"/>
        <v>#DIV/0!</v>
      </c>
      <c r="L166" s="20" t="e">
        <f t="shared" si="17"/>
        <v>#DIV/0!</v>
      </c>
      <c r="M166" s="20" t="e">
        <f t="shared" si="18"/>
        <v>#DIV/0!</v>
      </c>
      <c r="N166" s="20" t="e">
        <f t="shared" si="19"/>
        <v>#DIV/0!</v>
      </c>
      <c r="O166" s="20" t="e">
        <f t="shared" si="19"/>
        <v>#DIV/0!</v>
      </c>
      <c r="P166" s="20" t="e">
        <f t="shared" si="19"/>
        <v>#DIV/0!</v>
      </c>
      <c r="Q166" s="20" t="e">
        <f t="shared" si="19"/>
        <v>#DIV/0!</v>
      </c>
      <c r="R166" s="20" t="e">
        <f t="shared" si="20"/>
        <v>#DIV/0!</v>
      </c>
      <c r="S166" s="20" t="e">
        <f t="shared" si="9"/>
        <v>#DIV/0!</v>
      </c>
      <c r="T166" s="20" t="e">
        <f t="shared" si="21"/>
        <v>#DIV/0!</v>
      </c>
      <c r="U166" s="20"/>
      <c r="V166" s="20"/>
      <c r="W166" s="20"/>
      <c r="X166" s="20"/>
      <c r="Y166" s="20"/>
      <c r="Z166" s="20"/>
      <c r="AA166" s="20"/>
      <c r="AB166" s="20"/>
      <c r="AC166" s="20"/>
      <c r="AD166" s="20"/>
      <c r="AE166" s="5" t="e">
        <f t="shared" si="22"/>
        <v>#DIV/0!</v>
      </c>
      <c r="AF166" s="6"/>
      <c r="AG166" s="20" t="e">
        <f t="shared" si="23"/>
        <v>#DIV/0!</v>
      </c>
      <c r="AH166" s="20" t="e">
        <f t="shared" si="23"/>
        <v>#DIV/0!</v>
      </c>
      <c r="AI166" s="20" t="e">
        <f t="shared" si="23"/>
        <v>#DIV/0!</v>
      </c>
      <c r="AJ166" s="20" t="e">
        <f t="shared" si="23"/>
        <v>#DIV/0!</v>
      </c>
      <c r="AK166" s="20" t="e">
        <f t="shared" si="23"/>
        <v>#DIV/0!</v>
      </c>
      <c r="AL166" s="20" t="e">
        <f t="shared" si="23"/>
        <v>#DIV/0!</v>
      </c>
      <c r="AM166" s="20" t="e">
        <f t="shared" si="24"/>
        <v>#DIV/0!</v>
      </c>
      <c r="AN166" s="20" t="e">
        <f t="shared" si="11"/>
        <v>#DIV/0!</v>
      </c>
      <c r="AO166" s="20" t="e">
        <f t="shared" si="25"/>
        <v>#DIV/0!</v>
      </c>
      <c r="AP166" s="20" t="e">
        <f t="shared" si="26"/>
        <v>#DIV/0!</v>
      </c>
      <c r="AQ166" s="20" t="e">
        <f t="shared" si="27"/>
        <v>#DIV/0!</v>
      </c>
      <c r="AR166" s="20" t="e">
        <f t="shared" si="28"/>
        <v>#DIV/0!</v>
      </c>
      <c r="AS166" s="20" t="e">
        <f t="shared" si="29"/>
        <v>#DIV/0!</v>
      </c>
      <c r="AT166" s="20" t="e">
        <f t="shared" si="29"/>
        <v>#DIV/0!</v>
      </c>
      <c r="AU166" s="20" t="e">
        <f t="shared" si="29"/>
        <v>#DIV/0!</v>
      </c>
      <c r="AV166" s="20" t="e">
        <f t="shared" si="29"/>
        <v>#DIV/0!</v>
      </c>
      <c r="AW166" s="20" t="e">
        <f t="shared" si="33"/>
        <v>#DIV/0!</v>
      </c>
      <c r="AX166" s="20" t="e">
        <f t="shared" si="30"/>
        <v>#DIV/0!</v>
      </c>
      <c r="AY166" s="20" t="e">
        <f t="shared" si="31"/>
        <v>#DIV/0!</v>
      </c>
      <c r="AZ166" s="20"/>
      <c r="BA166" s="20"/>
      <c r="BB166" s="20"/>
      <c r="BC166" s="20"/>
      <c r="BD166" s="20"/>
      <c r="BE166" s="20"/>
      <c r="BF166" s="20"/>
      <c r="BG166" s="20"/>
      <c r="BH166" s="20"/>
      <c r="BI166" s="20"/>
      <c r="BJ166" s="5" t="e">
        <f t="shared" si="32"/>
        <v>#DIV/0!</v>
      </c>
      <c r="BK166" s="6"/>
    </row>
    <row r="167" spans="1:63">
      <c r="A167">
        <v>12</v>
      </c>
      <c r="B167" s="20" t="e">
        <f t="shared" si="12"/>
        <v>#DIV/0!</v>
      </c>
      <c r="C167" s="20" t="e">
        <f t="shared" si="12"/>
        <v>#DIV/0!</v>
      </c>
      <c r="D167" s="20" t="e">
        <f t="shared" si="8"/>
        <v>#DIV/0!</v>
      </c>
      <c r="E167" s="20" t="e">
        <f t="shared" si="8"/>
        <v>#DIV/0!</v>
      </c>
      <c r="F167" s="20" t="e">
        <f t="shared" si="8"/>
        <v>#DIV/0!</v>
      </c>
      <c r="G167" s="20" t="e">
        <f t="shared" si="8"/>
        <v>#DIV/0!</v>
      </c>
      <c r="H167" s="20" t="e">
        <f t="shared" si="13"/>
        <v>#DIV/0!</v>
      </c>
      <c r="I167" s="19" t="e">
        <f t="shared" si="14"/>
        <v>#DIV/0!</v>
      </c>
      <c r="J167" s="20" t="e">
        <f t="shared" si="15"/>
        <v>#DIV/0!</v>
      </c>
      <c r="K167" s="20" t="e">
        <f t="shared" si="16"/>
        <v>#DIV/0!</v>
      </c>
      <c r="L167" s="20" t="e">
        <f t="shared" si="17"/>
        <v>#DIV/0!</v>
      </c>
      <c r="M167" s="20" t="e">
        <f t="shared" si="18"/>
        <v>#DIV/0!</v>
      </c>
      <c r="N167" s="20" t="e">
        <f t="shared" si="19"/>
        <v>#DIV/0!</v>
      </c>
      <c r="O167" s="20" t="e">
        <f t="shared" si="19"/>
        <v>#DIV/0!</v>
      </c>
      <c r="P167" s="20" t="e">
        <f t="shared" si="19"/>
        <v>#DIV/0!</v>
      </c>
      <c r="Q167" s="20" t="e">
        <f t="shared" si="19"/>
        <v>#DIV/0!</v>
      </c>
      <c r="R167" s="20" t="e">
        <f t="shared" si="20"/>
        <v>#DIV/0!</v>
      </c>
      <c r="S167" s="20" t="e">
        <f t="shared" si="9"/>
        <v>#DIV/0!</v>
      </c>
      <c r="T167" s="20" t="e">
        <f t="shared" si="21"/>
        <v>#DIV/0!</v>
      </c>
      <c r="U167" s="20"/>
      <c r="V167" s="20"/>
      <c r="W167" s="20"/>
      <c r="X167" s="20"/>
      <c r="Y167" s="20"/>
      <c r="Z167" s="20"/>
      <c r="AA167" s="20"/>
      <c r="AB167" s="20"/>
      <c r="AC167" s="20"/>
      <c r="AD167" s="20"/>
      <c r="AE167" s="5" t="e">
        <f t="shared" si="22"/>
        <v>#DIV/0!</v>
      </c>
      <c r="AF167" s="6"/>
      <c r="AG167" s="20" t="e">
        <f t="shared" si="23"/>
        <v>#DIV/0!</v>
      </c>
      <c r="AH167" s="20" t="e">
        <f t="shared" si="23"/>
        <v>#DIV/0!</v>
      </c>
      <c r="AI167" s="20" t="e">
        <f t="shared" si="23"/>
        <v>#DIV/0!</v>
      </c>
      <c r="AJ167" s="20" t="e">
        <f t="shared" si="23"/>
        <v>#DIV/0!</v>
      </c>
      <c r="AK167" s="20" t="e">
        <f t="shared" si="23"/>
        <v>#DIV/0!</v>
      </c>
      <c r="AL167" s="20" t="e">
        <f t="shared" si="23"/>
        <v>#DIV/0!</v>
      </c>
      <c r="AM167" s="20" t="e">
        <f t="shared" si="24"/>
        <v>#DIV/0!</v>
      </c>
      <c r="AN167" s="20" t="e">
        <f t="shared" si="11"/>
        <v>#DIV/0!</v>
      </c>
      <c r="AO167" s="20" t="e">
        <f t="shared" si="25"/>
        <v>#DIV/0!</v>
      </c>
      <c r="AP167" s="20" t="e">
        <f t="shared" si="26"/>
        <v>#DIV/0!</v>
      </c>
      <c r="AQ167" s="20" t="e">
        <f t="shared" si="27"/>
        <v>#DIV/0!</v>
      </c>
      <c r="AR167" s="20" t="e">
        <f t="shared" si="28"/>
        <v>#DIV/0!</v>
      </c>
      <c r="AS167" s="20" t="e">
        <f t="shared" si="29"/>
        <v>#DIV/0!</v>
      </c>
      <c r="AT167" s="20" t="e">
        <f t="shared" si="29"/>
        <v>#DIV/0!</v>
      </c>
      <c r="AU167" s="20" t="e">
        <f t="shared" si="29"/>
        <v>#DIV/0!</v>
      </c>
      <c r="AV167" s="20" t="e">
        <f t="shared" si="29"/>
        <v>#DIV/0!</v>
      </c>
      <c r="AW167" s="20" t="e">
        <f t="shared" si="33"/>
        <v>#DIV/0!</v>
      </c>
      <c r="AX167" s="20" t="e">
        <f t="shared" si="30"/>
        <v>#DIV/0!</v>
      </c>
      <c r="AY167" s="20" t="e">
        <f t="shared" si="31"/>
        <v>#DIV/0!</v>
      </c>
      <c r="AZ167" s="20"/>
      <c r="BA167" s="20"/>
      <c r="BB167" s="20"/>
      <c r="BC167" s="20"/>
      <c r="BD167" s="20"/>
      <c r="BE167" s="20"/>
      <c r="BF167" s="20"/>
      <c r="BG167" s="20"/>
      <c r="BH167" s="20"/>
      <c r="BI167" s="20"/>
      <c r="BJ167" s="5" t="e">
        <f t="shared" si="32"/>
        <v>#DIV/0!</v>
      </c>
      <c r="BK167" s="6"/>
    </row>
    <row r="168" spans="1:63">
      <c r="A168">
        <v>13</v>
      </c>
      <c r="B168" s="20" t="e">
        <f t="shared" si="12"/>
        <v>#DIV/0!</v>
      </c>
      <c r="C168" s="20" t="e">
        <f t="shared" si="12"/>
        <v>#DIV/0!</v>
      </c>
      <c r="D168" s="20" t="e">
        <f t="shared" si="8"/>
        <v>#DIV/0!</v>
      </c>
      <c r="E168" s="20" t="e">
        <f t="shared" si="8"/>
        <v>#DIV/0!</v>
      </c>
      <c r="F168" s="20" t="e">
        <f t="shared" si="8"/>
        <v>#DIV/0!</v>
      </c>
      <c r="G168" s="20" t="e">
        <f t="shared" si="8"/>
        <v>#DIV/0!</v>
      </c>
      <c r="H168" s="20" t="e">
        <f t="shared" si="13"/>
        <v>#DIV/0!</v>
      </c>
      <c r="I168" s="19" t="e">
        <f t="shared" si="14"/>
        <v>#DIV/0!</v>
      </c>
      <c r="J168" s="20" t="e">
        <f t="shared" si="15"/>
        <v>#DIV/0!</v>
      </c>
      <c r="K168" s="20" t="e">
        <f t="shared" si="16"/>
        <v>#DIV/0!</v>
      </c>
      <c r="L168" s="20" t="e">
        <f t="shared" si="17"/>
        <v>#DIV/0!</v>
      </c>
      <c r="M168" s="20" t="e">
        <f t="shared" si="18"/>
        <v>#DIV/0!</v>
      </c>
      <c r="N168" s="20" t="e">
        <f t="shared" si="19"/>
        <v>#DIV/0!</v>
      </c>
      <c r="O168" s="20" t="e">
        <f t="shared" si="19"/>
        <v>#DIV/0!</v>
      </c>
      <c r="P168" s="20" t="e">
        <f t="shared" si="19"/>
        <v>#DIV/0!</v>
      </c>
      <c r="Q168" s="20" t="e">
        <f t="shared" si="19"/>
        <v>#DIV/0!</v>
      </c>
      <c r="R168" s="20" t="e">
        <f t="shared" si="20"/>
        <v>#DIV/0!</v>
      </c>
      <c r="S168" s="20" t="e">
        <f t="shared" si="9"/>
        <v>#DIV/0!</v>
      </c>
      <c r="T168" s="20" t="e">
        <f t="shared" si="21"/>
        <v>#DIV/0!</v>
      </c>
      <c r="U168" s="20"/>
      <c r="V168" s="20"/>
      <c r="W168" s="20"/>
      <c r="X168" s="20"/>
      <c r="Y168" s="20"/>
      <c r="Z168" s="20"/>
      <c r="AA168" s="20"/>
      <c r="AB168" s="20"/>
      <c r="AC168" s="20"/>
      <c r="AD168" s="20"/>
      <c r="AE168" s="5" t="e">
        <f t="shared" si="22"/>
        <v>#DIV/0!</v>
      </c>
      <c r="AF168" s="6"/>
      <c r="AG168" s="20" t="e">
        <f t="shared" si="23"/>
        <v>#DIV/0!</v>
      </c>
      <c r="AH168" s="20" t="e">
        <f t="shared" si="23"/>
        <v>#DIV/0!</v>
      </c>
      <c r="AI168" s="20" t="e">
        <f t="shared" si="23"/>
        <v>#DIV/0!</v>
      </c>
      <c r="AJ168" s="20" t="e">
        <f t="shared" si="23"/>
        <v>#DIV/0!</v>
      </c>
      <c r="AK168" s="20" t="e">
        <f t="shared" si="23"/>
        <v>#DIV/0!</v>
      </c>
      <c r="AL168" s="20" t="e">
        <f t="shared" si="23"/>
        <v>#DIV/0!</v>
      </c>
      <c r="AM168" s="20" t="e">
        <f t="shared" si="24"/>
        <v>#DIV/0!</v>
      </c>
      <c r="AN168" s="20" t="e">
        <f t="shared" si="11"/>
        <v>#DIV/0!</v>
      </c>
      <c r="AO168" s="20" t="e">
        <f t="shared" si="25"/>
        <v>#DIV/0!</v>
      </c>
      <c r="AP168" s="20" t="e">
        <f t="shared" si="26"/>
        <v>#DIV/0!</v>
      </c>
      <c r="AQ168" s="20" t="e">
        <f t="shared" si="27"/>
        <v>#DIV/0!</v>
      </c>
      <c r="AR168" s="20" t="e">
        <f t="shared" si="28"/>
        <v>#DIV/0!</v>
      </c>
      <c r="AS168" s="20" t="e">
        <f t="shared" si="29"/>
        <v>#DIV/0!</v>
      </c>
      <c r="AT168" s="20" t="e">
        <f t="shared" si="29"/>
        <v>#DIV/0!</v>
      </c>
      <c r="AU168" s="20" t="e">
        <f t="shared" si="29"/>
        <v>#DIV/0!</v>
      </c>
      <c r="AV168" s="20" t="e">
        <f t="shared" si="29"/>
        <v>#DIV/0!</v>
      </c>
      <c r="AW168" s="20" t="e">
        <f t="shared" si="33"/>
        <v>#DIV/0!</v>
      </c>
      <c r="AX168" s="20" t="e">
        <f t="shared" si="30"/>
        <v>#DIV/0!</v>
      </c>
      <c r="AY168" s="20" t="e">
        <f t="shared" si="31"/>
        <v>#DIV/0!</v>
      </c>
      <c r="AZ168" s="20"/>
      <c r="BA168" s="20"/>
      <c r="BB168" s="20"/>
      <c r="BC168" s="20"/>
      <c r="BD168" s="20"/>
      <c r="BE168" s="20"/>
      <c r="BF168" s="20"/>
      <c r="BG168" s="20"/>
      <c r="BH168" s="20"/>
      <c r="BI168" s="20"/>
      <c r="BJ168" s="5" t="e">
        <f t="shared" si="32"/>
        <v>#DIV/0!</v>
      </c>
      <c r="BK168" s="6"/>
    </row>
    <row r="169" spans="1:63">
      <c r="A169">
        <v>14</v>
      </c>
      <c r="B169" s="20" t="e">
        <f t="shared" si="12"/>
        <v>#DIV/0!</v>
      </c>
      <c r="C169" s="20" t="e">
        <f t="shared" si="12"/>
        <v>#DIV/0!</v>
      </c>
      <c r="D169" s="20" t="e">
        <f t="shared" si="8"/>
        <v>#DIV/0!</v>
      </c>
      <c r="E169" s="20" t="e">
        <f t="shared" si="8"/>
        <v>#DIV/0!</v>
      </c>
      <c r="F169" s="20" t="e">
        <f t="shared" si="8"/>
        <v>#DIV/0!</v>
      </c>
      <c r="G169" s="20" t="e">
        <f t="shared" si="8"/>
        <v>#DIV/0!</v>
      </c>
      <c r="H169" s="20" t="e">
        <f t="shared" si="13"/>
        <v>#DIV/0!</v>
      </c>
      <c r="I169" s="19" t="e">
        <f t="shared" si="14"/>
        <v>#DIV/0!</v>
      </c>
      <c r="J169" s="20" t="e">
        <f t="shared" si="15"/>
        <v>#DIV/0!</v>
      </c>
      <c r="K169" s="20" t="e">
        <f t="shared" si="16"/>
        <v>#DIV/0!</v>
      </c>
      <c r="L169" s="20" t="e">
        <f t="shared" si="17"/>
        <v>#DIV/0!</v>
      </c>
      <c r="M169" s="20" t="e">
        <f t="shared" si="18"/>
        <v>#DIV/0!</v>
      </c>
      <c r="N169" s="20" t="e">
        <f t="shared" si="19"/>
        <v>#DIV/0!</v>
      </c>
      <c r="O169" s="20" t="e">
        <f t="shared" si="19"/>
        <v>#DIV/0!</v>
      </c>
      <c r="P169" s="20" t="e">
        <f t="shared" si="19"/>
        <v>#DIV/0!</v>
      </c>
      <c r="Q169" s="20" t="e">
        <f t="shared" si="19"/>
        <v>#DIV/0!</v>
      </c>
      <c r="R169" s="20" t="e">
        <f t="shared" si="20"/>
        <v>#DIV/0!</v>
      </c>
      <c r="S169" s="20" t="e">
        <f t="shared" si="9"/>
        <v>#DIV/0!</v>
      </c>
      <c r="T169" s="20" t="e">
        <f t="shared" si="21"/>
        <v>#DIV/0!</v>
      </c>
      <c r="U169" s="20"/>
      <c r="V169" s="20"/>
      <c r="W169" s="20"/>
      <c r="X169" s="20"/>
      <c r="Y169" s="20"/>
      <c r="Z169" s="20"/>
      <c r="AA169" s="20"/>
      <c r="AB169" s="20"/>
      <c r="AC169" s="20"/>
      <c r="AD169" s="20"/>
      <c r="AE169" s="5" t="e">
        <f t="shared" si="22"/>
        <v>#DIV/0!</v>
      </c>
      <c r="AF169" s="6"/>
      <c r="AG169" s="20" t="e">
        <f t="shared" si="23"/>
        <v>#DIV/0!</v>
      </c>
      <c r="AH169" s="20" t="e">
        <f t="shared" si="23"/>
        <v>#DIV/0!</v>
      </c>
      <c r="AI169" s="20" t="e">
        <f t="shared" si="23"/>
        <v>#DIV/0!</v>
      </c>
      <c r="AJ169" s="20" t="e">
        <f t="shared" si="23"/>
        <v>#DIV/0!</v>
      </c>
      <c r="AK169" s="20" t="e">
        <f t="shared" si="23"/>
        <v>#DIV/0!</v>
      </c>
      <c r="AL169" s="20" t="e">
        <f t="shared" si="23"/>
        <v>#DIV/0!</v>
      </c>
      <c r="AM169" s="20" t="e">
        <f t="shared" si="24"/>
        <v>#DIV/0!</v>
      </c>
      <c r="AN169" s="20" t="e">
        <f t="shared" si="11"/>
        <v>#DIV/0!</v>
      </c>
      <c r="AO169" s="20" t="e">
        <f t="shared" si="25"/>
        <v>#DIV/0!</v>
      </c>
      <c r="AP169" s="20" t="e">
        <f t="shared" si="26"/>
        <v>#DIV/0!</v>
      </c>
      <c r="AQ169" s="20" t="e">
        <f t="shared" si="27"/>
        <v>#DIV/0!</v>
      </c>
      <c r="AR169" s="20" t="e">
        <f t="shared" si="28"/>
        <v>#DIV/0!</v>
      </c>
      <c r="AS169" s="20" t="e">
        <f t="shared" si="29"/>
        <v>#DIV/0!</v>
      </c>
      <c r="AT169" s="20" t="e">
        <f t="shared" si="29"/>
        <v>#DIV/0!</v>
      </c>
      <c r="AU169" s="20" t="e">
        <f t="shared" si="29"/>
        <v>#DIV/0!</v>
      </c>
      <c r="AV169" s="20" t="e">
        <f t="shared" si="29"/>
        <v>#DIV/0!</v>
      </c>
      <c r="AW169" s="20" t="e">
        <f t="shared" si="33"/>
        <v>#DIV/0!</v>
      </c>
      <c r="AX169" s="20" t="e">
        <f t="shared" si="30"/>
        <v>#DIV/0!</v>
      </c>
      <c r="AY169" s="20" t="e">
        <f t="shared" si="31"/>
        <v>#DIV/0!</v>
      </c>
      <c r="AZ169" s="20"/>
      <c r="BA169" s="20"/>
      <c r="BB169" s="20"/>
      <c r="BC169" s="20"/>
      <c r="BD169" s="20"/>
      <c r="BE169" s="20"/>
      <c r="BF169" s="20"/>
      <c r="BG169" s="20"/>
      <c r="BH169" s="20"/>
      <c r="BI169" s="20"/>
      <c r="BJ169" s="5" t="e">
        <f t="shared" si="32"/>
        <v>#DIV/0!</v>
      </c>
      <c r="BK169" s="6"/>
    </row>
    <row r="170" spans="1:63">
      <c r="A170">
        <v>15</v>
      </c>
      <c r="B170" s="20" t="e">
        <f t="shared" si="12"/>
        <v>#DIV/0!</v>
      </c>
      <c r="C170" s="20" t="e">
        <f t="shared" si="12"/>
        <v>#DIV/0!</v>
      </c>
      <c r="D170" s="20" t="e">
        <f t="shared" si="8"/>
        <v>#DIV/0!</v>
      </c>
      <c r="E170" s="20" t="e">
        <f t="shared" si="8"/>
        <v>#DIV/0!</v>
      </c>
      <c r="F170" s="20" t="e">
        <f t="shared" si="8"/>
        <v>#DIV/0!</v>
      </c>
      <c r="G170" s="20" t="e">
        <f t="shared" si="8"/>
        <v>#DIV/0!</v>
      </c>
      <c r="H170" s="20" t="e">
        <f t="shared" si="13"/>
        <v>#DIV/0!</v>
      </c>
      <c r="I170" s="19" t="e">
        <f t="shared" si="14"/>
        <v>#DIV/0!</v>
      </c>
      <c r="J170" s="20" t="e">
        <f t="shared" si="15"/>
        <v>#DIV/0!</v>
      </c>
      <c r="K170" s="20" t="e">
        <f t="shared" si="16"/>
        <v>#DIV/0!</v>
      </c>
      <c r="L170" s="20" t="e">
        <f t="shared" si="17"/>
        <v>#DIV/0!</v>
      </c>
      <c r="M170" s="20" t="e">
        <f t="shared" si="18"/>
        <v>#DIV/0!</v>
      </c>
      <c r="N170" s="20" t="e">
        <f t="shared" si="19"/>
        <v>#DIV/0!</v>
      </c>
      <c r="O170" s="20" t="e">
        <f t="shared" si="19"/>
        <v>#DIV/0!</v>
      </c>
      <c r="P170" s="20" t="e">
        <f t="shared" si="19"/>
        <v>#DIV/0!</v>
      </c>
      <c r="Q170" s="20" t="e">
        <f t="shared" si="19"/>
        <v>#DIV/0!</v>
      </c>
      <c r="R170" s="20" t="e">
        <f t="shared" si="20"/>
        <v>#DIV/0!</v>
      </c>
      <c r="S170" s="20" t="e">
        <f t="shared" si="9"/>
        <v>#DIV/0!</v>
      </c>
      <c r="T170" s="20" t="e">
        <f t="shared" si="21"/>
        <v>#DIV/0!</v>
      </c>
      <c r="U170" s="20"/>
      <c r="V170" s="20"/>
      <c r="W170" s="20"/>
      <c r="X170" s="20"/>
      <c r="Y170" s="20"/>
      <c r="Z170" s="20"/>
      <c r="AA170" s="20"/>
      <c r="AB170" s="20"/>
      <c r="AC170" s="20"/>
      <c r="AD170" s="20"/>
      <c r="AE170" s="5" t="e">
        <f t="shared" si="22"/>
        <v>#DIV/0!</v>
      </c>
      <c r="AF170" s="6"/>
      <c r="AG170" s="20" t="e">
        <f t="shared" si="23"/>
        <v>#DIV/0!</v>
      </c>
      <c r="AH170" s="20" t="e">
        <f t="shared" si="23"/>
        <v>#DIV/0!</v>
      </c>
      <c r="AI170" s="20" t="e">
        <f t="shared" si="23"/>
        <v>#DIV/0!</v>
      </c>
      <c r="AJ170" s="20" t="e">
        <f t="shared" si="23"/>
        <v>#DIV/0!</v>
      </c>
      <c r="AK170" s="20" t="e">
        <f t="shared" si="23"/>
        <v>#DIV/0!</v>
      </c>
      <c r="AL170" s="20" t="e">
        <f t="shared" si="23"/>
        <v>#DIV/0!</v>
      </c>
      <c r="AM170" s="20" t="e">
        <f t="shared" si="24"/>
        <v>#DIV/0!</v>
      </c>
      <c r="AN170" s="20" t="e">
        <f t="shared" si="11"/>
        <v>#DIV/0!</v>
      </c>
      <c r="AO170" s="20" t="e">
        <f t="shared" si="25"/>
        <v>#DIV/0!</v>
      </c>
      <c r="AP170" s="20" t="e">
        <f t="shared" si="26"/>
        <v>#DIV/0!</v>
      </c>
      <c r="AQ170" s="20" t="e">
        <f t="shared" si="27"/>
        <v>#DIV/0!</v>
      </c>
      <c r="AR170" s="20" t="e">
        <f t="shared" si="28"/>
        <v>#DIV/0!</v>
      </c>
      <c r="AS170" s="20" t="e">
        <f t="shared" si="29"/>
        <v>#DIV/0!</v>
      </c>
      <c r="AT170" s="20" t="e">
        <f t="shared" si="29"/>
        <v>#DIV/0!</v>
      </c>
      <c r="AU170" s="20" t="e">
        <f t="shared" si="29"/>
        <v>#DIV/0!</v>
      </c>
      <c r="AV170" s="20" t="e">
        <f t="shared" si="29"/>
        <v>#DIV/0!</v>
      </c>
      <c r="AW170" s="20" t="e">
        <f t="shared" si="33"/>
        <v>#DIV/0!</v>
      </c>
      <c r="AX170" s="20" t="e">
        <f t="shared" si="30"/>
        <v>#DIV/0!</v>
      </c>
      <c r="AY170" s="20" t="e">
        <f t="shared" si="31"/>
        <v>#DIV/0!</v>
      </c>
      <c r="AZ170" s="20"/>
      <c r="BA170" s="20"/>
      <c r="BB170" s="20"/>
      <c r="BC170" s="20"/>
      <c r="BD170" s="20"/>
      <c r="BE170" s="20"/>
      <c r="BF170" s="20"/>
      <c r="BG170" s="20"/>
      <c r="BH170" s="20"/>
      <c r="BI170" s="20"/>
      <c r="BJ170" s="5" t="e">
        <f t="shared" si="32"/>
        <v>#DIV/0!</v>
      </c>
      <c r="BK170" s="6"/>
    </row>
    <row r="171" spans="1:63">
      <c r="A171">
        <v>16</v>
      </c>
      <c r="B171" s="20" t="e">
        <f t="shared" si="12"/>
        <v>#DIV/0!</v>
      </c>
      <c r="C171" s="20" t="e">
        <f t="shared" si="12"/>
        <v>#DIV/0!</v>
      </c>
      <c r="D171" s="20" t="e">
        <f t="shared" si="8"/>
        <v>#DIV/0!</v>
      </c>
      <c r="E171" s="20" t="e">
        <f t="shared" si="8"/>
        <v>#DIV/0!</v>
      </c>
      <c r="F171" s="20" t="e">
        <f t="shared" si="8"/>
        <v>#DIV/0!</v>
      </c>
      <c r="G171" s="20" t="e">
        <f t="shared" si="8"/>
        <v>#DIV/0!</v>
      </c>
      <c r="H171" s="20" t="e">
        <f t="shared" si="13"/>
        <v>#DIV/0!</v>
      </c>
      <c r="I171" s="19" t="e">
        <f t="shared" si="14"/>
        <v>#DIV/0!</v>
      </c>
      <c r="J171" s="20" t="e">
        <f t="shared" si="15"/>
        <v>#DIV/0!</v>
      </c>
      <c r="K171" s="20" t="e">
        <f t="shared" si="16"/>
        <v>#DIV/0!</v>
      </c>
      <c r="L171" s="20" t="e">
        <f t="shared" si="17"/>
        <v>#DIV/0!</v>
      </c>
      <c r="M171" s="20" t="e">
        <f t="shared" si="18"/>
        <v>#DIV/0!</v>
      </c>
      <c r="N171" s="20" t="e">
        <f t="shared" si="19"/>
        <v>#DIV/0!</v>
      </c>
      <c r="O171" s="20" t="e">
        <f t="shared" si="19"/>
        <v>#DIV/0!</v>
      </c>
      <c r="P171" s="20" t="e">
        <f t="shared" si="19"/>
        <v>#DIV/0!</v>
      </c>
      <c r="Q171" s="20" t="e">
        <f t="shared" si="19"/>
        <v>#DIV/0!</v>
      </c>
      <c r="R171" s="20" t="e">
        <f t="shared" si="20"/>
        <v>#DIV/0!</v>
      </c>
      <c r="S171" s="20" t="e">
        <f t="shared" si="9"/>
        <v>#DIV/0!</v>
      </c>
      <c r="T171" s="20" t="e">
        <f t="shared" si="21"/>
        <v>#DIV/0!</v>
      </c>
      <c r="U171" s="20"/>
      <c r="V171" s="20"/>
      <c r="W171" s="20"/>
      <c r="X171" s="20"/>
      <c r="Y171" s="20"/>
      <c r="Z171" s="20"/>
      <c r="AA171" s="20"/>
      <c r="AB171" s="20"/>
      <c r="AC171" s="20"/>
      <c r="AD171" s="20"/>
      <c r="AE171" s="5" t="e">
        <f t="shared" si="22"/>
        <v>#DIV/0!</v>
      </c>
      <c r="AF171" s="6"/>
      <c r="AG171" s="20" t="e">
        <f t="shared" si="23"/>
        <v>#DIV/0!</v>
      </c>
      <c r="AH171" s="20" t="e">
        <f t="shared" si="23"/>
        <v>#DIV/0!</v>
      </c>
      <c r="AI171" s="20" t="e">
        <f t="shared" si="23"/>
        <v>#DIV/0!</v>
      </c>
      <c r="AJ171" s="20" t="e">
        <f t="shared" si="23"/>
        <v>#DIV/0!</v>
      </c>
      <c r="AK171" s="20" t="e">
        <f t="shared" si="23"/>
        <v>#DIV/0!</v>
      </c>
      <c r="AL171" s="20" t="e">
        <f t="shared" si="23"/>
        <v>#DIV/0!</v>
      </c>
      <c r="AM171" s="20" t="e">
        <f t="shared" si="24"/>
        <v>#DIV/0!</v>
      </c>
      <c r="AN171" s="20" t="e">
        <f t="shared" si="11"/>
        <v>#DIV/0!</v>
      </c>
      <c r="AO171" s="20" t="e">
        <f t="shared" si="25"/>
        <v>#DIV/0!</v>
      </c>
      <c r="AP171" s="20" t="e">
        <f t="shared" si="26"/>
        <v>#DIV/0!</v>
      </c>
      <c r="AQ171" s="20" t="e">
        <f t="shared" si="27"/>
        <v>#DIV/0!</v>
      </c>
      <c r="AR171" s="20" t="e">
        <f t="shared" si="28"/>
        <v>#DIV/0!</v>
      </c>
      <c r="AS171" s="20" t="e">
        <f t="shared" si="29"/>
        <v>#DIV/0!</v>
      </c>
      <c r="AT171" s="20" t="e">
        <f t="shared" si="29"/>
        <v>#DIV/0!</v>
      </c>
      <c r="AU171" s="20" t="e">
        <f t="shared" si="29"/>
        <v>#DIV/0!</v>
      </c>
      <c r="AV171" s="20" t="e">
        <f t="shared" si="29"/>
        <v>#DIV/0!</v>
      </c>
      <c r="AW171" s="20" t="e">
        <f t="shared" si="33"/>
        <v>#DIV/0!</v>
      </c>
      <c r="AX171" s="20" t="e">
        <f t="shared" si="30"/>
        <v>#DIV/0!</v>
      </c>
      <c r="AY171" s="20" t="e">
        <f t="shared" si="31"/>
        <v>#DIV/0!</v>
      </c>
      <c r="AZ171" s="20"/>
      <c r="BA171" s="20"/>
      <c r="BB171" s="20"/>
      <c r="BC171" s="20"/>
      <c r="BD171" s="20"/>
      <c r="BE171" s="20"/>
      <c r="BF171" s="20"/>
      <c r="BG171" s="20"/>
      <c r="BH171" s="20"/>
      <c r="BI171" s="20"/>
      <c r="BJ171" s="5" t="e">
        <f t="shared" si="32"/>
        <v>#DIV/0!</v>
      </c>
      <c r="BK171" s="6"/>
    </row>
    <row r="172" spans="1:63">
      <c r="A172">
        <v>17</v>
      </c>
      <c r="B172" s="20" t="e">
        <f t="shared" si="12"/>
        <v>#DIV/0!</v>
      </c>
      <c r="C172" s="20" t="e">
        <f t="shared" si="12"/>
        <v>#DIV/0!</v>
      </c>
      <c r="D172" s="20" t="e">
        <f t="shared" si="12"/>
        <v>#DIV/0!</v>
      </c>
      <c r="E172" s="20" t="e">
        <f t="shared" si="12"/>
        <v>#DIV/0!</v>
      </c>
      <c r="F172" s="20" t="e">
        <f t="shared" si="12"/>
        <v>#DIV/0!</v>
      </c>
      <c r="G172" s="20" t="e">
        <f t="shared" si="12"/>
        <v>#DIV/0!</v>
      </c>
      <c r="H172" s="20" t="e">
        <f t="shared" si="13"/>
        <v>#DIV/0!</v>
      </c>
      <c r="I172" s="19" t="e">
        <f t="shared" si="14"/>
        <v>#DIV/0!</v>
      </c>
      <c r="J172" s="20" t="e">
        <f t="shared" si="15"/>
        <v>#DIV/0!</v>
      </c>
      <c r="K172" s="20" t="e">
        <f t="shared" si="16"/>
        <v>#DIV/0!</v>
      </c>
      <c r="L172" s="20" t="e">
        <f t="shared" si="17"/>
        <v>#DIV/0!</v>
      </c>
      <c r="M172" s="20" t="e">
        <f t="shared" si="18"/>
        <v>#DIV/0!</v>
      </c>
      <c r="N172" s="20" t="e">
        <f t="shared" si="19"/>
        <v>#DIV/0!</v>
      </c>
      <c r="O172" s="20" t="e">
        <f t="shared" si="19"/>
        <v>#DIV/0!</v>
      </c>
      <c r="P172" s="20" t="e">
        <f t="shared" si="19"/>
        <v>#DIV/0!</v>
      </c>
      <c r="Q172" s="20" t="e">
        <f t="shared" si="19"/>
        <v>#DIV/0!</v>
      </c>
      <c r="R172" s="20" t="e">
        <f t="shared" si="20"/>
        <v>#DIV/0!</v>
      </c>
      <c r="S172" s="20" t="e">
        <f t="shared" si="9"/>
        <v>#DIV/0!</v>
      </c>
      <c r="T172" s="20" t="e">
        <f t="shared" si="21"/>
        <v>#DIV/0!</v>
      </c>
      <c r="U172" s="20"/>
      <c r="V172" s="20"/>
      <c r="W172" s="20"/>
      <c r="X172" s="20"/>
      <c r="Y172" s="20"/>
      <c r="Z172" s="20"/>
      <c r="AA172" s="20"/>
      <c r="AB172" s="20"/>
      <c r="AC172" s="20"/>
      <c r="AD172" s="20"/>
      <c r="AE172" s="5" t="e">
        <f t="shared" si="22"/>
        <v>#DIV/0!</v>
      </c>
      <c r="AF172" s="6"/>
      <c r="AG172" s="20" t="e">
        <f t="shared" si="23"/>
        <v>#DIV/0!</v>
      </c>
      <c r="AH172" s="20" t="e">
        <f t="shared" si="23"/>
        <v>#DIV/0!</v>
      </c>
      <c r="AI172" s="20" t="e">
        <f t="shared" si="23"/>
        <v>#DIV/0!</v>
      </c>
      <c r="AJ172" s="20" t="e">
        <f t="shared" si="23"/>
        <v>#DIV/0!</v>
      </c>
      <c r="AK172" s="20" t="e">
        <f t="shared" si="23"/>
        <v>#DIV/0!</v>
      </c>
      <c r="AL172" s="20" t="e">
        <f t="shared" si="23"/>
        <v>#DIV/0!</v>
      </c>
      <c r="AM172" s="20" t="e">
        <f t="shared" si="24"/>
        <v>#DIV/0!</v>
      </c>
      <c r="AN172" s="20" t="e">
        <f t="shared" si="11"/>
        <v>#DIV/0!</v>
      </c>
      <c r="AO172" s="20" t="e">
        <f t="shared" si="25"/>
        <v>#DIV/0!</v>
      </c>
      <c r="AP172" s="20" t="e">
        <f t="shared" si="26"/>
        <v>#DIV/0!</v>
      </c>
      <c r="AQ172" s="20" t="e">
        <f t="shared" si="27"/>
        <v>#DIV/0!</v>
      </c>
      <c r="AR172" s="20" t="e">
        <f t="shared" si="28"/>
        <v>#DIV/0!</v>
      </c>
      <c r="AS172" s="20" t="e">
        <f t="shared" si="29"/>
        <v>#DIV/0!</v>
      </c>
      <c r="AT172" s="20" t="e">
        <f t="shared" si="29"/>
        <v>#DIV/0!</v>
      </c>
      <c r="AU172" s="20" t="e">
        <f t="shared" si="29"/>
        <v>#DIV/0!</v>
      </c>
      <c r="AV172" s="20" t="e">
        <f t="shared" si="29"/>
        <v>#DIV/0!</v>
      </c>
      <c r="AW172" s="20" t="e">
        <f t="shared" si="33"/>
        <v>#DIV/0!</v>
      </c>
      <c r="AX172" s="20" t="e">
        <f t="shared" si="30"/>
        <v>#DIV/0!</v>
      </c>
      <c r="AY172" s="20" t="e">
        <f t="shared" si="31"/>
        <v>#DIV/0!</v>
      </c>
      <c r="AZ172" s="20"/>
      <c r="BA172" s="20"/>
      <c r="BB172" s="20"/>
      <c r="BC172" s="20"/>
      <c r="BD172" s="20"/>
      <c r="BE172" s="20"/>
      <c r="BF172" s="20"/>
      <c r="BG172" s="20"/>
      <c r="BH172" s="20"/>
      <c r="BI172" s="20"/>
      <c r="BJ172" s="5" t="e">
        <f t="shared" si="32"/>
        <v>#DIV/0!</v>
      </c>
      <c r="BK172" s="6"/>
    </row>
    <row r="173" spans="1:63">
      <c r="A173">
        <v>18</v>
      </c>
      <c r="B173" s="20" t="e">
        <f t="shared" ref="B173:G188" si="34">B46-$AE46</f>
        <v>#DIV/0!</v>
      </c>
      <c r="C173" s="20" t="e">
        <f t="shared" si="34"/>
        <v>#DIV/0!</v>
      </c>
      <c r="D173" s="20" t="e">
        <f t="shared" si="34"/>
        <v>#DIV/0!</v>
      </c>
      <c r="E173" s="20" t="e">
        <f t="shared" si="34"/>
        <v>#DIV/0!</v>
      </c>
      <c r="F173" s="20" t="e">
        <f t="shared" si="34"/>
        <v>#DIV/0!</v>
      </c>
      <c r="G173" s="20" t="e">
        <f t="shared" si="34"/>
        <v>#DIV/0!</v>
      </c>
      <c r="H173" s="20" t="e">
        <f t="shared" si="13"/>
        <v>#DIV/0!</v>
      </c>
      <c r="I173" s="19" t="e">
        <f t="shared" si="14"/>
        <v>#DIV/0!</v>
      </c>
      <c r="J173" s="20" t="e">
        <f t="shared" si="15"/>
        <v>#DIV/0!</v>
      </c>
      <c r="K173" s="20" t="e">
        <f t="shared" si="16"/>
        <v>#DIV/0!</v>
      </c>
      <c r="L173" s="20" t="e">
        <f t="shared" si="17"/>
        <v>#DIV/0!</v>
      </c>
      <c r="M173" s="20" t="e">
        <f t="shared" si="18"/>
        <v>#DIV/0!</v>
      </c>
      <c r="N173" s="20" t="e">
        <f t="shared" ref="N173:Q188" si="35">N46-$AE46</f>
        <v>#DIV/0!</v>
      </c>
      <c r="O173" s="20" t="e">
        <f t="shared" si="35"/>
        <v>#DIV/0!</v>
      </c>
      <c r="P173" s="20" t="e">
        <f t="shared" si="35"/>
        <v>#DIV/0!</v>
      </c>
      <c r="Q173" s="20" t="e">
        <f t="shared" si="35"/>
        <v>#DIV/0!</v>
      </c>
      <c r="R173" s="20" t="e">
        <f t="shared" si="20"/>
        <v>#DIV/0!</v>
      </c>
      <c r="S173" s="20" t="e">
        <f t="shared" si="9"/>
        <v>#DIV/0!</v>
      </c>
      <c r="T173" s="20" t="e">
        <f t="shared" si="21"/>
        <v>#DIV/0!</v>
      </c>
      <c r="U173" s="20"/>
      <c r="V173" s="20"/>
      <c r="W173" s="20"/>
      <c r="X173" s="20"/>
      <c r="Y173" s="20"/>
      <c r="Z173" s="20"/>
      <c r="AA173" s="20"/>
      <c r="AB173" s="20"/>
      <c r="AC173" s="20"/>
      <c r="AD173" s="20"/>
      <c r="AE173" s="5" t="e">
        <f t="shared" si="22"/>
        <v>#DIV/0!</v>
      </c>
      <c r="AF173" s="6"/>
      <c r="AG173" s="20" t="e">
        <f t="shared" ref="AG173:AL188" si="36">AG46-$BJ46</f>
        <v>#DIV/0!</v>
      </c>
      <c r="AH173" s="20" t="e">
        <f t="shared" si="36"/>
        <v>#DIV/0!</v>
      </c>
      <c r="AI173" s="20" t="e">
        <f t="shared" si="36"/>
        <v>#DIV/0!</v>
      </c>
      <c r="AJ173" s="20" t="e">
        <f t="shared" si="36"/>
        <v>#DIV/0!</v>
      </c>
      <c r="AK173" s="20" t="e">
        <f t="shared" si="36"/>
        <v>#DIV/0!</v>
      </c>
      <c r="AL173" s="20" t="e">
        <f t="shared" si="36"/>
        <v>#DIV/0!</v>
      </c>
      <c r="AM173" s="20" t="e">
        <f t="shared" si="24"/>
        <v>#DIV/0!</v>
      </c>
      <c r="AN173" s="20" t="e">
        <f t="shared" si="11"/>
        <v>#DIV/0!</v>
      </c>
      <c r="AO173" s="20" t="e">
        <f t="shared" si="25"/>
        <v>#DIV/0!</v>
      </c>
      <c r="AP173" s="20" t="e">
        <f t="shared" si="26"/>
        <v>#DIV/0!</v>
      </c>
      <c r="AQ173" s="20" t="e">
        <f t="shared" si="27"/>
        <v>#DIV/0!</v>
      </c>
      <c r="AR173" s="20" t="e">
        <f t="shared" si="28"/>
        <v>#DIV/0!</v>
      </c>
      <c r="AS173" s="20" t="e">
        <f t="shared" ref="AS173:AV188" si="37">AS46-$BJ46</f>
        <v>#DIV/0!</v>
      </c>
      <c r="AT173" s="20" t="e">
        <f t="shared" si="37"/>
        <v>#DIV/0!</v>
      </c>
      <c r="AU173" s="20" t="e">
        <f t="shared" si="37"/>
        <v>#DIV/0!</v>
      </c>
      <c r="AV173" s="20" t="e">
        <f t="shared" si="37"/>
        <v>#DIV/0!</v>
      </c>
      <c r="AW173" s="20" t="e">
        <f t="shared" si="33"/>
        <v>#DIV/0!</v>
      </c>
      <c r="AX173" s="20" t="e">
        <f t="shared" si="30"/>
        <v>#DIV/0!</v>
      </c>
      <c r="AY173" s="20" t="e">
        <f t="shared" si="31"/>
        <v>#DIV/0!</v>
      </c>
      <c r="AZ173" s="20"/>
      <c r="BA173" s="20"/>
      <c r="BB173" s="20"/>
      <c r="BC173" s="20"/>
      <c r="BD173" s="20"/>
      <c r="BE173" s="20"/>
      <c r="BF173" s="20"/>
      <c r="BG173" s="20"/>
      <c r="BH173" s="20"/>
      <c r="BI173" s="20"/>
      <c r="BJ173" s="5" t="e">
        <f t="shared" si="32"/>
        <v>#DIV/0!</v>
      </c>
      <c r="BK173" s="6"/>
    </row>
    <row r="174" spans="1:63">
      <c r="A174">
        <v>19</v>
      </c>
      <c r="B174" s="20" t="e">
        <f t="shared" si="34"/>
        <v>#DIV/0!</v>
      </c>
      <c r="C174" s="20" t="e">
        <f t="shared" si="34"/>
        <v>#DIV/0!</v>
      </c>
      <c r="D174" s="20" t="e">
        <f t="shared" si="34"/>
        <v>#DIV/0!</v>
      </c>
      <c r="E174" s="20" t="e">
        <f t="shared" si="34"/>
        <v>#DIV/0!</v>
      </c>
      <c r="F174" s="20" t="e">
        <f t="shared" si="34"/>
        <v>#DIV/0!</v>
      </c>
      <c r="G174" s="20" t="e">
        <f t="shared" si="34"/>
        <v>#DIV/0!</v>
      </c>
      <c r="H174" s="20" t="e">
        <f t="shared" si="13"/>
        <v>#DIV/0!</v>
      </c>
      <c r="I174" s="19" t="e">
        <f t="shared" si="14"/>
        <v>#DIV/0!</v>
      </c>
      <c r="J174" s="20" t="e">
        <f t="shared" si="15"/>
        <v>#DIV/0!</v>
      </c>
      <c r="K174" s="20" t="e">
        <f t="shared" si="16"/>
        <v>#DIV/0!</v>
      </c>
      <c r="L174" s="20" t="e">
        <f t="shared" si="17"/>
        <v>#DIV/0!</v>
      </c>
      <c r="M174" s="20" t="e">
        <f t="shared" si="18"/>
        <v>#DIV/0!</v>
      </c>
      <c r="N174" s="20" t="e">
        <f t="shared" si="35"/>
        <v>#DIV/0!</v>
      </c>
      <c r="O174" s="20" t="e">
        <f t="shared" si="35"/>
        <v>#DIV/0!</v>
      </c>
      <c r="P174" s="20" t="e">
        <f t="shared" si="35"/>
        <v>#DIV/0!</v>
      </c>
      <c r="Q174" s="20" t="e">
        <f t="shared" si="35"/>
        <v>#DIV/0!</v>
      </c>
      <c r="R174" s="20" t="e">
        <f t="shared" si="20"/>
        <v>#DIV/0!</v>
      </c>
      <c r="S174" s="20" t="e">
        <f t="shared" si="9"/>
        <v>#DIV/0!</v>
      </c>
      <c r="T174" s="20" t="e">
        <f t="shared" si="21"/>
        <v>#DIV/0!</v>
      </c>
      <c r="U174" s="20"/>
      <c r="V174" s="20"/>
      <c r="W174" s="20"/>
      <c r="X174" s="20"/>
      <c r="Y174" s="20"/>
      <c r="Z174" s="20"/>
      <c r="AA174" s="20"/>
      <c r="AB174" s="20"/>
      <c r="AC174" s="20"/>
      <c r="AD174" s="20"/>
      <c r="AE174" s="5" t="e">
        <f t="shared" si="22"/>
        <v>#DIV/0!</v>
      </c>
      <c r="AF174" s="6"/>
      <c r="AG174" s="20" t="e">
        <f t="shared" si="36"/>
        <v>#DIV/0!</v>
      </c>
      <c r="AH174" s="20" t="e">
        <f t="shared" si="36"/>
        <v>#DIV/0!</v>
      </c>
      <c r="AI174" s="20" t="e">
        <f t="shared" si="36"/>
        <v>#DIV/0!</v>
      </c>
      <c r="AJ174" s="20" t="e">
        <f t="shared" si="36"/>
        <v>#DIV/0!</v>
      </c>
      <c r="AK174" s="20" t="e">
        <f t="shared" si="36"/>
        <v>#DIV/0!</v>
      </c>
      <c r="AL174" s="20" t="e">
        <f t="shared" si="36"/>
        <v>#DIV/0!</v>
      </c>
      <c r="AM174" s="20" t="e">
        <f t="shared" si="24"/>
        <v>#DIV/0!</v>
      </c>
      <c r="AN174" s="20" t="e">
        <f t="shared" si="11"/>
        <v>#DIV/0!</v>
      </c>
      <c r="AO174" s="20" t="e">
        <f t="shared" si="25"/>
        <v>#DIV/0!</v>
      </c>
      <c r="AP174" s="20" t="e">
        <f t="shared" si="26"/>
        <v>#DIV/0!</v>
      </c>
      <c r="AQ174" s="20" t="e">
        <f t="shared" si="27"/>
        <v>#DIV/0!</v>
      </c>
      <c r="AR174" s="20" t="e">
        <f t="shared" si="28"/>
        <v>#DIV/0!</v>
      </c>
      <c r="AS174" s="20" t="e">
        <f t="shared" si="37"/>
        <v>#DIV/0!</v>
      </c>
      <c r="AT174" s="20" t="e">
        <f t="shared" si="37"/>
        <v>#DIV/0!</v>
      </c>
      <c r="AU174" s="20" t="e">
        <f t="shared" si="37"/>
        <v>#DIV/0!</v>
      </c>
      <c r="AV174" s="20" t="e">
        <f t="shared" si="37"/>
        <v>#DIV/0!</v>
      </c>
      <c r="AW174" s="20" t="e">
        <f t="shared" si="33"/>
        <v>#DIV/0!</v>
      </c>
      <c r="AX174" s="20" t="e">
        <f t="shared" si="30"/>
        <v>#DIV/0!</v>
      </c>
      <c r="AY174" s="20" t="e">
        <f t="shared" si="31"/>
        <v>#DIV/0!</v>
      </c>
      <c r="AZ174" s="20"/>
      <c r="BA174" s="20"/>
      <c r="BB174" s="20"/>
      <c r="BC174" s="20"/>
      <c r="BD174" s="20"/>
      <c r="BE174" s="20"/>
      <c r="BF174" s="20"/>
      <c r="BG174" s="20"/>
      <c r="BH174" s="20"/>
      <c r="BI174" s="20"/>
      <c r="BJ174" s="5" t="e">
        <f t="shared" si="32"/>
        <v>#DIV/0!</v>
      </c>
      <c r="BK174" s="6"/>
    </row>
    <row r="175" spans="1:63">
      <c r="A175">
        <v>20</v>
      </c>
      <c r="B175" s="20" t="e">
        <f t="shared" si="34"/>
        <v>#DIV/0!</v>
      </c>
      <c r="C175" s="20" t="e">
        <f t="shared" si="34"/>
        <v>#DIV/0!</v>
      </c>
      <c r="D175" s="20" t="e">
        <f t="shared" si="34"/>
        <v>#DIV/0!</v>
      </c>
      <c r="E175" s="20" t="e">
        <f t="shared" si="34"/>
        <v>#DIV/0!</v>
      </c>
      <c r="F175" s="20" t="e">
        <f t="shared" si="34"/>
        <v>#DIV/0!</v>
      </c>
      <c r="G175" s="20" t="e">
        <f t="shared" si="34"/>
        <v>#DIV/0!</v>
      </c>
      <c r="H175" s="20" t="e">
        <f t="shared" si="13"/>
        <v>#DIV/0!</v>
      </c>
      <c r="I175" s="19" t="e">
        <f t="shared" si="14"/>
        <v>#DIV/0!</v>
      </c>
      <c r="J175" s="20" t="e">
        <f t="shared" si="15"/>
        <v>#DIV/0!</v>
      </c>
      <c r="K175" s="20" t="e">
        <f t="shared" si="16"/>
        <v>#DIV/0!</v>
      </c>
      <c r="L175" s="20" t="e">
        <f t="shared" si="17"/>
        <v>#DIV/0!</v>
      </c>
      <c r="M175" s="20" t="e">
        <f t="shared" si="18"/>
        <v>#DIV/0!</v>
      </c>
      <c r="N175" s="20" t="e">
        <f t="shared" si="35"/>
        <v>#DIV/0!</v>
      </c>
      <c r="O175" s="20" t="e">
        <f t="shared" si="35"/>
        <v>#DIV/0!</v>
      </c>
      <c r="P175" s="20" t="e">
        <f t="shared" si="35"/>
        <v>#DIV/0!</v>
      </c>
      <c r="Q175" s="20" t="e">
        <f t="shared" si="35"/>
        <v>#DIV/0!</v>
      </c>
      <c r="R175" s="20" t="e">
        <f t="shared" si="20"/>
        <v>#DIV/0!</v>
      </c>
      <c r="S175" s="20" t="e">
        <f t="shared" si="9"/>
        <v>#DIV/0!</v>
      </c>
      <c r="T175" s="20" t="e">
        <f t="shared" si="21"/>
        <v>#DIV/0!</v>
      </c>
      <c r="U175" s="20"/>
      <c r="V175" s="20"/>
      <c r="W175" s="20"/>
      <c r="X175" s="20"/>
      <c r="Y175" s="20"/>
      <c r="Z175" s="20"/>
      <c r="AA175" s="20"/>
      <c r="AB175" s="20"/>
      <c r="AC175" s="20"/>
      <c r="AD175" s="20"/>
      <c r="AE175" s="5" t="e">
        <f t="shared" si="22"/>
        <v>#DIV/0!</v>
      </c>
      <c r="AF175" s="6"/>
      <c r="AG175" s="20" t="e">
        <f t="shared" si="36"/>
        <v>#DIV/0!</v>
      </c>
      <c r="AH175" s="20" t="e">
        <f t="shared" si="36"/>
        <v>#DIV/0!</v>
      </c>
      <c r="AI175" s="20" t="e">
        <f t="shared" si="36"/>
        <v>#DIV/0!</v>
      </c>
      <c r="AJ175" s="20" t="e">
        <f t="shared" si="36"/>
        <v>#DIV/0!</v>
      </c>
      <c r="AK175" s="20" t="e">
        <f t="shared" si="36"/>
        <v>#DIV/0!</v>
      </c>
      <c r="AL175" s="20" t="e">
        <f t="shared" si="36"/>
        <v>#DIV/0!</v>
      </c>
      <c r="AM175" s="20" t="e">
        <f t="shared" si="24"/>
        <v>#DIV/0!</v>
      </c>
      <c r="AN175" s="20" t="e">
        <f t="shared" si="11"/>
        <v>#DIV/0!</v>
      </c>
      <c r="AO175" s="20" t="e">
        <f t="shared" si="25"/>
        <v>#DIV/0!</v>
      </c>
      <c r="AP175" s="20" t="e">
        <f t="shared" si="26"/>
        <v>#DIV/0!</v>
      </c>
      <c r="AQ175" s="20" t="e">
        <f t="shared" si="27"/>
        <v>#DIV/0!</v>
      </c>
      <c r="AR175" s="20" t="e">
        <f t="shared" si="28"/>
        <v>#DIV/0!</v>
      </c>
      <c r="AS175" s="20" t="e">
        <f t="shared" si="37"/>
        <v>#DIV/0!</v>
      </c>
      <c r="AT175" s="20" t="e">
        <f t="shared" si="37"/>
        <v>#DIV/0!</v>
      </c>
      <c r="AU175" s="20" t="e">
        <f t="shared" si="37"/>
        <v>#DIV/0!</v>
      </c>
      <c r="AV175" s="20" t="e">
        <f t="shared" si="37"/>
        <v>#DIV/0!</v>
      </c>
      <c r="AW175" s="20" t="e">
        <f t="shared" si="33"/>
        <v>#DIV/0!</v>
      </c>
      <c r="AX175" s="20" t="e">
        <f t="shared" si="30"/>
        <v>#DIV/0!</v>
      </c>
      <c r="AY175" s="20" t="e">
        <f t="shared" si="31"/>
        <v>#DIV/0!</v>
      </c>
      <c r="AZ175" s="20"/>
      <c r="BA175" s="20"/>
      <c r="BB175" s="20"/>
      <c r="BC175" s="20"/>
      <c r="BD175" s="20"/>
      <c r="BE175" s="20"/>
      <c r="BF175" s="20"/>
      <c r="BG175" s="20"/>
      <c r="BH175" s="20"/>
      <c r="BI175" s="20"/>
      <c r="BJ175" s="5" t="e">
        <f t="shared" si="32"/>
        <v>#DIV/0!</v>
      </c>
      <c r="BK175" s="6"/>
    </row>
    <row r="176" spans="1:63">
      <c r="A176">
        <v>21</v>
      </c>
      <c r="B176" s="20" t="e">
        <f t="shared" si="34"/>
        <v>#DIV/0!</v>
      </c>
      <c r="C176" s="20" t="e">
        <f t="shared" si="34"/>
        <v>#DIV/0!</v>
      </c>
      <c r="D176" s="20" t="e">
        <f t="shared" si="34"/>
        <v>#DIV/0!</v>
      </c>
      <c r="E176" s="20" t="e">
        <f t="shared" si="34"/>
        <v>#DIV/0!</v>
      </c>
      <c r="F176" s="20" t="e">
        <f t="shared" si="34"/>
        <v>#DIV/0!</v>
      </c>
      <c r="G176" s="20" t="e">
        <f t="shared" si="34"/>
        <v>#DIV/0!</v>
      </c>
      <c r="H176" s="20" t="e">
        <f t="shared" si="13"/>
        <v>#DIV/0!</v>
      </c>
      <c r="I176" s="19" t="e">
        <f t="shared" si="14"/>
        <v>#DIV/0!</v>
      </c>
      <c r="J176" s="20" t="e">
        <f t="shared" si="15"/>
        <v>#DIV/0!</v>
      </c>
      <c r="K176" s="20" t="e">
        <f t="shared" si="16"/>
        <v>#DIV/0!</v>
      </c>
      <c r="L176" s="20" t="e">
        <f t="shared" si="17"/>
        <v>#DIV/0!</v>
      </c>
      <c r="M176" s="20" t="e">
        <f t="shared" si="18"/>
        <v>#DIV/0!</v>
      </c>
      <c r="N176" s="20" t="e">
        <f t="shared" si="35"/>
        <v>#DIV/0!</v>
      </c>
      <c r="O176" s="20" t="e">
        <f t="shared" si="35"/>
        <v>#DIV/0!</v>
      </c>
      <c r="P176" s="20" t="e">
        <f t="shared" si="35"/>
        <v>#DIV/0!</v>
      </c>
      <c r="Q176" s="20" t="e">
        <f t="shared" si="35"/>
        <v>#DIV/0!</v>
      </c>
      <c r="R176" s="20" t="e">
        <f t="shared" si="20"/>
        <v>#DIV/0!</v>
      </c>
      <c r="S176" s="20" t="e">
        <f t="shared" si="9"/>
        <v>#DIV/0!</v>
      </c>
      <c r="T176" s="20" t="e">
        <f t="shared" si="21"/>
        <v>#DIV/0!</v>
      </c>
      <c r="U176" s="20"/>
      <c r="V176" s="20"/>
      <c r="W176" s="20"/>
      <c r="X176" s="20"/>
      <c r="Y176" s="20"/>
      <c r="Z176" s="20"/>
      <c r="AA176" s="20"/>
      <c r="AB176" s="20"/>
      <c r="AC176" s="20"/>
      <c r="AD176" s="20"/>
      <c r="AE176" s="5" t="e">
        <f t="shared" si="22"/>
        <v>#DIV/0!</v>
      </c>
      <c r="AF176" s="6"/>
      <c r="AG176" s="20" t="e">
        <f t="shared" si="36"/>
        <v>#DIV/0!</v>
      </c>
      <c r="AH176" s="20" t="e">
        <f t="shared" si="36"/>
        <v>#DIV/0!</v>
      </c>
      <c r="AI176" s="20" t="e">
        <f t="shared" si="36"/>
        <v>#DIV/0!</v>
      </c>
      <c r="AJ176" s="20" t="e">
        <f t="shared" si="36"/>
        <v>#DIV/0!</v>
      </c>
      <c r="AK176" s="20" t="e">
        <f t="shared" si="36"/>
        <v>#DIV/0!</v>
      </c>
      <c r="AL176" s="20" t="e">
        <f t="shared" si="36"/>
        <v>#DIV/0!</v>
      </c>
      <c r="AM176" s="20" t="e">
        <f t="shared" si="24"/>
        <v>#DIV/0!</v>
      </c>
      <c r="AN176" s="20" t="e">
        <f t="shared" si="11"/>
        <v>#DIV/0!</v>
      </c>
      <c r="AO176" s="20" t="e">
        <f t="shared" si="25"/>
        <v>#DIV/0!</v>
      </c>
      <c r="AP176" s="20" t="e">
        <f t="shared" si="26"/>
        <v>#DIV/0!</v>
      </c>
      <c r="AQ176" s="20" t="e">
        <f t="shared" si="27"/>
        <v>#DIV/0!</v>
      </c>
      <c r="AR176" s="20" t="e">
        <f t="shared" si="28"/>
        <v>#DIV/0!</v>
      </c>
      <c r="AS176" s="20" t="e">
        <f t="shared" si="37"/>
        <v>#DIV/0!</v>
      </c>
      <c r="AT176" s="20" t="e">
        <f t="shared" si="37"/>
        <v>#DIV/0!</v>
      </c>
      <c r="AU176" s="20" t="e">
        <f t="shared" si="37"/>
        <v>#DIV/0!</v>
      </c>
      <c r="AV176" s="20" t="e">
        <f t="shared" si="37"/>
        <v>#DIV/0!</v>
      </c>
      <c r="AW176" s="20" t="e">
        <f t="shared" si="33"/>
        <v>#DIV/0!</v>
      </c>
      <c r="AX176" s="20" t="e">
        <f t="shared" si="30"/>
        <v>#DIV/0!</v>
      </c>
      <c r="AY176" s="20" t="e">
        <f t="shared" si="31"/>
        <v>#DIV/0!</v>
      </c>
      <c r="AZ176" s="20"/>
      <c r="BA176" s="20"/>
      <c r="BB176" s="20"/>
      <c r="BC176" s="20"/>
      <c r="BD176" s="20"/>
      <c r="BE176" s="20"/>
      <c r="BF176" s="20"/>
      <c r="BG176" s="20"/>
      <c r="BH176" s="20"/>
      <c r="BI176" s="20"/>
      <c r="BJ176" s="5" t="e">
        <f t="shared" si="32"/>
        <v>#DIV/0!</v>
      </c>
      <c r="BK176" s="6"/>
    </row>
    <row r="177" spans="1:63">
      <c r="A177">
        <v>22</v>
      </c>
      <c r="B177" s="20" t="e">
        <f t="shared" si="34"/>
        <v>#DIV/0!</v>
      </c>
      <c r="C177" s="20" t="e">
        <f t="shared" si="34"/>
        <v>#DIV/0!</v>
      </c>
      <c r="D177" s="20" t="e">
        <f t="shared" si="34"/>
        <v>#DIV/0!</v>
      </c>
      <c r="E177" s="20" t="e">
        <f t="shared" si="34"/>
        <v>#DIV/0!</v>
      </c>
      <c r="F177" s="20" t="e">
        <f t="shared" si="34"/>
        <v>#DIV/0!</v>
      </c>
      <c r="G177" s="20" t="e">
        <f t="shared" si="34"/>
        <v>#DIV/0!</v>
      </c>
      <c r="H177" s="20" t="e">
        <f t="shared" si="13"/>
        <v>#DIV/0!</v>
      </c>
      <c r="I177" s="19" t="e">
        <f t="shared" si="14"/>
        <v>#DIV/0!</v>
      </c>
      <c r="J177" s="20" t="e">
        <f t="shared" si="15"/>
        <v>#DIV/0!</v>
      </c>
      <c r="K177" s="20" t="e">
        <f t="shared" si="16"/>
        <v>#DIV/0!</v>
      </c>
      <c r="L177" s="20" t="e">
        <f t="shared" si="17"/>
        <v>#DIV/0!</v>
      </c>
      <c r="M177" s="20" t="e">
        <f t="shared" si="18"/>
        <v>#DIV/0!</v>
      </c>
      <c r="N177" s="20" t="e">
        <f t="shared" si="35"/>
        <v>#DIV/0!</v>
      </c>
      <c r="O177" s="20" t="e">
        <f t="shared" si="35"/>
        <v>#DIV/0!</v>
      </c>
      <c r="P177" s="20" t="e">
        <f t="shared" si="35"/>
        <v>#DIV/0!</v>
      </c>
      <c r="Q177" s="20" t="e">
        <f t="shared" si="35"/>
        <v>#DIV/0!</v>
      </c>
      <c r="R177" s="20" t="e">
        <f t="shared" si="20"/>
        <v>#DIV/0!</v>
      </c>
      <c r="S177" s="20" t="e">
        <f t="shared" si="9"/>
        <v>#DIV/0!</v>
      </c>
      <c r="T177" s="20" t="e">
        <f t="shared" si="21"/>
        <v>#DIV/0!</v>
      </c>
      <c r="U177" s="20"/>
      <c r="V177" s="20"/>
      <c r="W177" s="20"/>
      <c r="X177" s="20"/>
      <c r="Y177" s="20"/>
      <c r="Z177" s="20"/>
      <c r="AA177" s="20"/>
      <c r="AB177" s="20"/>
      <c r="AC177" s="20"/>
      <c r="AD177" s="20"/>
      <c r="AE177" s="5" t="e">
        <f t="shared" si="22"/>
        <v>#DIV/0!</v>
      </c>
      <c r="AF177" s="6"/>
      <c r="AG177" s="20" t="e">
        <f t="shared" si="36"/>
        <v>#DIV/0!</v>
      </c>
      <c r="AH177" s="20" t="e">
        <f t="shared" si="36"/>
        <v>#DIV/0!</v>
      </c>
      <c r="AI177" s="20" t="e">
        <f t="shared" si="36"/>
        <v>#DIV/0!</v>
      </c>
      <c r="AJ177" s="20" t="e">
        <f t="shared" si="36"/>
        <v>#DIV/0!</v>
      </c>
      <c r="AK177" s="20" t="e">
        <f t="shared" si="36"/>
        <v>#DIV/0!</v>
      </c>
      <c r="AL177" s="20" t="e">
        <f t="shared" si="36"/>
        <v>#DIV/0!</v>
      </c>
      <c r="AM177" s="20" t="e">
        <f t="shared" si="24"/>
        <v>#DIV/0!</v>
      </c>
      <c r="AN177" s="20" t="e">
        <f t="shared" si="11"/>
        <v>#DIV/0!</v>
      </c>
      <c r="AO177" s="20" t="e">
        <f t="shared" si="25"/>
        <v>#DIV/0!</v>
      </c>
      <c r="AP177" s="20" t="e">
        <f t="shared" si="26"/>
        <v>#DIV/0!</v>
      </c>
      <c r="AQ177" s="20" t="e">
        <f t="shared" si="27"/>
        <v>#DIV/0!</v>
      </c>
      <c r="AR177" s="20" t="e">
        <f t="shared" si="28"/>
        <v>#DIV/0!</v>
      </c>
      <c r="AS177" s="20" t="e">
        <f t="shared" si="37"/>
        <v>#DIV/0!</v>
      </c>
      <c r="AT177" s="20" t="e">
        <f t="shared" si="37"/>
        <v>#DIV/0!</v>
      </c>
      <c r="AU177" s="20" t="e">
        <f t="shared" si="37"/>
        <v>#DIV/0!</v>
      </c>
      <c r="AV177" s="20" t="e">
        <f t="shared" si="37"/>
        <v>#DIV/0!</v>
      </c>
      <c r="AW177" s="20" t="e">
        <f t="shared" si="33"/>
        <v>#DIV/0!</v>
      </c>
      <c r="AX177" s="20" t="e">
        <f t="shared" si="30"/>
        <v>#DIV/0!</v>
      </c>
      <c r="AY177" s="20" t="e">
        <f t="shared" si="31"/>
        <v>#DIV/0!</v>
      </c>
      <c r="AZ177" s="20"/>
      <c r="BA177" s="20"/>
      <c r="BB177" s="20"/>
      <c r="BC177" s="20"/>
      <c r="BD177" s="20"/>
      <c r="BE177" s="20"/>
      <c r="BF177" s="20"/>
      <c r="BG177" s="20"/>
      <c r="BH177" s="20"/>
      <c r="BI177" s="20"/>
      <c r="BJ177" s="5" t="e">
        <f t="shared" si="32"/>
        <v>#DIV/0!</v>
      </c>
      <c r="BK177" s="6"/>
    </row>
    <row r="178" spans="1:63">
      <c r="A178">
        <v>23</v>
      </c>
      <c r="B178" s="20" t="e">
        <f t="shared" si="34"/>
        <v>#DIV/0!</v>
      </c>
      <c r="C178" s="20" t="e">
        <f t="shared" si="34"/>
        <v>#DIV/0!</v>
      </c>
      <c r="D178" s="20" t="e">
        <f t="shared" si="34"/>
        <v>#DIV/0!</v>
      </c>
      <c r="E178" s="20" t="e">
        <f t="shared" si="34"/>
        <v>#DIV/0!</v>
      </c>
      <c r="F178" s="20" t="e">
        <f t="shared" si="34"/>
        <v>#DIV/0!</v>
      </c>
      <c r="G178" s="20" t="e">
        <f t="shared" si="34"/>
        <v>#DIV/0!</v>
      </c>
      <c r="H178" s="20" t="e">
        <f t="shared" si="13"/>
        <v>#DIV/0!</v>
      </c>
      <c r="I178" s="19" t="e">
        <f t="shared" si="14"/>
        <v>#DIV/0!</v>
      </c>
      <c r="J178" s="20" t="e">
        <f t="shared" si="15"/>
        <v>#DIV/0!</v>
      </c>
      <c r="K178" s="20" t="e">
        <f t="shared" si="16"/>
        <v>#DIV/0!</v>
      </c>
      <c r="L178" s="20" t="e">
        <f t="shared" si="17"/>
        <v>#DIV/0!</v>
      </c>
      <c r="M178" s="20" t="e">
        <f t="shared" si="18"/>
        <v>#DIV/0!</v>
      </c>
      <c r="N178" s="20" t="e">
        <f t="shared" si="35"/>
        <v>#DIV/0!</v>
      </c>
      <c r="O178" s="20" t="e">
        <f t="shared" si="35"/>
        <v>#DIV/0!</v>
      </c>
      <c r="P178" s="20" t="e">
        <f t="shared" si="35"/>
        <v>#DIV/0!</v>
      </c>
      <c r="Q178" s="20" t="e">
        <f t="shared" si="35"/>
        <v>#DIV/0!</v>
      </c>
      <c r="R178" s="20" t="e">
        <f t="shared" si="20"/>
        <v>#DIV/0!</v>
      </c>
      <c r="S178" s="20" t="e">
        <f t="shared" si="9"/>
        <v>#DIV/0!</v>
      </c>
      <c r="T178" s="20" t="e">
        <f t="shared" si="21"/>
        <v>#DIV/0!</v>
      </c>
      <c r="U178" s="20"/>
      <c r="V178" s="20"/>
      <c r="W178" s="20"/>
      <c r="X178" s="20"/>
      <c r="Y178" s="20"/>
      <c r="Z178" s="20"/>
      <c r="AA178" s="20"/>
      <c r="AB178" s="20"/>
      <c r="AC178" s="20"/>
      <c r="AD178" s="20"/>
      <c r="AE178" s="5" t="e">
        <f t="shared" si="22"/>
        <v>#DIV/0!</v>
      </c>
      <c r="AF178" s="6"/>
      <c r="AG178" s="20" t="e">
        <f t="shared" si="36"/>
        <v>#DIV/0!</v>
      </c>
      <c r="AH178" s="20" t="e">
        <f t="shared" si="36"/>
        <v>#DIV/0!</v>
      </c>
      <c r="AI178" s="20" t="e">
        <f t="shared" si="36"/>
        <v>#DIV/0!</v>
      </c>
      <c r="AJ178" s="20" t="e">
        <f t="shared" si="36"/>
        <v>#DIV/0!</v>
      </c>
      <c r="AK178" s="20" t="e">
        <f t="shared" si="36"/>
        <v>#DIV/0!</v>
      </c>
      <c r="AL178" s="20" t="e">
        <f t="shared" si="36"/>
        <v>#DIV/0!</v>
      </c>
      <c r="AM178" s="20" t="e">
        <f t="shared" si="24"/>
        <v>#DIV/0!</v>
      </c>
      <c r="AN178" s="20" t="e">
        <f t="shared" si="11"/>
        <v>#DIV/0!</v>
      </c>
      <c r="AO178" s="20" t="e">
        <f t="shared" si="25"/>
        <v>#DIV/0!</v>
      </c>
      <c r="AP178" s="20" t="e">
        <f t="shared" si="26"/>
        <v>#DIV/0!</v>
      </c>
      <c r="AQ178" s="20" t="e">
        <f t="shared" si="27"/>
        <v>#DIV/0!</v>
      </c>
      <c r="AR178" s="20" t="e">
        <f t="shared" si="28"/>
        <v>#DIV/0!</v>
      </c>
      <c r="AS178" s="20" t="e">
        <f t="shared" si="37"/>
        <v>#DIV/0!</v>
      </c>
      <c r="AT178" s="20" t="e">
        <f t="shared" si="37"/>
        <v>#DIV/0!</v>
      </c>
      <c r="AU178" s="20" t="e">
        <f t="shared" si="37"/>
        <v>#DIV/0!</v>
      </c>
      <c r="AV178" s="20" t="e">
        <f t="shared" si="37"/>
        <v>#DIV/0!</v>
      </c>
      <c r="AW178" s="20" t="e">
        <f t="shared" si="33"/>
        <v>#DIV/0!</v>
      </c>
      <c r="AX178" s="20" t="e">
        <f t="shared" si="30"/>
        <v>#DIV/0!</v>
      </c>
      <c r="AY178" s="20" t="e">
        <f t="shared" si="31"/>
        <v>#DIV/0!</v>
      </c>
      <c r="AZ178" s="20"/>
      <c r="BA178" s="20"/>
      <c r="BB178" s="20"/>
      <c r="BC178" s="20"/>
      <c r="BD178" s="20"/>
      <c r="BE178" s="20"/>
      <c r="BF178" s="20"/>
      <c r="BG178" s="20"/>
      <c r="BH178" s="20"/>
      <c r="BI178" s="20"/>
      <c r="BJ178" s="5" t="e">
        <f t="shared" si="32"/>
        <v>#DIV/0!</v>
      </c>
      <c r="BK178" s="6"/>
    </row>
    <row r="179" spans="1:63">
      <c r="A179">
        <v>24</v>
      </c>
      <c r="B179" s="20" t="e">
        <f t="shared" si="34"/>
        <v>#DIV/0!</v>
      </c>
      <c r="C179" s="20" t="e">
        <f t="shared" si="34"/>
        <v>#DIV/0!</v>
      </c>
      <c r="D179" s="20" t="e">
        <f t="shared" si="34"/>
        <v>#DIV/0!</v>
      </c>
      <c r="E179" s="20" t="e">
        <f t="shared" si="34"/>
        <v>#DIV/0!</v>
      </c>
      <c r="F179" s="20" t="e">
        <f t="shared" si="34"/>
        <v>#DIV/0!</v>
      </c>
      <c r="G179" s="20" t="e">
        <f t="shared" si="34"/>
        <v>#DIV/0!</v>
      </c>
      <c r="H179" s="20" t="e">
        <f t="shared" si="13"/>
        <v>#DIV/0!</v>
      </c>
      <c r="I179" s="19" t="e">
        <f t="shared" si="14"/>
        <v>#DIV/0!</v>
      </c>
      <c r="J179" s="20" t="e">
        <f t="shared" si="15"/>
        <v>#DIV/0!</v>
      </c>
      <c r="K179" s="20" t="e">
        <f t="shared" si="16"/>
        <v>#DIV/0!</v>
      </c>
      <c r="L179" s="20" t="e">
        <f t="shared" si="17"/>
        <v>#DIV/0!</v>
      </c>
      <c r="M179" s="20" t="e">
        <f t="shared" si="18"/>
        <v>#DIV/0!</v>
      </c>
      <c r="N179" s="20" t="e">
        <f t="shared" si="35"/>
        <v>#DIV/0!</v>
      </c>
      <c r="O179" s="20" t="e">
        <f t="shared" si="35"/>
        <v>#DIV/0!</v>
      </c>
      <c r="P179" s="20" t="e">
        <f t="shared" si="35"/>
        <v>#DIV/0!</v>
      </c>
      <c r="Q179" s="20" t="e">
        <f t="shared" si="35"/>
        <v>#DIV/0!</v>
      </c>
      <c r="R179" s="20" t="e">
        <f t="shared" si="20"/>
        <v>#DIV/0!</v>
      </c>
      <c r="S179" s="20" t="e">
        <f t="shared" si="9"/>
        <v>#DIV/0!</v>
      </c>
      <c r="T179" s="20" t="e">
        <f t="shared" si="21"/>
        <v>#DIV/0!</v>
      </c>
      <c r="U179" s="20"/>
      <c r="V179" s="20"/>
      <c r="W179" s="20"/>
      <c r="X179" s="20"/>
      <c r="Y179" s="20"/>
      <c r="Z179" s="20"/>
      <c r="AA179" s="20"/>
      <c r="AB179" s="20"/>
      <c r="AC179" s="20"/>
      <c r="AD179" s="20"/>
      <c r="AE179" s="5" t="e">
        <f t="shared" si="22"/>
        <v>#DIV/0!</v>
      </c>
      <c r="AF179" s="6"/>
      <c r="AG179" s="20" t="e">
        <f t="shared" si="36"/>
        <v>#DIV/0!</v>
      </c>
      <c r="AH179" s="20" t="e">
        <f t="shared" si="36"/>
        <v>#DIV/0!</v>
      </c>
      <c r="AI179" s="20" t="e">
        <f t="shared" si="36"/>
        <v>#DIV/0!</v>
      </c>
      <c r="AJ179" s="20" t="e">
        <f t="shared" si="36"/>
        <v>#DIV/0!</v>
      </c>
      <c r="AK179" s="20" t="e">
        <f t="shared" si="36"/>
        <v>#DIV/0!</v>
      </c>
      <c r="AL179" s="20" t="e">
        <f t="shared" si="36"/>
        <v>#DIV/0!</v>
      </c>
      <c r="AM179" s="20" t="e">
        <f t="shared" si="24"/>
        <v>#DIV/0!</v>
      </c>
      <c r="AN179" s="20" t="e">
        <f t="shared" si="11"/>
        <v>#DIV/0!</v>
      </c>
      <c r="AO179" s="20" t="e">
        <f t="shared" si="25"/>
        <v>#DIV/0!</v>
      </c>
      <c r="AP179" s="20" t="e">
        <f t="shared" si="26"/>
        <v>#DIV/0!</v>
      </c>
      <c r="AQ179" s="20" t="e">
        <f t="shared" si="27"/>
        <v>#DIV/0!</v>
      </c>
      <c r="AR179" s="20" t="e">
        <f t="shared" si="28"/>
        <v>#DIV/0!</v>
      </c>
      <c r="AS179" s="20" t="e">
        <f t="shared" si="37"/>
        <v>#DIV/0!</v>
      </c>
      <c r="AT179" s="20" t="e">
        <f t="shared" si="37"/>
        <v>#DIV/0!</v>
      </c>
      <c r="AU179" s="20" t="e">
        <f t="shared" si="37"/>
        <v>#DIV/0!</v>
      </c>
      <c r="AV179" s="20" t="e">
        <f t="shared" si="37"/>
        <v>#DIV/0!</v>
      </c>
      <c r="AW179" s="20" t="e">
        <f t="shared" si="33"/>
        <v>#DIV/0!</v>
      </c>
      <c r="AX179" s="20" t="e">
        <f t="shared" si="30"/>
        <v>#DIV/0!</v>
      </c>
      <c r="AY179" s="20" t="e">
        <f t="shared" si="31"/>
        <v>#DIV/0!</v>
      </c>
      <c r="AZ179" s="20"/>
      <c r="BA179" s="20"/>
      <c r="BB179" s="20"/>
      <c r="BC179" s="20"/>
      <c r="BD179" s="20"/>
      <c r="BE179" s="20"/>
      <c r="BF179" s="20"/>
      <c r="BG179" s="20"/>
      <c r="BH179" s="20"/>
      <c r="BI179" s="20"/>
      <c r="BJ179" s="5" t="e">
        <f t="shared" si="32"/>
        <v>#DIV/0!</v>
      </c>
      <c r="BK179" s="6"/>
    </row>
    <row r="180" spans="1:63">
      <c r="A180">
        <v>25</v>
      </c>
      <c r="B180" s="20" t="e">
        <f t="shared" si="34"/>
        <v>#DIV/0!</v>
      </c>
      <c r="C180" s="20" t="e">
        <f t="shared" si="34"/>
        <v>#DIV/0!</v>
      </c>
      <c r="D180" s="20" t="e">
        <f t="shared" si="34"/>
        <v>#DIV/0!</v>
      </c>
      <c r="E180" s="20" t="e">
        <f t="shared" si="34"/>
        <v>#DIV/0!</v>
      </c>
      <c r="F180" s="20" t="e">
        <f t="shared" si="34"/>
        <v>#DIV/0!</v>
      </c>
      <c r="G180" s="20" t="e">
        <f t="shared" si="34"/>
        <v>#DIV/0!</v>
      </c>
      <c r="H180" s="20" t="e">
        <f t="shared" si="13"/>
        <v>#DIV/0!</v>
      </c>
      <c r="I180" s="19" t="e">
        <f t="shared" si="14"/>
        <v>#DIV/0!</v>
      </c>
      <c r="J180" s="20" t="e">
        <f t="shared" si="15"/>
        <v>#DIV/0!</v>
      </c>
      <c r="K180" s="20" t="e">
        <f t="shared" si="16"/>
        <v>#DIV/0!</v>
      </c>
      <c r="L180" s="20" t="e">
        <f t="shared" si="17"/>
        <v>#DIV/0!</v>
      </c>
      <c r="M180" s="20" t="e">
        <f t="shared" si="18"/>
        <v>#DIV/0!</v>
      </c>
      <c r="N180" s="20" t="e">
        <f t="shared" si="35"/>
        <v>#DIV/0!</v>
      </c>
      <c r="O180" s="20" t="e">
        <f t="shared" si="35"/>
        <v>#DIV/0!</v>
      </c>
      <c r="P180" s="20" t="e">
        <f t="shared" si="35"/>
        <v>#DIV/0!</v>
      </c>
      <c r="Q180" s="20" t="e">
        <f t="shared" si="35"/>
        <v>#DIV/0!</v>
      </c>
      <c r="R180" s="20" t="e">
        <f t="shared" si="20"/>
        <v>#DIV/0!</v>
      </c>
      <c r="S180" s="20" t="e">
        <f t="shared" si="9"/>
        <v>#DIV/0!</v>
      </c>
      <c r="T180" s="20" t="e">
        <f t="shared" si="21"/>
        <v>#DIV/0!</v>
      </c>
      <c r="U180" s="20"/>
      <c r="V180" s="20"/>
      <c r="W180" s="20"/>
      <c r="X180" s="20"/>
      <c r="Y180" s="20"/>
      <c r="Z180" s="20"/>
      <c r="AA180" s="20"/>
      <c r="AB180" s="20"/>
      <c r="AC180" s="20"/>
      <c r="AD180" s="20"/>
      <c r="AE180" s="5" t="e">
        <f t="shared" si="22"/>
        <v>#DIV/0!</v>
      </c>
      <c r="AF180" s="6"/>
      <c r="AG180" s="20" t="e">
        <f t="shared" si="36"/>
        <v>#DIV/0!</v>
      </c>
      <c r="AH180" s="20" t="e">
        <f t="shared" si="36"/>
        <v>#DIV/0!</v>
      </c>
      <c r="AI180" s="20" t="e">
        <f t="shared" si="36"/>
        <v>#DIV/0!</v>
      </c>
      <c r="AJ180" s="20" t="e">
        <f t="shared" si="36"/>
        <v>#DIV/0!</v>
      </c>
      <c r="AK180" s="20" t="e">
        <f t="shared" si="36"/>
        <v>#DIV/0!</v>
      </c>
      <c r="AL180" s="20" t="e">
        <f t="shared" si="36"/>
        <v>#DIV/0!</v>
      </c>
      <c r="AM180" s="20" t="e">
        <f t="shared" si="24"/>
        <v>#DIV/0!</v>
      </c>
      <c r="AN180" s="20" t="e">
        <f t="shared" si="11"/>
        <v>#DIV/0!</v>
      </c>
      <c r="AO180" s="20" t="e">
        <f t="shared" si="25"/>
        <v>#DIV/0!</v>
      </c>
      <c r="AP180" s="20" t="e">
        <f t="shared" si="26"/>
        <v>#DIV/0!</v>
      </c>
      <c r="AQ180" s="20" t="e">
        <f t="shared" si="27"/>
        <v>#DIV/0!</v>
      </c>
      <c r="AR180" s="20" t="e">
        <f t="shared" si="28"/>
        <v>#DIV/0!</v>
      </c>
      <c r="AS180" s="20" t="e">
        <f t="shared" si="37"/>
        <v>#DIV/0!</v>
      </c>
      <c r="AT180" s="20" t="e">
        <f t="shared" si="37"/>
        <v>#DIV/0!</v>
      </c>
      <c r="AU180" s="20" t="e">
        <f t="shared" si="37"/>
        <v>#DIV/0!</v>
      </c>
      <c r="AV180" s="20" t="e">
        <f t="shared" si="37"/>
        <v>#DIV/0!</v>
      </c>
      <c r="AW180" s="20" t="e">
        <f t="shared" si="33"/>
        <v>#DIV/0!</v>
      </c>
      <c r="AX180" s="20" t="e">
        <f t="shared" si="30"/>
        <v>#DIV/0!</v>
      </c>
      <c r="AY180" s="20" t="e">
        <f t="shared" si="31"/>
        <v>#DIV/0!</v>
      </c>
      <c r="AZ180" s="20"/>
      <c r="BA180" s="20"/>
      <c r="BB180" s="20"/>
      <c r="BC180" s="20"/>
      <c r="BD180" s="20"/>
      <c r="BE180" s="20"/>
      <c r="BF180" s="20"/>
      <c r="BG180" s="20"/>
      <c r="BH180" s="20"/>
      <c r="BI180" s="20"/>
      <c r="BJ180" s="5" t="e">
        <f t="shared" si="32"/>
        <v>#DIV/0!</v>
      </c>
      <c r="BK180" s="6"/>
    </row>
    <row r="181" spans="1:63">
      <c r="A181">
        <v>26</v>
      </c>
      <c r="B181" s="20" t="e">
        <f t="shared" si="34"/>
        <v>#DIV/0!</v>
      </c>
      <c r="C181" s="20" t="e">
        <f t="shared" si="34"/>
        <v>#DIV/0!</v>
      </c>
      <c r="D181" s="20" t="e">
        <f t="shared" si="34"/>
        <v>#DIV/0!</v>
      </c>
      <c r="E181" s="20" t="e">
        <f t="shared" si="34"/>
        <v>#DIV/0!</v>
      </c>
      <c r="F181" s="20" t="e">
        <f t="shared" si="34"/>
        <v>#DIV/0!</v>
      </c>
      <c r="G181" s="20" t="e">
        <f t="shared" si="34"/>
        <v>#DIV/0!</v>
      </c>
      <c r="H181" s="20" t="e">
        <f t="shared" si="13"/>
        <v>#DIV/0!</v>
      </c>
      <c r="I181" s="19" t="e">
        <f t="shared" si="14"/>
        <v>#DIV/0!</v>
      </c>
      <c r="J181" s="20" t="e">
        <f t="shared" si="15"/>
        <v>#DIV/0!</v>
      </c>
      <c r="K181" s="20" t="e">
        <f t="shared" si="16"/>
        <v>#DIV/0!</v>
      </c>
      <c r="L181" s="20" t="e">
        <f t="shared" si="17"/>
        <v>#DIV/0!</v>
      </c>
      <c r="M181" s="20" t="e">
        <f t="shared" si="18"/>
        <v>#DIV/0!</v>
      </c>
      <c r="N181" s="20" t="e">
        <f t="shared" si="35"/>
        <v>#DIV/0!</v>
      </c>
      <c r="O181" s="20" t="e">
        <f t="shared" si="35"/>
        <v>#DIV/0!</v>
      </c>
      <c r="P181" s="20" t="e">
        <f t="shared" si="35"/>
        <v>#DIV/0!</v>
      </c>
      <c r="Q181" s="20" t="e">
        <f t="shared" si="35"/>
        <v>#DIV/0!</v>
      </c>
      <c r="R181" s="20" t="e">
        <f t="shared" si="20"/>
        <v>#DIV/0!</v>
      </c>
      <c r="S181" s="20" t="e">
        <f t="shared" si="9"/>
        <v>#DIV/0!</v>
      </c>
      <c r="T181" s="20" t="e">
        <f t="shared" si="21"/>
        <v>#DIV/0!</v>
      </c>
      <c r="U181" s="20"/>
      <c r="V181" s="20"/>
      <c r="W181" s="20"/>
      <c r="X181" s="20"/>
      <c r="Y181" s="20"/>
      <c r="Z181" s="20"/>
      <c r="AA181" s="20"/>
      <c r="AB181" s="20"/>
      <c r="AC181" s="20"/>
      <c r="AD181" s="20"/>
      <c r="AE181" s="5" t="e">
        <f t="shared" si="22"/>
        <v>#DIV/0!</v>
      </c>
      <c r="AF181" s="6"/>
      <c r="AG181" s="20" t="e">
        <f t="shared" si="36"/>
        <v>#DIV/0!</v>
      </c>
      <c r="AH181" s="20" t="e">
        <f t="shared" si="36"/>
        <v>#DIV/0!</v>
      </c>
      <c r="AI181" s="20" t="e">
        <f t="shared" si="36"/>
        <v>#DIV/0!</v>
      </c>
      <c r="AJ181" s="20" t="e">
        <f t="shared" si="36"/>
        <v>#DIV/0!</v>
      </c>
      <c r="AK181" s="20" t="e">
        <f t="shared" si="36"/>
        <v>#DIV/0!</v>
      </c>
      <c r="AL181" s="20" t="e">
        <f t="shared" si="36"/>
        <v>#DIV/0!</v>
      </c>
      <c r="AM181" s="20" t="e">
        <f t="shared" si="24"/>
        <v>#DIV/0!</v>
      </c>
      <c r="AN181" s="20" t="e">
        <f t="shared" si="11"/>
        <v>#DIV/0!</v>
      </c>
      <c r="AO181" s="20" t="e">
        <f t="shared" si="25"/>
        <v>#DIV/0!</v>
      </c>
      <c r="AP181" s="20" t="e">
        <f t="shared" si="26"/>
        <v>#DIV/0!</v>
      </c>
      <c r="AQ181" s="20" t="e">
        <f t="shared" si="27"/>
        <v>#DIV/0!</v>
      </c>
      <c r="AR181" s="20" t="e">
        <f t="shared" si="28"/>
        <v>#DIV/0!</v>
      </c>
      <c r="AS181" s="20" t="e">
        <f t="shared" si="37"/>
        <v>#DIV/0!</v>
      </c>
      <c r="AT181" s="20" t="e">
        <f t="shared" si="37"/>
        <v>#DIV/0!</v>
      </c>
      <c r="AU181" s="20" t="e">
        <f t="shared" si="37"/>
        <v>#DIV/0!</v>
      </c>
      <c r="AV181" s="20" t="e">
        <f t="shared" si="37"/>
        <v>#DIV/0!</v>
      </c>
      <c r="AW181" s="20" t="e">
        <f t="shared" si="33"/>
        <v>#DIV/0!</v>
      </c>
      <c r="AX181" s="20" t="e">
        <f t="shared" si="30"/>
        <v>#DIV/0!</v>
      </c>
      <c r="AY181" s="20" t="e">
        <f t="shared" si="31"/>
        <v>#DIV/0!</v>
      </c>
      <c r="AZ181" s="20"/>
      <c r="BA181" s="20"/>
      <c r="BB181" s="20"/>
      <c r="BC181" s="20"/>
      <c r="BD181" s="20"/>
      <c r="BE181" s="20"/>
      <c r="BF181" s="20"/>
      <c r="BG181" s="20"/>
      <c r="BH181" s="20"/>
      <c r="BI181" s="20"/>
      <c r="BJ181" s="5" t="e">
        <f t="shared" si="32"/>
        <v>#DIV/0!</v>
      </c>
      <c r="BK181" s="6"/>
    </row>
    <row r="182" spans="1:63">
      <c r="A182">
        <v>27</v>
      </c>
      <c r="B182" s="20" t="e">
        <f t="shared" si="34"/>
        <v>#DIV/0!</v>
      </c>
      <c r="C182" s="20" t="e">
        <f t="shared" si="34"/>
        <v>#DIV/0!</v>
      </c>
      <c r="D182" s="20" t="e">
        <f t="shared" si="34"/>
        <v>#DIV/0!</v>
      </c>
      <c r="E182" s="20" t="e">
        <f t="shared" si="34"/>
        <v>#DIV/0!</v>
      </c>
      <c r="F182" s="20" t="e">
        <f t="shared" si="34"/>
        <v>#DIV/0!</v>
      </c>
      <c r="G182" s="20" t="e">
        <f t="shared" si="34"/>
        <v>#DIV/0!</v>
      </c>
      <c r="H182" s="20" t="e">
        <f t="shared" si="13"/>
        <v>#DIV/0!</v>
      </c>
      <c r="I182" s="19" t="e">
        <f t="shared" si="14"/>
        <v>#DIV/0!</v>
      </c>
      <c r="J182" s="20" t="e">
        <f t="shared" si="15"/>
        <v>#DIV/0!</v>
      </c>
      <c r="K182" s="20" t="e">
        <f t="shared" si="16"/>
        <v>#DIV/0!</v>
      </c>
      <c r="L182" s="20" t="e">
        <f t="shared" si="17"/>
        <v>#DIV/0!</v>
      </c>
      <c r="M182" s="20" t="e">
        <f t="shared" si="18"/>
        <v>#DIV/0!</v>
      </c>
      <c r="N182" s="20" t="e">
        <f t="shared" si="35"/>
        <v>#DIV/0!</v>
      </c>
      <c r="O182" s="20" t="e">
        <f t="shared" si="35"/>
        <v>#DIV/0!</v>
      </c>
      <c r="P182" s="20" t="e">
        <f t="shared" si="35"/>
        <v>#DIV/0!</v>
      </c>
      <c r="Q182" s="20" t="e">
        <f t="shared" si="35"/>
        <v>#DIV/0!</v>
      </c>
      <c r="R182" s="20" t="e">
        <f t="shared" si="20"/>
        <v>#DIV/0!</v>
      </c>
      <c r="S182" s="20" t="e">
        <f t="shared" si="9"/>
        <v>#DIV/0!</v>
      </c>
      <c r="T182" s="20" t="e">
        <f t="shared" si="21"/>
        <v>#DIV/0!</v>
      </c>
      <c r="U182" s="20"/>
      <c r="V182" s="20"/>
      <c r="W182" s="20"/>
      <c r="X182" s="20"/>
      <c r="Y182" s="20"/>
      <c r="Z182" s="20"/>
      <c r="AA182" s="20"/>
      <c r="AB182" s="20"/>
      <c r="AC182" s="20"/>
      <c r="AD182" s="20"/>
      <c r="AE182" s="5" t="e">
        <f t="shared" si="22"/>
        <v>#DIV/0!</v>
      </c>
      <c r="AF182" s="6"/>
      <c r="AG182" s="20" t="e">
        <f t="shared" si="36"/>
        <v>#DIV/0!</v>
      </c>
      <c r="AH182" s="20" t="e">
        <f t="shared" si="36"/>
        <v>#DIV/0!</v>
      </c>
      <c r="AI182" s="20" t="e">
        <f t="shared" si="36"/>
        <v>#DIV/0!</v>
      </c>
      <c r="AJ182" s="20" t="e">
        <f t="shared" si="36"/>
        <v>#DIV/0!</v>
      </c>
      <c r="AK182" s="20" t="e">
        <f t="shared" si="36"/>
        <v>#DIV/0!</v>
      </c>
      <c r="AL182" s="20" t="e">
        <f t="shared" si="36"/>
        <v>#DIV/0!</v>
      </c>
      <c r="AM182" s="20" t="e">
        <f t="shared" si="24"/>
        <v>#DIV/0!</v>
      </c>
      <c r="AN182" s="20" t="e">
        <f t="shared" si="11"/>
        <v>#DIV/0!</v>
      </c>
      <c r="AO182" s="20" t="e">
        <f t="shared" si="25"/>
        <v>#DIV/0!</v>
      </c>
      <c r="AP182" s="20" t="e">
        <f t="shared" si="26"/>
        <v>#DIV/0!</v>
      </c>
      <c r="AQ182" s="20" t="e">
        <f t="shared" si="27"/>
        <v>#DIV/0!</v>
      </c>
      <c r="AR182" s="20" t="e">
        <f t="shared" si="28"/>
        <v>#DIV/0!</v>
      </c>
      <c r="AS182" s="20" t="e">
        <f t="shared" si="37"/>
        <v>#DIV/0!</v>
      </c>
      <c r="AT182" s="20" t="e">
        <f t="shared" si="37"/>
        <v>#DIV/0!</v>
      </c>
      <c r="AU182" s="20" t="e">
        <f t="shared" si="37"/>
        <v>#DIV/0!</v>
      </c>
      <c r="AV182" s="20" t="e">
        <f t="shared" si="37"/>
        <v>#DIV/0!</v>
      </c>
      <c r="AW182" s="20" t="e">
        <f t="shared" si="33"/>
        <v>#DIV/0!</v>
      </c>
      <c r="AX182" s="20" t="e">
        <f t="shared" si="30"/>
        <v>#DIV/0!</v>
      </c>
      <c r="AY182" s="20" t="e">
        <f t="shared" si="31"/>
        <v>#DIV/0!</v>
      </c>
      <c r="AZ182" s="20"/>
      <c r="BA182" s="20"/>
      <c r="BB182" s="20"/>
      <c r="BC182" s="20"/>
      <c r="BD182" s="20"/>
      <c r="BE182" s="20"/>
      <c r="BF182" s="20"/>
      <c r="BG182" s="20"/>
      <c r="BH182" s="20"/>
      <c r="BI182" s="20"/>
      <c r="BJ182" s="5" t="e">
        <f t="shared" si="32"/>
        <v>#DIV/0!</v>
      </c>
      <c r="BK182" s="6"/>
    </row>
    <row r="183" spans="1:63">
      <c r="A183">
        <v>28</v>
      </c>
      <c r="B183" s="20" t="e">
        <f t="shared" si="34"/>
        <v>#DIV/0!</v>
      </c>
      <c r="C183" s="20" t="e">
        <f t="shared" si="34"/>
        <v>#DIV/0!</v>
      </c>
      <c r="D183" s="20" t="e">
        <f t="shared" si="34"/>
        <v>#DIV/0!</v>
      </c>
      <c r="E183" s="20" t="e">
        <f t="shared" si="34"/>
        <v>#DIV/0!</v>
      </c>
      <c r="F183" s="20" t="e">
        <f t="shared" si="34"/>
        <v>#DIV/0!</v>
      </c>
      <c r="G183" s="20" t="e">
        <f t="shared" si="34"/>
        <v>#DIV/0!</v>
      </c>
      <c r="H183" s="20" t="e">
        <f t="shared" si="13"/>
        <v>#DIV/0!</v>
      </c>
      <c r="I183" s="19" t="e">
        <f t="shared" si="14"/>
        <v>#DIV/0!</v>
      </c>
      <c r="J183" s="20" t="e">
        <f t="shared" si="15"/>
        <v>#DIV/0!</v>
      </c>
      <c r="K183" s="20" t="e">
        <f t="shared" si="16"/>
        <v>#DIV/0!</v>
      </c>
      <c r="L183" s="20" t="e">
        <f t="shared" si="17"/>
        <v>#DIV/0!</v>
      </c>
      <c r="M183" s="20" t="e">
        <f t="shared" si="18"/>
        <v>#DIV/0!</v>
      </c>
      <c r="N183" s="20" t="e">
        <f t="shared" si="35"/>
        <v>#DIV/0!</v>
      </c>
      <c r="O183" s="20" t="e">
        <f t="shared" si="35"/>
        <v>#DIV/0!</v>
      </c>
      <c r="P183" s="20" t="e">
        <f t="shared" si="35"/>
        <v>#DIV/0!</v>
      </c>
      <c r="Q183" s="20" t="e">
        <f t="shared" si="35"/>
        <v>#DIV/0!</v>
      </c>
      <c r="R183" s="20" t="e">
        <f t="shared" si="20"/>
        <v>#DIV/0!</v>
      </c>
      <c r="S183" s="20" t="e">
        <f t="shared" si="9"/>
        <v>#DIV/0!</v>
      </c>
      <c r="T183" s="20" t="e">
        <f t="shared" si="21"/>
        <v>#DIV/0!</v>
      </c>
      <c r="U183" s="20"/>
      <c r="V183" s="20"/>
      <c r="W183" s="20"/>
      <c r="X183" s="20"/>
      <c r="Y183" s="20"/>
      <c r="Z183" s="20"/>
      <c r="AA183" s="20"/>
      <c r="AB183" s="20"/>
      <c r="AC183" s="20"/>
      <c r="AD183" s="20"/>
      <c r="AE183" s="5" t="e">
        <f t="shared" si="22"/>
        <v>#DIV/0!</v>
      </c>
      <c r="AF183" s="6"/>
      <c r="AG183" s="20" t="e">
        <f t="shared" si="36"/>
        <v>#DIV/0!</v>
      </c>
      <c r="AH183" s="20" t="e">
        <f t="shared" si="36"/>
        <v>#DIV/0!</v>
      </c>
      <c r="AI183" s="20" t="e">
        <f t="shared" si="36"/>
        <v>#DIV/0!</v>
      </c>
      <c r="AJ183" s="20" t="e">
        <f t="shared" si="36"/>
        <v>#DIV/0!</v>
      </c>
      <c r="AK183" s="20" t="e">
        <f t="shared" si="36"/>
        <v>#DIV/0!</v>
      </c>
      <c r="AL183" s="20" t="e">
        <f t="shared" si="36"/>
        <v>#DIV/0!</v>
      </c>
      <c r="AM183" s="20" t="e">
        <f t="shared" si="24"/>
        <v>#DIV/0!</v>
      </c>
      <c r="AN183" s="20" t="e">
        <f t="shared" si="11"/>
        <v>#DIV/0!</v>
      </c>
      <c r="AO183" s="20" t="e">
        <f t="shared" si="25"/>
        <v>#DIV/0!</v>
      </c>
      <c r="AP183" s="20" t="e">
        <f t="shared" si="26"/>
        <v>#DIV/0!</v>
      </c>
      <c r="AQ183" s="20" t="e">
        <f t="shared" si="27"/>
        <v>#DIV/0!</v>
      </c>
      <c r="AR183" s="20" t="e">
        <f t="shared" si="28"/>
        <v>#DIV/0!</v>
      </c>
      <c r="AS183" s="20" t="e">
        <f t="shared" si="37"/>
        <v>#DIV/0!</v>
      </c>
      <c r="AT183" s="20" t="e">
        <f t="shared" si="37"/>
        <v>#DIV/0!</v>
      </c>
      <c r="AU183" s="20" t="e">
        <f t="shared" si="37"/>
        <v>#DIV/0!</v>
      </c>
      <c r="AV183" s="20" t="e">
        <f t="shared" si="37"/>
        <v>#DIV/0!</v>
      </c>
      <c r="AW183" s="20" t="e">
        <f t="shared" si="33"/>
        <v>#DIV/0!</v>
      </c>
      <c r="AX183" s="20" t="e">
        <f t="shared" si="30"/>
        <v>#DIV/0!</v>
      </c>
      <c r="AY183" s="20" t="e">
        <f t="shared" si="31"/>
        <v>#DIV/0!</v>
      </c>
      <c r="AZ183" s="20"/>
      <c r="BA183" s="20"/>
      <c r="BB183" s="20"/>
      <c r="BC183" s="20"/>
      <c r="BD183" s="20"/>
      <c r="BE183" s="20"/>
      <c r="BF183" s="20"/>
      <c r="BG183" s="20"/>
      <c r="BH183" s="20"/>
      <c r="BI183" s="20"/>
      <c r="BJ183" s="5" t="e">
        <f t="shared" si="32"/>
        <v>#DIV/0!</v>
      </c>
      <c r="BK183" s="6"/>
    </row>
    <row r="184" spans="1:63">
      <c r="A184">
        <v>29</v>
      </c>
      <c r="B184" s="20" t="e">
        <f t="shared" si="34"/>
        <v>#DIV/0!</v>
      </c>
      <c r="C184" s="20" t="e">
        <f t="shared" si="34"/>
        <v>#DIV/0!</v>
      </c>
      <c r="D184" s="20" t="e">
        <f t="shared" si="34"/>
        <v>#DIV/0!</v>
      </c>
      <c r="E184" s="20" t="e">
        <f t="shared" si="34"/>
        <v>#DIV/0!</v>
      </c>
      <c r="F184" s="20" t="e">
        <f t="shared" si="34"/>
        <v>#DIV/0!</v>
      </c>
      <c r="G184" s="20" t="e">
        <f t="shared" si="34"/>
        <v>#DIV/0!</v>
      </c>
      <c r="H184" s="20" t="e">
        <f t="shared" si="13"/>
        <v>#DIV/0!</v>
      </c>
      <c r="I184" s="19" t="e">
        <f t="shared" si="14"/>
        <v>#DIV/0!</v>
      </c>
      <c r="J184" s="20" t="e">
        <f t="shared" si="15"/>
        <v>#DIV/0!</v>
      </c>
      <c r="K184" s="20" t="e">
        <f t="shared" si="16"/>
        <v>#DIV/0!</v>
      </c>
      <c r="L184" s="20" t="e">
        <f t="shared" si="17"/>
        <v>#DIV/0!</v>
      </c>
      <c r="M184" s="20" t="e">
        <f t="shared" si="18"/>
        <v>#DIV/0!</v>
      </c>
      <c r="N184" s="20" t="e">
        <f t="shared" si="35"/>
        <v>#DIV/0!</v>
      </c>
      <c r="O184" s="20" t="e">
        <f t="shared" si="35"/>
        <v>#DIV/0!</v>
      </c>
      <c r="P184" s="20" t="e">
        <f t="shared" si="35"/>
        <v>#DIV/0!</v>
      </c>
      <c r="Q184" s="20" t="e">
        <f t="shared" si="35"/>
        <v>#DIV/0!</v>
      </c>
      <c r="R184" s="20" t="e">
        <f t="shared" si="20"/>
        <v>#DIV/0!</v>
      </c>
      <c r="S184" s="20" t="e">
        <f t="shared" si="9"/>
        <v>#DIV/0!</v>
      </c>
      <c r="T184" s="20" t="e">
        <f t="shared" si="21"/>
        <v>#DIV/0!</v>
      </c>
      <c r="U184" s="20"/>
      <c r="V184" s="20"/>
      <c r="W184" s="20"/>
      <c r="X184" s="20"/>
      <c r="Y184" s="20"/>
      <c r="Z184" s="20"/>
      <c r="AA184" s="20"/>
      <c r="AB184" s="20"/>
      <c r="AC184" s="20"/>
      <c r="AD184" s="20"/>
      <c r="AE184" s="5" t="e">
        <f t="shared" si="22"/>
        <v>#DIV/0!</v>
      </c>
      <c r="AF184" s="6"/>
      <c r="AG184" s="20" t="e">
        <f t="shared" si="36"/>
        <v>#DIV/0!</v>
      </c>
      <c r="AH184" s="20" t="e">
        <f t="shared" si="36"/>
        <v>#DIV/0!</v>
      </c>
      <c r="AI184" s="20" t="e">
        <f t="shared" si="36"/>
        <v>#DIV/0!</v>
      </c>
      <c r="AJ184" s="20" t="e">
        <f t="shared" si="36"/>
        <v>#DIV/0!</v>
      </c>
      <c r="AK184" s="20" t="e">
        <f t="shared" si="36"/>
        <v>#DIV/0!</v>
      </c>
      <c r="AL184" s="20" t="e">
        <f t="shared" si="36"/>
        <v>#DIV/0!</v>
      </c>
      <c r="AM184" s="20" t="e">
        <f t="shared" si="24"/>
        <v>#DIV/0!</v>
      </c>
      <c r="AN184" s="20" t="e">
        <f t="shared" si="11"/>
        <v>#DIV/0!</v>
      </c>
      <c r="AO184" s="20" t="e">
        <f t="shared" si="25"/>
        <v>#DIV/0!</v>
      </c>
      <c r="AP184" s="20" t="e">
        <f t="shared" si="26"/>
        <v>#DIV/0!</v>
      </c>
      <c r="AQ184" s="20" t="e">
        <f t="shared" si="27"/>
        <v>#DIV/0!</v>
      </c>
      <c r="AR184" s="20" t="e">
        <f t="shared" si="28"/>
        <v>#DIV/0!</v>
      </c>
      <c r="AS184" s="20" t="e">
        <f t="shared" si="37"/>
        <v>#DIV/0!</v>
      </c>
      <c r="AT184" s="20" t="e">
        <f t="shared" si="37"/>
        <v>#DIV/0!</v>
      </c>
      <c r="AU184" s="20" t="e">
        <f t="shared" si="37"/>
        <v>#DIV/0!</v>
      </c>
      <c r="AV184" s="20" t="e">
        <f t="shared" si="37"/>
        <v>#DIV/0!</v>
      </c>
      <c r="AW184" s="20" t="e">
        <f t="shared" si="33"/>
        <v>#DIV/0!</v>
      </c>
      <c r="AX184" s="20" t="e">
        <f t="shared" si="30"/>
        <v>#DIV/0!</v>
      </c>
      <c r="AY184" s="20" t="e">
        <f t="shared" si="31"/>
        <v>#DIV/0!</v>
      </c>
      <c r="AZ184" s="20"/>
      <c r="BA184" s="20"/>
      <c r="BB184" s="20"/>
      <c r="BC184" s="20"/>
      <c r="BD184" s="20"/>
      <c r="BE184" s="20"/>
      <c r="BF184" s="20"/>
      <c r="BG184" s="20"/>
      <c r="BH184" s="20"/>
      <c r="BI184" s="20"/>
      <c r="BJ184" s="5" t="e">
        <f t="shared" si="32"/>
        <v>#DIV/0!</v>
      </c>
      <c r="BK184" s="6"/>
    </row>
    <row r="185" spans="1:63">
      <c r="A185">
        <v>30</v>
      </c>
      <c r="B185" s="20" t="e">
        <f t="shared" si="34"/>
        <v>#DIV/0!</v>
      </c>
      <c r="C185" s="20" t="e">
        <f t="shared" si="34"/>
        <v>#DIV/0!</v>
      </c>
      <c r="D185" s="20" t="e">
        <f t="shared" si="34"/>
        <v>#DIV/0!</v>
      </c>
      <c r="E185" s="20" t="e">
        <f t="shared" si="34"/>
        <v>#DIV/0!</v>
      </c>
      <c r="F185" s="20" t="e">
        <f t="shared" si="34"/>
        <v>#DIV/0!</v>
      </c>
      <c r="G185" s="20" t="e">
        <f t="shared" si="34"/>
        <v>#DIV/0!</v>
      </c>
      <c r="H185" s="20" t="e">
        <f t="shared" si="13"/>
        <v>#DIV/0!</v>
      </c>
      <c r="I185" s="19" t="e">
        <f t="shared" si="14"/>
        <v>#DIV/0!</v>
      </c>
      <c r="J185" s="20" t="e">
        <f t="shared" si="15"/>
        <v>#DIV/0!</v>
      </c>
      <c r="K185" s="20" t="e">
        <f t="shared" si="16"/>
        <v>#DIV/0!</v>
      </c>
      <c r="L185" s="20" t="e">
        <f t="shared" si="17"/>
        <v>#DIV/0!</v>
      </c>
      <c r="M185" s="20" t="e">
        <f t="shared" si="18"/>
        <v>#DIV/0!</v>
      </c>
      <c r="N185" s="20" t="e">
        <f t="shared" si="35"/>
        <v>#DIV/0!</v>
      </c>
      <c r="O185" s="20" t="e">
        <f t="shared" si="35"/>
        <v>#DIV/0!</v>
      </c>
      <c r="P185" s="20" t="e">
        <f t="shared" si="35"/>
        <v>#DIV/0!</v>
      </c>
      <c r="Q185" s="20" t="e">
        <f t="shared" si="35"/>
        <v>#DIV/0!</v>
      </c>
      <c r="R185" s="20" t="e">
        <f t="shared" si="20"/>
        <v>#DIV/0!</v>
      </c>
      <c r="S185" s="20" t="e">
        <f t="shared" si="9"/>
        <v>#DIV/0!</v>
      </c>
      <c r="T185" s="20" t="e">
        <f t="shared" si="21"/>
        <v>#DIV/0!</v>
      </c>
      <c r="U185" s="20"/>
      <c r="V185" s="20"/>
      <c r="W185" s="20"/>
      <c r="X185" s="20"/>
      <c r="Y185" s="20"/>
      <c r="Z185" s="20"/>
      <c r="AA185" s="20"/>
      <c r="AB185" s="20"/>
      <c r="AC185" s="20"/>
      <c r="AD185" s="20"/>
      <c r="AE185" s="5" t="e">
        <f t="shared" si="22"/>
        <v>#DIV/0!</v>
      </c>
      <c r="AF185" s="6"/>
      <c r="AG185" s="20" t="e">
        <f t="shared" si="36"/>
        <v>#DIV/0!</v>
      </c>
      <c r="AH185" s="20" t="e">
        <f t="shared" si="36"/>
        <v>#DIV/0!</v>
      </c>
      <c r="AI185" s="20" t="e">
        <f t="shared" si="36"/>
        <v>#DIV/0!</v>
      </c>
      <c r="AJ185" s="20" t="e">
        <f t="shared" si="36"/>
        <v>#DIV/0!</v>
      </c>
      <c r="AK185" s="20" t="e">
        <f t="shared" si="36"/>
        <v>#DIV/0!</v>
      </c>
      <c r="AL185" s="20" t="e">
        <f t="shared" si="36"/>
        <v>#DIV/0!</v>
      </c>
      <c r="AM185" s="20" t="e">
        <f t="shared" si="24"/>
        <v>#DIV/0!</v>
      </c>
      <c r="AN185" s="20" t="e">
        <f t="shared" si="11"/>
        <v>#DIV/0!</v>
      </c>
      <c r="AO185" s="20" t="e">
        <f t="shared" si="25"/>
        <v>#DIV/0!</v>
      </c>
      <c r="AP185" s="20" t="e">
        <f t="shared" si="26"/>
        <v>#DIV/0!</v>
      </c>
      <c r="AQ185" s="20" t="e">
        <f t="shared" si="27"/>
        <v>#DIV/0!</v>
      </c>
      <c r="AR185" s="20" t="e">
        <f t="shared" si="28"/>
        <v>#DIV/0!</v>
      </c>
      <c r="AS185" s="20" t="e">
        <f t="shared" si="37"/>
        <v>#DIV/0!</v>
      </c>
      <c r="AT185" s="20" t="e">
        <f t="shared" si="37"/>
        <v>#DIV/0!</v>
      </c>
      <c r="AU185" s="20" t="e">
        <f t="shared" si="37"/>
        <v>#DIV/0!</v>
      </c>
      <c r="AV185" s="20" t="e">
        <f t="shared" si="37"/>
        <v>#DIV/0!</v>
      </c>
      <c r="AW185" s="20" t="e">
        <f t="shared" si="33"/>
        <v>#DIV/0!</v>
      </c>
      <c r="AX185" s="20" t="e">
        <f t="shared" si="30"/>
        <v>#DIV/0!</v>
      </c>
      <c r="AY185" s="20" t="e">
        <f t="shared" si="31"/>
        <v>#DIV/0!</v>
      </c>
      <c r="AZ185" s="20"/>
      <c r="BA185" s="20"/>
      <c r="BB185" s="20"/>
      <c r="BC185" s="20"/>
      <c r="BD185" s="20"/>
      <c r="BE185" s="20"/>
      <c r="BF185" s="20"/>
      <c r="BG185" s="20"/>
      <c r="BH185" s="20"/>
      <c r="BI185" s="20"/>
      <c r="BJ185" s="5" t="e">
        <f t="shared" si="32"/>
        <v>#DIV/0!</v>
      </c>
      <c r="BK185" s="6"/>
    </row>
    <row r="186" spans="1:63">
      <c r="A186">
        <v>31</v>
      </c>
      <c r="B186" s="20" t="e">
        <f t="shared" si="34"/>
        <v>#DIV/0!</v>
      </c>
      <c r="C186" s="20" t="e">
        <f t="shared" si="34"/>
        <v>#DIV/0!</v>
      </c>
      <c r="D186" s="20" t="e">
        <f t="shared" si="34"/>
        <v>#DIV/0!</v>
      </c>
      <c r="E186" s="20" t="e">
        <f t="shared" si="34"/>
        <v>#DIV/0!</v>
      </c>
      <c r="F186" s="20" t="e">
        <f t="shared" si="34"/>
        <v>#DIV/0!</v>
      </c>
      <c r="G186" s="20" t="e">
        <f t="shared" si="34"/>
        <v>#DIV/0!</v>
      </c>
      <c r="H186" s="20" t="e">
        <f t="shared" si="13"/>
        <v>#DIV/0!</v>
      </c>
      <c r="I186" s="19" t="e">
        <f t="shared" si="14"/>
        <v>#DIV/0!</v>
      </c>
      <c r="J186" s="20" t="e">
        <f t="shared" si="15"/>
        <v>#DIV/0!</v>
      </c>
      <c r="K186" s="20" t="e">
        <f t="shared" si="16"/>
        <v>#DIV/0!</v>
      </c>
      <c r="L186" s="20" t="e">
        <f t="shared" si="17"/>
        <v>#DIV/0!</v>
      </c>
      <c r="M186" s="20" t="e">
        <f t="shared" si="18"/>
        <v>#DIV/0!</v>
      </c>
      <c r="N186" s="20" t="e">
        <f t="shared" si="35"/>
        <v>#DIV/0!</v>
      </c>
      <c r="O186" s="20" t="e">
        <f t="shared" si="35"/>
        <v>#DIV/0!</v>
      </c>
      <c r="P186" s="20" t="e">
        <f t="shared" si="35"/>
        <v>#DIV/0!</v>
      </c>
      <c r="Q186" s="20" t="e">
        <f t="shared" si="35"/>
        <v>#DIV/0!</v>
      </c>
      <c r="R186" s="20" t="e">
        <f t="shared" si="20"/>
        <v>#DIV/0!</v>
      </c>
      <c r="S186" s="20" t="e">
        <f t="shared" si="9"/>
        <v>#DIV/0!</v>
      </c>
      <c r="T186" s="20" t="e">
        <f t="shared" si="21"/>
        <v>#DIV/0!</v>
      </c>
      <c r="U186" s="20"/>
      <c r="V186" s="20"/>
      <c r="W186" s="20"/>
      <c r="X186" s="20"/>
      <c r="Y186" s="20"/>
      <c r="Z186" s="20"/>
      <c r="AA186" s="20"/>
      <c r="AB186" s="20"/>
      <c r="AC186" s="20"/>
      <c r="AD186" s="20"/>
      <c r="AE186" s="5" t="e">
        <f t="shared" si="22"/>
        <v>#DIV/0!</v>
      </c>
      <c r="AF186" s="6"/>
      <c r="AG186" s="20" t="e">
        <f t="shared" si="36"/>
        <v>#DIV/0!</v>
      </c>
      <c r="AH186" s="20" t="e">
        <f t="shared" si="36"/>
        <v>#DIV/0!</v>
      </c>
      <c r="AI186" s="20" t="e">
        <f t="shared" si="36"/>
        <v>#DIV/0!</v>
      </c>
      <c r="AJ186" s="20" t="e">
        <f t="shared" si="36"/>
        <v>#DIV/0!</v>
      </c>
      <c r="AK186" s="20" t="e">
        <f t="shared" si="36"/>
        <v>#DIV/0!</v>
      </c>
      <c r="AL186" s="20" t="e">
        <f t="shared" si="36"/>
        <v>#DIV/0!</v>
      </c>
      <c r="AM186" s="20" t="e">
        <f t="shared" si="24"/>
        <v>#DIV/0!</v>
      </c>
      <c r="AN186" s="20" t="e">
        <f t="shared" si="11"/>
        <v>#DIV/0!</v>
      </c>
      <c r="AO186" s="20" t="e">
        <f t="shared" si="25"/>
        <v>#DIV/0!</v>
      </c>
      <c r="AP186" s="20" t="e">
        <f t="shared" si="26"/>
        <v>#DIV/0!</v>
      </c>
      <c r="AQ186" s="20" t="e">
        <f t="shared" si="27"/>
        <v>#DIV/0!</v>
      </c>
      <c r="AR186" s="20" t="e">
        <f t="shared" si="28"/>
        <v>#DIV/0!</v>
      </c>
      <c r="AS186" s="20" t="e">
        <f t="shared" si="37"/>
        <v>#DIV/0!</v>
      </c>
      <c r="AT186" s="20" t="e">
        <f t="shared" si="37"/>
        <v>#DIV/0!</v>
      </c>
      <c r="AU186" s="20" t="e">
        <f t="shared" si="37"/>
        <v>#DIV/0!</v>
      </c>
      <c r="AV186" s="20" t="e">
        <f t="shared" si="37"/>
        <v>#DIV/0!</v>
      </c>
      <c r="AW186" s="20" t="e">
        <f t="shared" si="33"/>
        <v>#DIV/0!</v>
      </c>
      <c r="AX186" s="20" t="e">
        <f t="shared" si="30"/>
        <v>#DIV/0!</v>
      </c>
      <c r="AY186" s="20" t="e">
        <f t="shared" si="31"/>
        <v>#DIV/0!</v>
      </c>
      <c r="AZ186" s="20"/>
      <c r="BA186" s="20"/>
      <c r="BB186" s="20"/>
      <c r="BC186" s="20"/>
      <c r="BD186" s="20"/>
      <c r="BE186" s="20"/>
      <c r="BF186" s="20"/>
      <c r="BG186" s="20"/>
      <c r="BH186" s="20"/>
      <c r="BI186" s="20"/>
      <c r="BJ186" s="5" t="e">
        <f t="shared" si="32"/>
        <v>#DIV/0!</v>
      </c>
      <c r="BK186" s="6"/>
    </row>
    <row r="187" spans="1:63">
      <c r="A187">
        <v>32</v>
      </c>
      <c r="B187" s="20" t="e">
        <f t="shared" si="34"/>
        <v>#DIV/0!</v>
      </c>
      <c r="C187" s="20" t="e">
        <f t="shared" si="34"/>
        <v>#DIV/0!</v>
      </c>
      <c r="D187" s="20" t="e">
        <f t="shared" si="34"/>
        <v>#DIV/0!</v>
      </c>
      <c r="E187" s="20" t="e">
        <f t="shared" si="34"/>
        <v>#DIV/0!</v>
      </c>
      <c r="F187" s="20" t="e">
        <f t="shared" si="34"/>
        <v>#DIV/0!</v>
      </c>
      <c r="G187" s="20" t="e">
        <f t="shared" si="34"/>
        <v>#DIV/0!</v>
      </c>
      <c r="H187" s="20" t="e">
        <f t="shared" si="13"/>
        <v>#DIV/0!</v>
      </c>
      <c r="I187" s="19" t="e">
        <f t="shared" si="14"/>
        <v>#DIV/0!</v>
      </c>
      <c r="J187" s="20" t="e">
        <f t="shared" si="15"/>
        <v>#DIV/0!</v>
      </c>
      <c r="K187" s="20" t="e">
        <f t="shared" si="16"/>
        <v>#DIV/0!</v>
      </c>
      <c r="L187" s="20" t="e">
        <f t="shared" si="17"/>
        <v>#DIV/0!</v>
      </c>
      <c r="M187" s="20" t="e">
        <f t="shared" si="18"/>
        <v>#DIV/0!</v>
      </c>
      <c r="N187" s="20" t="e">
        <f t="shared" si="35"/>
        <v>#DIV/0!</v>
      </c>
      <c r="O187" s="20" t="e">
        <f t="shared" si="35"/>
        <v>#DIV/0!</v>
      </c>
      <c r="P187" s="20" t="e">
        <f t="shared" si="35"/>
        <v>#DIV/0!</v>
      </c>
      <c r="Q187" s="20" t="e">
        <f t="shared" si="35"/>
        <v>#DIV/0!</v>
      </c>
      <c r="R187" s="20" t="e">
        <f t="shared" si="20"/>
        <v>#DIV/0!</v>
      </c>
      <c r="S187" s="20" t="e">
        <f t="shared" si="9"/>
        <v>#DIV/0!</v>
      </c>
      <c r="T187" s="20" t="e">
        <f t="shared" si="21"/>
        <v>#DIV/0!</v>
      </c>
      <c r="U187" s="20"/>
      <c r="V187" s="20"/>
      <c r="W187" s="20"/>
      <c r="X187" s="20"/>
      <c r="Y187" s="20"/>
      <c r="Z187" s="20"/>
      <c r="AA187" s="20"/>
      <c r="AB187" s="20"/>
      <c r="AC187" s="20"/>
      <c r="AD187" s="20"/>
      <c r="AE187" s="5" t="e">
        <f t="shared" si="22"/>
        <v>#DIV/0!</v>
      </c>
      <c r="AF187" s="6"/>
      <c r="AG187" s="20" t="e">
        <f t="shared" si="36"/>
        <v>#DIV/0!</v>
      </c>
      <c r="AH187" s="20" t="e">
        <f t="shared" si="36"/>
        <v>#DIV/0!</v>
      </c>
      <c r="AI187" s="20" t="e">
        <f t="shared" si="36"/>
        <v>#DIV/0!</v>
      </c>
      <c r="AJ187" s="20" t="e">
        <f t="shared" si="36"/>
        <v>#DIV/0!</v>
      </c>
      <c r="AK187" s="20" t="e">
        <f t="shared" si="36"/>
        <v>#DIV/0!</v>
      </c>
      <c r="AL187" s="20" t="e">
        <f t="shared" si="36"/>
        <v>#DIV/0!</v>
      </c>
      <c r="AM187" s="20" t="e">
        <f t="shared" si="24"/>
        <v>#DIV/0!</v>
      </c>
      <c r="AN187" s="20" t="e">
        <f t="shared" si="11"/>
        <v>#DIV/0!</v>
      </c>
      <c r="AO187" s="20" t="e">
        <f t="shared" si="25"/>
        <v>#DIV/0!</v>
      </c>
      <c r="AP187" s="20" t="e">
        <f t="shared" si="26"/>
        <v>#DIV/0!</v>
      </c>
      <c r="AQ187" s="20" t="e">
        <f t="shared" si="27"/>
        <v>#DIV/0!</v>
      </c>
      <c r="AR187" s="20" t="e">
        <f t="shared" si="28"/>
        <v>#DIV/0!</v>
      </c>
      <c r="AS187" s="20" t="e">
        <f t="shared" si="37"/>
        <v>#DIV/0!</v>
      </c>
      <c r="AT187" s="20" t="e">
        <f t="shared" si="37"/>
        <v>#DIV/0!</v>
      </c>
      <c r="AU187" s="20" t="e">
        <f t="shared" si="37"/>
        <v>#DIV/0!</v>
      </c>
      <c r="AV187" s="20" t="e">
        <f t="shared" si="37"/>
        <v>#DIV/0!</v>
      </c>
      <c r="AW187" s="20" t="e">
        <f t="shared" si="33"/>
        <v>#DIV/0!</v>
      </c>
      <c r="AX187" s="20" t="e">
        <f t="shared" si="30"/>
        <v>#DIV/0!</v>
      </c>
      <c r="AY187" s="20" t="e">
        <f t="shared" si="31"/>
        <v>#DIV/0!</v>
      </c>
      <c r="AZ187" s="20"/>
      <c r="BA187" s="20"/>
      <c r="BB187" s="20"/>
      <c r="BC187" s="20"/>
      <c r="BD187" s="20"/>
      <c r="BE187" s="20"/>
      <c r="BF187" s="20"/>
      <c r="BG187" s="20"/>
      <c r="BH187" s="20"/>
      <c r="BI187" s="20"/>
      <c r="BJ187" s="5" t="e">
        <f t="shared" si="32"/>
        <v>#DIV/0!</v>
      </c>
      <c r="BK187" s="6"/>
    </row>
    <row r="188" spans="1:63">
      <c r="A188">
        <v>33</v>
      </c>
      <c r="B188" s="20" t="e">
        <f t="shared" si="34"/>
        <v>#DIV/0!</v>
      </c>
      <c r="C188" s="20" t="e">
        <f t="shared" si="34"/>
        <v>#DIV/0!</v>
      </c>
      <c r="D188" s="20" t="e">
        <f t="shared" si="34"/>
        <v>#DIV/0!</v>
      </c>
      <c r="E188" s="20" t="e">
        <f t="shared" si="34"/>
        <v>#DIV/0!</v>
      </c>
      <c r="F188" s="20" t="e">
        <f t="shared" si="34"/>
        <v>#DIV/0!</v>
      </c>
      <c r="G188" s="20" t="e">
        <f t="shared" si="34"/>
        <v>#DIV/0!</v>
      </c>
      <c r="H188" s="20" t="e">
        <f t="shared" si="13"/>
        <v>#DIV/0!</v>
      </c>
      <c r="I188" s="19" t="e">
        <f t="shared" si="14"/>
        <v>#DIV/0!</v>
      </c>
      <c r="J188" s="20" t="e">
        <f t="shared" si="15"/>
        <v>#DIV/0!</v>
      </c>
      <c r="K188" s="20" t="e">
        <f t="shared" si="16"/>
        <v>#DIV/0!</v>
      </c>
      <c r="L188" s="20" t="e">
        <f t="shared" si="17"/>
        <v>#DIV/0!</v>
      </c>
      <c r="M188" s="20" t="e">
        <f t="shared" si="18"/>
        <v>#DIV/0!</v>
      </c>
      <c r="N188" s="20" t="e">
        <f t="shared" si="35"/>
        <v>#DIV/0!</v>
      </c>
      <c r="O188" s="20" t="e">
        <f t="shared" si="35"/>
        <v>#DIV/0!</v>
      </c>
      <c r="P188" s="20" t="e">
        <f t="shared" si="35"/>
        <v>#DIV/0!</v>
      </c>
      <c r="Q188" s="20" t="e">
        <f t="shared" si="35"/>
        <v>#DIV/0!</v>
      </c>
      <c r="R188" s="20" t="e">
        <f t="shared" si="20"/>
        <v>#DIV/0!</v>
      </c>
      <c r="S188" s="20" t="e">
        <f t="shared" si="9"/>
        <v>#DIV/0!</v>
      </c>
      <c r="T188" s="20" t="e">
        <f t="shared" si="21"/>
        <v>#DIV/0!</v>
      </c>
      <c r="U188" s="20"/>
      <c r="V188" s="20"/>
      <c r="W188" s="20"/>
      <c r="X188" s="20"/>
      <c r="Y188" s="20"/>
      <c r="Z188" s="20"/>
      <c r="AA188" s="20"/>
      <c r="AB188" s="20"/>
      <c r="AC188" s="20"/>
      <c r="AD188" s="20"/>
      <c r="AE188" s="5" t="e">
        <f t="shared" si="22"/>
        <v>#DIV/0!</v>
      </c>
      <c r="AF188" s="6"/>
      <c r="AG188" s="20" t="e">
        <f t="shared" si="36"/>
        <v>#DIV/0!</v>
      </c>
      <c r="AH188" s="20" t="e">
        <f t="shared" si="36"/>
        <v>#DIV/0!</v>
      </c>
      <c r="AI188" s="20" t="e">
        <f t="shared" si="36"/>
        <v>#DIV/0!</v>
      </c>
      <c r="AJ188" s="20" t="e">
        <f t="shared" si="36"/>
        <v>#DIV/0!</v>
      </c>
      <c r="AK188" s="20" t="e">
        <f t="shared" si="36"/>
        <v>#DIV/0!</v>
      </c>
      <c r="AL188" s="20" t="e">
        <f t="shared" si="36"/>
        <v>#DIV/0!</v>
      </c>
      <c r="AM188" s="20" t="e">
        <f t="shared" si="24"/>
        <v>#DIV/0!</v>
      </c>
      <c r="AN188" s="20" t="e">
        <f t="shared" si="11"/>
        <v>#DIV/0!</v>
      </c>
      <c r="AO188" s="20" t="e">
        <f t="shared" si="25"/>
        <v>#DIV/0!</v>
      </c>
      <c r="AP188" s="20" t="e">
        <f t="shared" si="26"/>
        <v>#DIV/0!</v>
      </c>
      <c r="AQ188" s="20" t="e">
        <f t="shared" si="27"/>
        <v>#DIV/0!</v>
      </c>
      <c r="AR188" s="20" t="e">
        <f t="shared" si="28"/>
        <v>#DIV/0!</v>
      </c>
      <c r="AS188" s="20" t="e">
        <f t="shared" si="37"/>
        <v>#DIV/0!</v>
      </c>
      <c r="AT188" s="20" t="e">
        <f t="shared" si="37"/>
        <v>#DIV/0!</v>
      </c>
      <c r="AU188" s="20" t="e">
        <f t="shared" si="37"/>
        <v>#DIV/0!</v>
      </c>
      <c r="AV188" s="20" t="e">
        <f t="shared" si="37"/>
        <v>#DIV/0!</v>
      </c>
      <c r="AW188" s="20" t="e">
        <f t="shared" si="33"/>
        <v>#DIV/0!</v>
      </c>
      <c r="AX188" s="20" t="e">
        <f t="shared" si="30"/>
        <v>#DIV/0!</v>
      </c>
      <c r="AY188" s="20" t="e">
        <f t="shared" si="31"/>
        <v>#DIV/0!</v>
      </c>
      <c r="AZ188" s="20"/>
      <c r="BA188" s="20"/>
      <c r="BB188" s="20"/>
      <c r="BC188" s="20"/>
      <c r="BD188" s="20"/>
      <c r="BE188" s="20"/>
      <c r="BF188" s="20"/>
      <c r="BG188" s="20"/>
      <c r="BH188" s="20"/>
      <c r="BI188" s="20"/>
      <c r="BJ188" s="5" t="e">
        <f t="shared" si="32"/>
        <v>#DIV/0!</v>
      </c>
      <c r="BK188" s="6"/>
    </row>
    <row r="189" spans="1:63">
      <c r="A189">
        <v>34</v>
      </c>
      <c r="B189" s="20" t="e">
        <f t="shared" ref="B189:G204" si="38">B62-$AE62</f>
        <v>#DIV/0!</v>
      </c>
      <c r="C189" s="20" t="e">
        <f t="shared" si="38"/>
        <v>#DIV/0!</v>
      </c>
      <c r="D189" s="20" t="e">
        <f t="shared" si="38"/>
        <v>#DIV/0!</v>
      </c>
      <c r="E189" s="20" t="e">
        <f t="shared" si="38"/>
        <v>#DIV/0!</v>
      </c>
      <c r="F189" s="20" t="e">
        <f t="shared" si="38"/>
        <v>#DIV/0!</v>
      </c>
      <c r="G189" s="20" t="e">
        <f t="shared" si="38"/>
        <v>#DIV/0!</v>
      </c>
      <c r="H189" s="20" t="e">
        <f t="shared" si="13"/>
        <v>#DIV/0!</v>
      </c>
      <c r="I189" s="19" t="e">
        <f t="shared" si="14"/>
        <v>#DIV/0!</v>
      </c>
      <c r="J189" s="20" t="e">
        <f t="shared" si="15"/>
        <v>#DIV/0!</v>
      </c>
      <c r="K189" s="20" t="e">
        <f t="shared" si="16"/>
        <v>#DIV/0!</v>
      </c>
      <c r="L189" s="20" t="e">
        <f t="shared" si="17"/>
        <v>#DIV/0!</v>
      </c>
      <c r="M189" s="20" t="e">
        <f t="shared" si="18"/>
        <v>#DIV/0!</v>
      </c>
      <c r="N189" s="20" t="e">
        <f t="shared" ref="N189:Q204" si="39">N62-$AE62</f>
        <v>#DIV/0!</v>
      </c>
      <c r="O189" s="20" t="e">
        <f t="shared" si="39"/>
        <v>#DIV/0!</v>
      </c>
      <c r="P189" s="20" t="e">
        <f t="shared" si="39"/>
        <v>#DIV/0!</v>
      </c>
      <c r="Q189" s="20" t="e">
        <f t="shared" si="39"/>
        <v>#DIV/0!</v>
      </c>
      <c r="R189" s="20" t="e">
        <f t="shared" si="20"/>
        <v>#DIV/0!</v>
      </c>
      <c r="S189" s="20" t="e">
        <f t="shared" si="9"/>
        <v>#DIV/0!</v>
      </c>
      <c r="T189" s="20" t="e">
        <f t="shared" si="21"/>
        <v>#DIV/0!</v>
      </c>
      <c r="U189" s="20"/>
      <c r="V189" s="20"/>
      <c r="W189" s="20"/>
      <c r="X189" s="20"/>
      <c r="Y189" s="20"/>
      <c r="Z189" s="20"/>
      <c r="AA189" s="20"/>
      <c r="AB189" s="20"/>
      <c r="AC189" s="20"/>
      <c r="AD189" s="20"/>
      <c r="AE189" s="5" t="e">
        <f t="shared" si="22"/>
        <v>#DIV/0!</v>
      </c>
      <c r="AF189" s="6"/>
      <c r="AG189" s="20" t="e">
        <f t="shared" ref="AG189:AL204" si="40">AG62-$BJ62</f>
        <v>#DIV/0!</v>
      </c>
      <c r="AH189" s="20" t="e">
        <f t="shared" si="40"/>
        <v>#DIV/0!</v>
      </c>
      <c r="AI189" s="20" t="e">
        <f t="shared" si="40"/>
        <v>#DIV/0!</v>
      </c>
      <c r="AJ189" s="20" t="e">
        <f t="shared" si="40"/>
        <v>#DIV/0!</v>
      </c>
      <c r="AK189" s="20" t="e">
        <f t="shared" si="40"/>
        <v>#DIV/0!</v>
      </c>
      <c r="AL189" s="20" t="e">
        <f t="shared" si="40"/>
        <v>#DIV/0!</v>
      </c>
      <c r="AM189" s="20" t="e">
        <f t="shared" si="24"/>
        <v>#DIV/0!</v>
      </c>
      <c r="AN189" s="20" t="e">
        <f t="shared" si="11"/>
        <v>#DIV/0!</v>
      </c>
      <c r="AO189" s="20" t="e">
        <f t="shared" si="25"/>
        <v>#DIV/0!</v>
      </c>
      <c r="AP189" s="20" t="e">
        <f t="shared" si="26"/>
        <v>#DIV/0!</v>
      </c>
      <c r="AQ189" s="20" t="e">
        <f t="shared" si="27"/>
        <v>#DIV/0!</v>
      </c>
      <c r="AR189" s="20" t="e">
        <f t="shared" si="28"/>
        <v>#DIV/0!</v>
      </c>
      <c r="AS189" s="20" t="e">
        <f t="shared" ref="AS189:AV204" si="41">AS62-$BJ62</f>
        <v>#DIV/0!</v>
      </c>
      <c r="AT189" s="20" t="e">
        <f t="shared" si="41"/>
        <v>#DIV/0!</v>
      </c>
      <c r="AU189" s="20" t="e">
        <f t="shared" si="41"/>
        <v>#DIV/0!</v>
      </c>
      <c r="AV189" s="20" t="e">
        <f t="shared" si="41"/>
        <v>#DIV/0!</v>
      </c>
      <c r="AW189" s="20" t="e">
        <f t="shared" si="33"/>
        <v>#DIV/0!</v>
      </c>
      <c r="AX189" s="20" t="e">
        <f t="shared" si="30"/>
        <v>#DIV/0!</v>
      </c>
      <c r="AY189" s="20" t="e">
        <f t="shared" si="31"/>
        <v>#DIV/0!</v>
      </c>
      <c r="AZ189" s="20"/>
      <c r="BA189" s="20"/>
      <c r="BB189" s="20"/>
      <c r="BC189" s="20"/>
      <c r="BD189" s="20"/>
      <c r="BE189" s="20"/>
      <c r="BF189" s="20"/>
      <c r="BG189" s="20"/>
      <c r="BH189" s="20"/>
      <c r="BI189" s="20"/>
      <c r="BJ189" s="5" t="e">
        <f t="shared" si="32"/>
        <v>#DIV/0!</v>
      </c>
      <c r="BK189" s="6"/>
    </row>
    <row r="190" spans="1:63">
      <c r="A190">
        <v>35</v>
      </c>
      <c r="B190" s="20" t="e">
        <f t="shared" si="38"/>
        <v>#DIV/0!</v>
      </c>
      <c r="C190" s="20" t="e">
        <f t="shared" si="38"/>
        <v>#DIV/0!</v>
      </c>
      <c r="D190" s="20" t="e">
        <f t="shared" si="38"/>
        <v>#DIV/0!</v>
      </c>
      <c r="E190" s="20" t="e">
        <f t="shared" si="38"/>
        <v>#DIV/0!</v>
      </c>
      <c r="F190" s="20" t="e">
        <f t="shared" si="38"/>
        <v>#DIV/0!</v>
      </c>
      <c r="G190" s="20" t="e">
        <f t="shared" si="38"/>
        <v>#DIV/0!</v>
      </c>
      <c r="H190" s="20" t="e">
        <f t="shared" si="13"/>
        <v>#DIV/0!</v>
      </c>
      <c r="I190" s="19" t="e">
        <f t="shared" si="14"/>
        <v>#DIV/0!</v>
      </c>
      <c r="J190" s="20" t="e">
        <f t="shared" si="15"/>
        <v>#DIV/0!</v>
      </c>
      <c r="K190" s="20" t="e">
        <f t="shared" si="16"/>
        <v>#DIV/0!</v>
      </c>
      <c r="L190" s="20" t="e">
        <f t="shared" si="17"/>
        <v>#DIV/0!</v>
      </c>
      <c r="M190" s="20" t="e">
        <f t="shared" si="18"/>
        <v>#DIV/0!</v>
      </c>
      <c r="N190" s="20" t="e">
        <f t="shared" si="39"/>
        <v>#DIV/0!</v>
      </c>
      <c r="O190" s="20" t="e">
        <f t="shared" si="39"/>
        <v>#DIV/0!</v>
      </c>
      <c r="P190" s="20" t="e">
        <f t="shared" si="39"/>
        <v>#DIV/0!</v>
      </c>
      <c r="Q190" s="20" t="e">
        <f t="shared" si="39"/>
        <v>#DIV/0!</v>
      </c>
      <c r="R190" s="20" t="e">
        <f t="shared" si="20"/>
        <v>#DIV/0!</v>
      </c>
      <c r="S190" s="20" t="e">
        <f t="shared" si="9"/>
        <v>#DIV/0!</v>
      </c>
      <c r="T190" s="20" t="e">
        <f t="shared" si="21"/>
        <v>#DIV/0!</v>
      </c>
      <c r="U190" s="20"/>
      <c r="V190" s="20"/>
      <c r="W190" s="20"/>
      <c r="X190" s="20"/>
      <c r="Y190" s="20"/>
      <c r="Z190" s="20"/>
      <c r="AA190" s="20"/>
      <c r="AB190" s="20"/>
      <c r="AC190" s="20"/>
      <c r="AD190" s="20"/>
      <c r="AE190" s="5" t="e">
        <f t="shared" si="22"/>
        <v>#DIV/0!</v>
      </c>
      <c r="AF190" s="6"/>
      <c r="AG190" s="20" t="e">
        <f t="shared" si="40"/>
        <v>#DIV/0!</v>
      </c>
      <c r="AH190" s="20" t="e">
        <f t="shared" si="40"/>
        <v>#DIV/0!</v>
      </c>
      <c r="AI190" s="20" t="e">
        <f t="shared" si="40"/>
        <v>#DIV/0!</v>
      </c>
      <c r="AJ190" s="20" t="e">
        <f t="shared" si="40"/>
        <v>#DIV/0!</v>
      </c>
      <c r="AK190" s="20" t="e">
        <f t="shared" si="40"/>
        <v>#DIV/0!</v>
      </c>
      <c r="AL190" s="20" t="e">
        <f t="shared" si="40"/>
        <v>#DIV/0!</v>
      </c>
      <c r="AM190" s="20" t="e">
        <f t="shared" si="24"/>
        <v>#DIV/0!</v>
      </c>
      <c r="AN190" s="20" t="e">
        <f t="shared" si="11"/>
        <v>#DIV/0!</v>
      </c>
      <c r="AO190" s="20" t="e">
        <f t="shared" si="25"/>
        <v>#DIV/0!</v>
      </c>
      <c r="AP190" s="20" t="e">
        <f t="shared" si="26"/>
        <v>#DIV/0!</v>
      </c>
      <c r="AQ190" s="20" t="e">
        <f t="shared" si="27"/>
        <v>#DIV/0!</v>
      </c>
      <c r="AR190" s="20" t="e">
        <f t="shared" si="28"/>
        <v>#DIV/0!</v>
      </c>
      <c r="AS190" s="20" t="e">
        <f t="shared" si="41"/>
        <v>#DIV/0!</v>
      </c>
      <c r="AT190" s="20" t="e">
        <f t="shared" si="41"/>
        <v>#DIV/0!</v>
      </c>
      <c r="AU190" s="20" t="e">
        <f t="shared" si="41"/>
        <v>#DIV/0!</v>
      </c>
      <c r="AV190" s="20" t="e">
        <f t="shared" si="41"/>
        <v>#DIV/0!</v>
      </c>
      <c r="AW190" s="20" t="e">
        <f t="shared" si="33"/>
        <v>#DIV/0!</v>
      </c>
      <c r="AX190" s="20" t="e">
        <f t="shared" si="30"/>
        <v>#DIV/0!</v>
      </c>
      <c r="AY190" s="20" t="e">
        <f t="shared" si="31"/>
        <v>#DIV/0!</v>
      </c>
      <c r="AZ190" s="20"/>
      <c r="BA190" s="20"/>
      <c r="BB190" s="20"/>
      <c r="BC190" s="20"/>
      <c r="BD190" s="20"/>
      <c r="BE190" s="20"/>
      <c r="BF190" s="20"/>
      <c r="BG190" s="20"/>
      <c r="BH190" s="20"/>
      <c r="BI190" s="20"/>
      <c r="BJ190" s="5" t="e">
        <f t="shared" si="32"/>
        <v>#DIV/0!</v>
      </c>
      <c r="BK190" s="6"/>
    </row>
    <row r="191" spans="1:63">
      <c r="A191">
        <v>36</v>
      </c>
      <c r="B191" s="20" t="e">
        <f t="shared" si="38"/>
        <v>#DIV/0!</v>
      </c>
      <c r="C191" s="20" t="e">
        <f t="shared" si="38"/>
        <v>#DIV/0!</v>
      </c>
      <c r="D191" s="20" t="e">
        <f t="shared" si="38"/>
        <v>#DIV/0!</v>
      </c>
      <c r="E191" s="20" t="e">
        <f t="shared" si="38"/>
        <v>#DIV/0!</v>
      </c>
      <c r="F191" s="20" t="e">
        <f t="shared" si="38"/>
        <v>#DIV/0!</v>
      </c>
      <c r="G191" s="20" t="e">
        <f t="shared" si="38"/>
        <v>#DIV/0!</v>
      </c>
      <c r="H191" s="20" t="e">
        <f t="shared" si="13"/>
        <v>#DIV/0!</v>
      </c>
      <c r="I191" s="19" t="e">
        <f t="shared" si="14"/>
        <v>#DIV/0!</v>
      </c>
      <c r="J191" s="20" t="e">
        <f t="shared" si="15"/>
        <v>#DIV/0!</v>
      </c>
      <c r="K191" s="20" t="e">
        <f t="shared" si="16"/>
        <v>#DIV/0!</v>
      </c>
      <c r="L191" s="20" t="e">
        <f t="shared" si="17"/>
        <v>#DIV/0!</v>
      </c>
      <c r="M191" s="20" t="e">
        <f t="shared" si="18"/>
        <v>#DIV/0!</v>
      </c>
      <c r="N191" s="20" t="e">
        <f t="shared" si="39"/>
        <v>#DIV/0!</v>
      </c>
      <c r="O191" s="20" t="e">
        <f t="shared" si="39"/>
        <v>#DIV/0!</v>
      </c>
      <c r="P191" s="20" t="e">
        <f t="shared" si="39"/>
        <v>#DIV/0!</v>
      </c>
      <c r="Q191" s="20" t="e">
        <f t="shared" si="39"/>
        <v>#DIV/0!</v>
      </c>
      <c r="R191" s="20" t="e">
        <f t="shared" si="20"/>
        <v>#DIV/0!</v>
      </c>
      <c r="S191" s="20" t="e">
        <f t="shared" si="9"/>
        <v>#DIV/0!</v>
      </c>
      <c r="T191" s="20" t="e">
        <f t="shared" si="21"/>
        <v>#DIV/0!</v>
      </c>
      <c r="U191" s="20"/>
      <c r="V191" s="20"/>
      <c r="W191" s="20"/>
      <c r="X191" s="20"/>
      <c r="Y191" s="20"/>
      <c r="Z191" s="20"/>
      <c r="AA191" s="20"/>
      <c r="AB191" s="20"/>
      <c r="AC191" s="20"/>
      <c r="AD191" s="20"/>
      <c r="AE191" s="5" t="e">
        <f t="shared" si="22"/>
        <v>#DIV/0!</v>
      </c>
      <c r="AF191" s="6"/>
      <c r="AG191" s="20" t="e">
        <f t="shared" si="40"/>
        <v>#DIV/0!</v>
      </c>
      <c r="AH191" s="20" t="e">
        <f t="shared" si="40"/>
        <v>#DIV/0!</v>
      </c>
      <c r="AI191" s="20" t="e">
        <f t="shared" si="40"/>
        <v>#DIV/0!</v>
      </c>
      <c r="AJ191" s="20" t="e">
        <f t="shared" si="40"/>
        <v>#DIV/0!</v>
      </c>
      <c r="AK191" s="20" t="e">
        <f t="shared" si="40"/>
        <v>#DIV/0!</v>
      </c>
      <c r="AL191" s="20" t="e">
        <f t="shared" si="40"/>
        <v>#DIV/0!</v>
      </c>
      <c r="AM191" s="20" t="e">
        <f t="shared" si="24"/>
        <v>#DIV/0!</v>
      </c>
      <c r="AN191" s="20" t="e">
        <f t="shared" si="11"/>
        <v>#DIV/0!</v>
      </c>
      <c r="AO191" s="20" t="e">
        <f t="shared" si="25"/>
        <v>#DIV/0!</v>
      </c>
      <c r="AP191" s="20" t="e">
        <f t="shared" si="26"/>
        <v>#DIV/0!</v>
      </c>
      <c r="AQ191" s="20" t="e">
        <f t="shared" si="27"/>
        <v>#DIV/0!</v>
      </c>
      <c r="AR191" s="20" t="e">
        <f t="shared" si="28"/>
        <v>#DIV/0!</v>
      </c>
      <c r="AS191" s="20" t="e">
        <f t="shared" si="41"/>
        <v>#DIV/0!</v>
      </c>
      <c r="AT191" s="20" t="e">
        <f t="shared" si="41"/>
        <v>#DIV/0!</v>
      </c>
      <c r="AU191" s="20" t="e">
        <f t="shared" si="41"/>
        <v>#DIV/0!</v>
      </c>
      <c r="AV191" s="20" t="e">
        <f t="shared" si="41"/>
        <v>#DIV/0!</v>
      </c>
      <c r="AW191" s="20" t="e">
        <f t="shared" si="33"/>
        <v>#DIV/0!</v>
      </c>
      <c r="AX191" s="20" t="e">
        <f t="shared" si="30"/>
        <v>#DIV/0!</v>
      </c>
      <c r="AY191" s="20" t="e">
        <f t="shared" si="31"/>
        <v>#DIV/0!</v>
      </c>
      <c r="AZ191" s="20"/>
      <c r="BA191" s="20"/>
      <c r="BB191" s="20"/>
      <c r="BC191" s="20"/>
      <c r="BD191" s="20"/>
      <c r="BE191" s="20"/>
      <c r="BF191" s="20"/>
      <c r="BG191" s="20"/>
      <c r="BH191" s="20"/>
      <c r="BI191" s="20"/>
      <c r="BJ191" s="5" t="e">
        <f t="shared" si="32"/>
        <v>#DIV/0!</v>
      </c>
      <c r="BK191" s="6"/>
    </row>
    <row r="192" spans="1:63">
      <c r="A192">
        <v>37</v>
      </c>
      <c r="B192" s="20" t="e">
        <f t="shared" si="38"/>
        <v>#DIV/0!</v>
      </c>
      <c r="C192" s="20" t="e">
        <f t="shared" si="38"/>
        <v>#DIV/0!</v>
      </c>
      <c r="D192" s="20" t="e">
        <f t="shared" si="38"/>
        <v>#DIV/0!</v>
      </c>
      <c r="E192" s="20" t="e">
        <f t="shared" si="38"/>
        <v>#DIV/0!</v>
      </c>
      <c r="F192" s="20" t="e">
        <f t="shared" si="38"/>
        <v>#DIV/0!</v>
      </c>
      <c r="G192" s="20" t="e">
        <f t="shared" si="38"/>
        <v>#DIV/0!</v>
      </c>
      <c r="H192" s="20" t="e">
        <f t="shared" si="13"/>
        <v>#DIV/0!</v>
      </c>
      <c r="I192" s="19" t="e">
        <f t="shared" si="14"/>
        <v>#DIV/0!</v>
      </c>
      <c r="J192" s="20" t="e">
        <f t="shared" si="15"/>
        <v>#DIV/0!</v>
      </c>
      <c r="K192" s="20" t="e">
        <f t="shared" si="16"/>
        <v>#DIV/0!</v>
      </c>
      <c r="L192" s="20" t="e">
        <f t="shared" si="17"/>
        <v>#DIV/0!</v>
      </c>
      <c r="M192" s="20" t="e">
        <f t="shared" si="18"/>
        <v>#DIV/0!</v>
      </c>
      <c r="N192" s="20" t="e">
        <f t="shared" si="39"/>
        <v>#DIV/0!</v>
      </c>
      <c r="O192" s="20" t="e">
        <f t="shared" si="39"/>
        <v>#DIV/0!</v>
      </c>
      <c r="P192" s="20" t="e">
        <f t="shared" si="39"/>
        <v>#DIV/0!</v>
      </c>
      <c r="Q192" s="20" t="e">
        <f t="shared" si="39"/>
        <v>#DIV/0!</v>
      </c>
      <c r="R192" s="20" t="e">
        <f t="shared" si="20"/>
        <v>#DIV/0!</v>
      </c>
      <c r="S192" s="20" t="e">
        <f t="shared" si="9"/>
        <v>#DIV/0!</v>
      </c>
      <c r="T192" s="20" t="e">
        <f t="shared" si="21"/>
        <v>#DIV/0!</v>
      </c>
      <c r="U192" s="20"/>
      <c r="V192" s="20"/>
      <c r="W192" s="20"/>
      <c r="X192" s="20"/>
      <c r="Y192" s="20"/>
      <c r="Z192" s="20"/>
      <c r="AA192" s="20"/>
      <c r="AB192" s="20"/>
      <c r="AC192" s="20"/>
      <c r="AD192" s="20"/>
      <c r="AE192" s="5" t="e">
        <f t="shared" si="22"/>
        <v>#DIV/0!</v>
      </c>
      <c r="AF192" s="6"/>
      <c r="AG192" s="20" t="e">
        <f t="shared" si="40"/>
        <v>#DIV/0!</v>
      </c>
      <c r="AH192" s="20" t="e">
        <f t="shared" si="40"/>
        <v>#DIV/0!</v>
      </c>
      <c r="AI192" s="20" t="e">
        <f t="shared" si="40"/>
        <v>#DIV/0!</v>
      </c>
      <c r="AJ192" s="20" t="e">
        <f t="shared" si="40"/>
        <v>#DIV/0!</v>
      </c>
      <c r="AK192" s="20" t="e">
        <f t="shared" si="40"/>
        <v>#DIV/0!</v>
      </c>
      <c r="AL192" s="20" t="e">
        <f t="shared" si="40"/>
        <v>#DIV/0!</v>
      </c>
      <c r="AM192" s="20" t="e">
        <f t="shared" si="24"/>
        <v>#DIV/0!</v>
      </c>
      <c r="AN192" s="20" t="e">
        <f t="shared" si="11"/>
        <v>#DIV/0!</v>
      </c>
      <c r="AO192" s="20" t="e">
        <f t="shared" si="25"/>
        <v>#DIV/0!</v>
      </c>
      <c r="AP192" s="20" t="e">
        <f t="shared" si="26"/>
        <v>#DIV/0!</v>
      </c>
      <c r="AQ192" s="20" t="e">
        <f t="shared" si="27"/>
        <v>#DIV/0!</v>
      </c>
      <c r="AR192" s="20" t="e">
        <f t="shared" si="28"/>
        <v>#DIV/0!</v>
      </c>
      <c r="AS192" s="20" t="e">
        <f t="shared" si="41"/>
        <v>#DIV/0!</v>
      </c>
      <c r="AT192" s="20" t="e">
        <f t="shared" si="41"/>
        <v>#DIV/0!</v>
      </c>
      <c r="AU192" s="20" t="e">
        <f t="shared" si="41"/>
        <v>#DIV/0!</v>
      </c>
      <c r="AV192" s="20" t="e">
        <f t="shared" si="41"/>
        <v>#DIV/0!</v>
      </c>
      <c r="AW192" s="20" t="e">
        <f t="shared" si="33"/>
        <v>#DIV/0!</v>
      </c>
      <c r="AX192" s="20" t="e">
        <f t="shared" si="30"/>
        <v>#DIV/0!</v>
      </c>
      <c r="AY192" s="20" t="e">
        <f t="shared" si="31"/>
        <v>#DIV/0!</v>
      </c>
      <c r="AZ192" s="20"/>
      <c r="BA192" s="20"/>
      <c r="BB192" s="20"/>
      <c r="BC192" s="20"/>
      <c r="BD192" s="20"/>
      <c r="BE192" s="20"/>
      <c r="BF192" s="20"/>
      <c r="BG192" s="20"/>
      <c r="BH192" s="20"/>
      <c r="BI192" s="20"/>
      <c r="BJ192" s="5" t="e">
        <f t="shared" si="32"/>
        <v>#DIV/0!</v>
      </c>
      <c r="BK192" s="6"/>
    </row>
    <row r="193" spans="1:63">
      <c r="A193">
        <v>38</v>
      </c>
      <c r="B193" s="20" t="e">
        <f t="shared" si="38"/>
        <v>#DIV/0!</v>
      </c>
      <c r="C193" s="20" t="e">
        <f t="shared" si="38"/>
        <v>#DIV/0!</v>
      </c>
      <c r="D193" s="20" t="e">
        <f t="shared" si="38"/>
        <v>#DIV/0!</v>
      </c>
      <c r="E193" s="20" t="e">
        <f t="shared" si="38"/>
        <v>#DIV/0!</v>
      </c>
      <c r="F193" s="20" t="e">
        <f t="shared" si="38"/>
        <v>#DIV/0!</v>
      </c>
      <c r="G193" s="20" t="e">
        <f t="shared" si="38"/>
        <v>#DIV/0!</v>
      </c>
      <c r="H193" s="20" t="e">
        <f t="shared" si="13"/>
        <v>#DIV/0!</v>
      </c>
      <c r="I193" s="19" t="e">
        <f t="shared" si="14"/>
        <v>#DIV/0!</v>
      </c>
      <c r="J193" s="20" t="e">
        <f t="shared" si="15"/>
        <v>#DIV/0!</v>
      </c>
      <c r="K193" s="20" t="e">
        <f t="shared" si="16"/>
        <v>#DIV/0!</v>
      </c>
      <c r="L193" s="20" t="e">
        <f t="shared" si="17"/>
        <v>#DIV/0!</v>
      </c>
      <c r="M193" s="20" t="e">
        <f t="shared" si="18"/>
        <v>#DIV/0!</v>
      </c>
      <c r="N193" s="20" t="e">
        <f t="shared" si="39"/>
        <v>#DIV/0!</v>
      </c>
      <c r="O193" s="20" t="e">
        <f t="shared" si="39"/>
        <v>#DIV/0!</v>
      </c>
      <c r="P193" s="20" t="e">
        <f t="shared" si="39"/>
        <v>#DIV/0!</v>
      </c>
      <c r="Q193" s="20" t="e">
        <f t="shared" si="39"/>
        <v>#DIV/0!</v>
      </c>
      <c r="R193" s="20" t="e">
        <f t="shared" si="20"/>
        <v>#DIV/0!</v>
      </c>
      <c r="S193" s="20" t="e">
        <f t="shared" si="9"/>
        <v>#DIV/0!</v>
      </c>
      <c r="T193" s="20" t="e">
        <f t="shared" si="21"/>
        <v>#DIV/0!</v>
      </c>
      <c r="U193" s="20"/>
      <c r="V193" s="20"/>
      <c r="W193" s="20"/>
      <c r="X193" s="20"/>
      <c r="Y193" s="20"/>
      <c r="Z193" s="20"/>
      <c r="AA193" s="20"/>
      <c r="AB193" s="20"/>
      <c r="AC193" s="20"/>
      <c r="AD193" s="20"/>
      <c r="AE193" s="5" t="e">
        <f t="shared" si="22"/>
        <v>#DIV/0!</v>
      </c>
      <c r="AF193" s="6"/>
      <c r="AG193" s="20" t="e">
        <f t="shared" si="40"/>
        <v>#DIV/0!</v>
      </c>
      <c r="AH193" s="20" t="e">
        <f t="shared" si="40"/>
        <v>#DIV/0!</v>
      </c>
      <c r="AI193" s="20" t="e">
        <f t="shared" si="40"/>
        <v>#DIV/0!</v>
      </c>
      <c r="AJ193" s="20" t="e">
        <f t="shared" si="40"/>
        <v>#DIV/0!</v>
      </c>
      <c r="AK193" s="20" t="e">
        <f t="shared" si="40"/>
        <v>#DIV/0!</v>
      </c>
      <c r="AL193" s="20" t="e">
        <f t="shared" si="40"/>
        <v>#DIV/0!</v>
      </c>
      <c r="AM193" s="20" t="e">
        <f t="shared" si="24"/>
        <v>#DIV/0!</v>
      </c>
      <c r="AN193" s="20" t="e">
        <f t="shared" si="11"/>
        <v>#DIV/0!</v>
      </c>
      <c r="AO193" s="20" t="e">
        <f t="shared" si="25"/>
        <v>#DIV/0!</v>
      </c>
      <c r="AP193" s="20" t="e">
        <f t="shared" si="26"/>
        <v>#DIV/0!</v>
      </c>
      <c r="AQ193" s="20" t="e">
        <f t="shared" si="27"/>
        <v>#DIV/0!</v>
      </c>
      <c r="AR193" s="20" t="e">
        <f t="shared" si="28"/>
        <v>#DIV/0!</v>
      </c>
      <c r="AS193" s="20" t="e">
        <f t="shared" si="41"/>
        <v>#DIV/0!</v>
      </c>
      <c r="AT193" s="20" t="e">
        <f t="shared" si="41"/>
        <v>#DIV/0!</v>
      </c>
      <c r="AU193" s="20" t="e">
        <f t="shared" si="41"/>
        <v>#DIV/0!</v>
      </c>
      <c r="AV193" s="20" t="e">
        <f t="shared" si="41"/>
        <v>#DIV/0!</v>
      </c>
      <c r="AW193" s="20" t="e">
        <f t="shared" si="33"/>
        <v>#DIV/0!</v>
      </c>
      <c r="AX193" s="20" t="e">
        <f t="shared" si="30"/>
        <v>#DIV/0!</v>
      </c>
      <c r="AY193" s="20" t="e">
        <f t="shared" si="31"/>
        <v>#DIV/0!</v>
      </c>
      <c r="AZ193" s="20"/>
      <c r="BA193" s="20"/>
      <c r="BB193" s="20"/>
      <c r="BC193" s="20"/>
      <c r="BD193" s="20"/>
      <c r="BE193" s="20"/>
      <c r="BF193" s="20"/>
      <c r="BG193" s="20"/>
      <c r="BH193" s="20"/>
      <c r="BI193" s="20"/>
      <c r="BJ193" s="5" t="e">
        <f t="shared" si="32"/>
        <v>#DIV/0!</v>
      </c>
      <c r="BK193" s="6"/>
    </row>
    <row r="194" spans="1:63">
      <c r="A194">
        <v>39</v>
      </c>
      <c r="B194" s="20" t="e">
        <f t="shared" si="38"/>
        <v>#DIV/0!</v>
      </c>
      <c r="C194" s="20" t="e">
        <f t="shared" si="38"/>
        <v>#DIV/0!</v>
      </c>
      <c r="D194" s="20" t="e">
        <f t="shared" si="38"/>
        <v>#DIV/0!</v>
      </c>
      <c r="E194" s="20" t="e">
        <f t="shared" si="38"/>
        <v>#DIV/0!</v>
      </c>
      <c r="F194" s="20" t="e">
        <f t="shared" si="38"/>
        <v>#DIV/0!</v>
      </c>
      <c r="G194" s="20" t="e">
        <f t="shared" si="38"/>
        <v>#DIV/0!</v>
      </c>
      <c r="H194" s="20" t="e">
        <f t="shared" si="13"/>
        <v>#DIV/0!</v>
      </c>
      <c r="I194" s="19" t="e">
        <f t="shared" si="14"/>
        <v>#DIV/0!</v>
      </c>
      <c r="J194" s="20" t="e">
        <f t="shared" si="15"/>
        <v>#DIV/0!</v>
      </c>
      <c r="K194" s="20" t="e">
        <f t="shared" si="16"/>
        <v>#DIV/0!</v>
      </c>
      <c r="L194" s="20" t="e">
        <f t="shared" si="17"/>
        <v>#DIV/0!</v>
      </c>
      <c r="M194" s="20" t="e">
        <f t="shared" si="18"/>
        <v>#DIV/0!</v>
      </c>
      <c r="N194" s="20" t="e">
        <f t="shared" si="39"/>
        <v>#DIV/0!</v>
      </c>
      <c r="O194" s="20" t="e">
        <f t="shared" si="39"/>
        <v>#DIV/0!</v>
      </c>
      <c r="P194" s="20" t="e">
        <f t="shared" si="39"/>
        <v>#DIV/0!</v>
      </c>
      <c r="Q194" s="20" t="e">
        <f t="shared" si="39"/>
        <v>#DIV/0!</v>
      </c>
      <c r="R194" s="20" t="e">
        <f t="shared" si="20"/>
        <v>#DIV/0!</v>
      </c>
      <c r="S194" s="20" t="e">
        <f t="shared" si="9"/>
        <v>#DIV/0!</v>
      </c>
      <c r="T194" s="20" t="e">
        <f t="shared" si="21"/>
        <v>#DIV/0!</v>
      </c>
      <c r="U194" s="20"/>
      <c r="V194" s="20"/>
      <c r="W194" s="20"/>
      <c r="X194" s="20"/>
      <c r="Y194" s="20"/>
      <c r="Z194" s="20"/>
      <c r="AA194" s="20"/>
      <c r="AB194" s="20"/>
      <c r="AC194" s="20"/>
      <c r="AD194" s="20"/>
      <c r="AE194" s="5" t="e">
        <f t="shared" si="22"/>
        <v>#DIV/0!</v>
      </c>
      <c r="AF194" s="6"/>
      <c r="AG194" s="20" t="e">
        <f t="shared" si="40"/>
        <v>#DIV/0!</v>
      </c>
      <c r="AH194" s="20" t="e">
        <f t="shared" si="40"/>
        <v>#DIV/0!</v>
      </c>
      <c r="AI194" s="20" t="e">
        <f t="shared" si="40"/>
        <v>#DIV/0!</v>
      </c>
      <c r="AJ194" s="20" t="e">
        <f t="shared" si="40"/>
        <v>#DIV/0!</v>
      </c>
      <c r="AK194" s="20" t="e">
        <f t="shared" si="40"/>
        <v>#DIV/0!</v>
      </c>
      <c r="AL194" s="20" t="e">
        <f t="shared" si="40"/>
        <v>#DIV/0!</v>
      </c>
      <c r="AM194" s="20" t="e">
        <f t="shared" si="24"/>
        <v>#DIV/0!</v>
      </c>
      <c r="AN194" s="20" t="e">
        <f t="shared" si="11"/>
        <v>#DIV/0!</v>
      </c>
      <c r="AO194" s="20" t="e">
        <f t="shared" si="25"/>
        <v>#DIV/0!</v>
      </c>
      <c r="AP194" s="20" t="e">
        <f t="shared" si="26"/>
        <v>#DIV/0!</v>
      </c>
      <c r="AQ194" s="20" t="e">
        <f t="shared" si="27"/>
        <v>#DIV/0!</v>
      </c>
      <c r="AR194" s="20" t="e">
        <f t="shared" si="28"/>
        <v>#DIV/0!</v>
      </c>
      <c r="AS194" s="20" t="e">
        <f t="shared" si="41"/>
        <v>#DIV/0!</v>
      </c>
      <c r="AT194" s="20" t="e">
        <f t="shared" si="41"/>
        <v>#DIV/0!</v>
      </c>
      <c r="AU194" s="20" t="e">
        <f t="shared" si="41"/>
        <v>#DIV/0!</v>
      </c>
      <c r="AV194" s="20" t="e">
        <f t="shared" si="41"/>
        <v>#DIV/0!</v>
      </c>
      <c r="AW194" s="20" t="e">
        <f t="shared" si="33"/>
        <v>#DIV/0!</v>
      </c>
      <c r="AX194" s="20" t="e">
        <f t="shared" si="30"/>
        <v>#DIV/0!</v>
      </c>
      <c r="AY194" s="20" t="e">
        <f t="shared" si="31"/>
        <v>#DIV/0!</v>
      </c>
      <c r="AZ194" s="20"/>
      <c r="BA194" s="20"/>
      <c r="BB194" s="20"/>
      <c r="BC194" s="20"/>
      <c r="BD194" s="20"/>
      <c r="BE194" s="20"/>
      <c r="BF194" s="20"/>
      <c r="BG194" s="20"/>
      <c r="BH194" s="20"/>
      <c r="BI194" s="20"/>
      <c r="BJ194" s="5" t="e">
        <f t="shared" si="32"/>
        <v>#DIV/0!</v>
      </c>
      <c r="BK194" s="6"/>
    </row>
    <row r="195" spans="1:63">
      <c r="A195">
        <v>40</v>
      </c>
      <c r="B195" s="20" t="e">
        <f t="shared" si="38"/>
        <v>#DIV/0!</v>
      </c>
      <c r="C195" s="20" t="e">
        <f t="shared" si="38"/>
        <v>#DIV/0!</v>
      </c>
      <c r="D195" s="20" t="e">
        <f t="shared" si="38"/>
        <v>#DIV/0!</v>
      </c>
      <c r="E195" s="20" t="e">
        <f t="shared" si="38"/>
        <v>#DIV/0!</v>
      </c>
      <c r="F195" s="20" t="e">
        <f t="shared" si="38"/>
        <v>#DIV/0!</v>
      </c>
      <c r="G195" s="20" t="e">
        <f t="shared" si="38"/>
        <v>#DIV/0!</v>
      </c>
      <c r="H195" s="20" t="e">
        <f t="shared" si="13"/>
        <v>#DIV/0!</v>
      </c>
      <c r="I195" s="19" t="e">
        <f t="shared" si="14"/>
        <v>#DIV/0!</v>
      </c>
      <c r="J195" s="20" t="e">
        <f t="shared" si="15"/>
        <v>#DIV/0!</v>
      </c>
      <c r="K195" s="20" t="e">
        <f t="shared" si="16"/>
        <v>#DIV/0!</v>
      </c>
      <c r="L195" s="20" t="e">
        <f t="shared" si="17"/>
        <v>#DIV/0!</v>
      </c>
      <c r="M195" s="20" t="e">
        <f t="shared" si="18"/>
        <v>#DIV/0!</v>
      </c>
      <c r="N195" s="20" t="e">
        <f t="shared" si="39"/>
        <v>#DIV/0!</v>
      </c>
      <c r="O195" s="20" t="e">
        <f t="shared" si="39"/>
        <v>#DIV/0!</v>
      </c>
      <c r="P195" s="20" t="e">
        <f t="shared" si="39"/>
        <v>#DIV/0!</v>
      </c>
      <c r="Q195" s="20" t="e">
        <f t="shared" si="39"/>
        <v>#DIV/0!</v>
      </c>
      <c r="R195" s="20" t="e">
        <f t="shared" si="20"/>
        <v>#DIV/0!</v>
      </c>
      <c r="S195" s="20" t="e">
        <f t="shared" si="9"/>
        <v>#DIV/0!</v>
      </c>
      <c r="T195" s="20" t="e">
        <f t="shared" si="21"/>
        <v>#DIV/0!</v>
      </c>
      <c r="U195" s="20"/>
      <c r="V195" s="20"/>
      <c r="W195" s="20"/>
      <c r="X195" s="20"/>
      <c r="Y195" s="20"/>
      <c r="Z195" s="20"/>
      <c r="AA195" s="20"/>
      <c r="AB195" s="20"/>
      <c r="AC195" s="20"/>
      <c r="AD195" s="20"/>
      <c r="AE195" s="5" t="e">
        <f t="shared" si="22"/>
        <v>#DIV/0!</v>
      </c>
      <c r="AF195" s="6"/>
      <c r="AG195" s="20" t="e">
        <f t="shared" si="40"/>
        <v>#DIV/0!</v>
      </c>
      <c r="AH195" s="20" t="e">
        <f t="shared" si="40"/>
        <v>#DIV/0!</v>
      </c>
      <c r="AI195" s="20" t="e">
        <f t="shared" si="40"/>
        <v>#DIV/0!</v>
      </c>
      <c r="AJ195" s="20" t="e">
        <f t="shared" si="40"/>
        <v>#DIV/0!</v>
      </c>
      <c r="AK195" s="20" t="e">
        <f t="shared" si="40"/>
        <v>#DIV/0!</v>
      </c>
      <c r="AL195" s="20" t="e">
        <f t="shared" si="40"/>
        <v>#DIV/0!</v>
      </c>
      <c r="AM195" s="20" t="e">
        <f t="shared" si="24"/>
        <v>#DIV/0!</v>
      </c>
      <c r="AN195" s="20" t="e">
        <f t="shared" si="11"/>
        <v>#DIV/0!</v>
      </c>
      <c r="AO195" s="20" t="e">
        <f t="shared" si="25"/>
        <v>#DIV/0!</v>
      </c>
      <c r="AP195" s="20" t="e">
        <f t="shared" si="26"/>
        <v>#DIV/0!</v>
      </c>
      <c r="AQ195" s="20" t="e">
        <f t="shared" si="27"/>
        <v>#DIV/0!</v>
      </c>
      <c r="AR195" s="20" t="e">
        <f t="shared" si="28"/>
        <v>#DIV/0!</v>
      </c>
      <c r="AS195" s="20" t="e">
        <f t="shared" si="41"/>
        <v>#DIV/0!</v>
      </c>
      <c r="AT195" s="20" t="e">
        <f t="shared" si="41"/>
        <v>#DIV/0!</v>
      </c>
      <c r="AU195" s="20" t="e">
        <f t="shared" si="41"/>
        <v>#DIV/0!</v>
      </c>
      <c r="AV195" s="20" t="e">
        <f t="shared" si="41"/>
        <v>#DIV/0!</v>
      </c>
      <c r="AW195" s="20" t="e">
        <f t="shared" si="33"/>
        <v>#DIV/0!</v>
      </c>
      <c r="AX195" s="20" t="e">
        <f t="shared" si="30"/>
        <v>#DIV/0!</v>
      </c>
      <c r="AY195" s="20" t="e">
        <f t="shared" si="31"/>
        <v>#DIV/0!</v>
      </c>
      <c r="AZ195" s="20"/>
      <c r="BA195" s="20"/>
      <c r="BB195" s="20"/>
      <c r="BC195" s="20"/>
      <c r="BD195" s="20"/>
      <c r="BE195" s="20"/>
      <c r="BF195" s="20"/>
      <c r="BG195" s="20"/>
      <c r="BH195" s="20"/>
      <c r="BI195" s="20"/>
      <c r="BJ195" s="5" t="e">
        <f t="shared" si="32"/>
        <v>#DIV/0!</v>
      </c>
      <c r="BK195" s="6"/>
    </row>
    <row r="196" spans="1:63">
      <c r="A196">
        <v>41</v>
      </c>
      <c r="B196" s="20" t="e">
        <f t="shared" si="38"/>
        <v>#DIV/0!</v>
      </c>
      <c r="C196" s="20" t="e">
        <f t="shared" si="38"/>
        <v>#DIV/0!</v>
      </c>
      <c r="D196" s="20" t="e">
        <f t="shared" si="38"/>
        <v>#DIV/0!</v>
      </c>
      <c r="E196" s="20" t="e">
        <f t="shared" si="38"/>
        <v>#DIV/0!</v>
      </c>
      <c r="F196" s="20" t="e">
        <f t="shared" si="38"/>
        <v>#DIV/0!</v>
      </c>
      <c r="G196" s="20" t="e">
        <f t="shared" si="38"/>
        <v>#DIV/0!</v>
      </c>
      <c r="H196" s="20" t="e">
        <f t="shared" si="13"/>
        <v>#DIV/0!</v>
      </c>
      <c r="I196" s="19" t="e">
        <f t="shared" si="14"/>
        <v>#DIV/0!</v>
      </c>
      <c r="J196" s="20" t="e">
        <f t="shared" si="15"/>
        <v>#DIV/0!</v>
      </c>
      <c r="K196" s="20" t="e">
        <f t="shared" si="16"/>
        <v>#DIV/0!</v>
      </c>
      <c r="L196" s="20" t="e">
        <f t="shared" si="17"/>
        <v>#DIV/0!</v>
      </c>
      <c r="M196" s="20" t="e">
        <f t="shared" si="18"/>
        <v>#DIV/0!</v>
      </c>
      <c r="N196" s="20" t="e">
        <f t="shared" si="39"/>
        <v>#DIV/0!</v>
      </c>
      <c r="O196" s="20" t="e">
        <f t="shared" si="39"/>
        <v>#DIV/0!</v>
      </c>
      <c r="P196" s="20" t="e">
        <f t="shared" si="39"/>
        <v>#DIV/0!</v>
      </c>
      <c r="Q196" s="20" t="e">
        <f t="shared" si="39"/>
        <v>#DIV/0!</v>
      </c>
      <c r="R196" s="20" t="e">
        <f t="shared" si="20"/>
        <v>#DIV/0!</v>
      </c>
      <c r="S196" s="20" t="e">
        <f t="shared" si="9"/>
        <v>#DIV/0!</v>
      </c>
      <c r="T196" s="20" t="e">
        <f t="shared" si="21"/>
        <v>#DIV/0!</v>
      </c>
      <c r="U196" s="20"/>
      <c r="V196" s="20"/>
      <c r="W196" s="20"/>
      <c r="X196" s="20"/>
      <c r="Y196" s="20"/>
      <c r="Z196" s="20"/>
      <c r="AA196" s="20"/>
      <c r="AB196" s="20"/>
      <c r="AC196" s="20"/>
      <c r="AD196" s="20"/>
      <c r="AE196" s="5" t="e">
        <f t="shared" si="22"/>
        <v>#DIV/0!</v>
      </c>
      <c r="AF196" s="6"/>
      <c r="AG196" s="20" t="e">
        <f t="shared" si="40"/>
        <v>#DIV/0!</v>
      </c>
      <c r="AH196" s="20" t="e">
        <f t="shared" si="40"/>
        <v>#DIV/0!</v>
      </c>
      <c r="AI196" s="20" t="e">
        <f t="shared" si="40"/>
        <v>#DIV/0!</v>
      </c>
      <c r="AJ196" s="20" t="e">
        <f t="shared" si="40"/>
        <v>#DIV/0!</v>
      </c>
      <c r="AK196" s="20" t="e">
        <f t="shared" si="40"/>
        <v>#DIV/0!</v>
      </c>
      <c r="AL196" s="20" t="e">
        <f t="shared" si="40"/>
        <v>#DIV/0!</v>
      </c>
      <c r="AM196" s="20" t="e">
        <f t="shared" si="24"/>
        <v>#DIV/0!</v>
      </c>
      <c r="AN196" s="20" t="e">
        <f t="shared" si="11"/>
        <v>#DIV/0!</v>
      </c>
      <c r="AO196" s="20" t="e">
        <f t="shared" si="25"/>
        <v>#DIV/0!</v>
      </c>
      <c r="AP196" s="20" t="e">
        <f t="shared" si="26"/>
        <v>#DIV/0!</v>
      </c>
      <c r="AQ196" s="20" t="e">
        <f t="shared" si="27"/>
        <v>#DIV/0!</v>
      </c>
      <c r="AR196" s="20" t="e">
        <f t="shared" si="28"/>
        <v>#DIV/0!</v>
      </c>
      <c r="AS196" s="20" t="e">
        <f t="shared" si="41"/>
        <v>#DIV/0!</v>
      </c>
      <c r="AT196" s="20" t="e">
        <f t="shared" si="41"/>
        <v>#DIV/0!</v>
      </c>
      <c r="AU196" s="20" t="e">
        <f t="shared" si="41"/>
        <v>#DIV/0!</v>
      </c>
      <c r="AV196" s="20" t="e">
        <f t="shared" si="41"/>
        <v>#DIV/0!</v>
      </c>
      <c r="AW196" s="20" t="e">
        <f t="shared" si="33"/>
        <v>#DIV/0!</v>
      </c>
      <c r="AX196" s="20" t="e">
        <f t="shared" si="30"/>
        <v>#DIV/0!</v>
      </c>
      <c r="AY196" s="20" t="e">
        <f t="shared" si="31"/>
        <v>#DIV/0!</v>
      </c>
      <c r="AZ196" s="20"/>
      <c r="BA196" s="20"/>
      <c r="BB196" s="20"/>
      <c r="BC196" s="20"/>
      <c r="BD196" s="20"/>
      <c r="BE196" s="20"/>
      <c r="BF196" s="20"/>
      <c r="BG196" s="20"/>
      <c r="BH196" s="20"/>
      <c r="BI196" s="20"/>
      <c r="BJ196" s="5" t="e">
        <f t="shared" si="32"/>
        <v>#DIV/0!</v>
      </c>
      <c r="BK196" s="6"/>
    </row>
    <row r="197" spans="1:63">
      <c r="A197">
        <v>42</v>
      </c>
      <c r="B197" s="20" t="e">
        <f t="shared" si="38"/>
        <v>#DIV/0!</v>
      </c>
      <c r="C197" s="20" t="e">
        <f t="shared" si="38"/>
        <v>#DIV/0!</v>
      </c>
      <c r="D197" s="20" t="e">
        <f t="shared" si="38"/>
        <v>#DIV/0!</v>
      </c>
      <c r="E197" s="20" t="e">
        <f t="shared" si="38"/>
        <v>#DIV/0!</v>
      </c>
      <c r="F197" s="20" t="e">
        <f t="shared" si="38"/>
        <v>#DIV/0!</v>
      </c>
      <c r="G197" s="20" t="e">
        <f t="shared" si="38"/>
        <v>#DIV/0!</v>
      </c>
      <c r="H197" s="20" t="e">
        <f t="shared" si="13"/>
        <v>#DIV/0!</v>
      </c>
      <c r="I197" s="19" t="e">
        <f t="shared" si="14"/>
        <v>#DIV/0!</v>
      </c>
      <c r="J197" s="20" t="e">
        <f t="shared" si="15"/>
        <v>#DIV/0!</v>
      </c>
      <c r="K197" s="20" t="e">
        <f t="shared" si="16"/>
        <v>#DIV/0!</v>
      </c>
      <c r="L197" s="20" t="e">
        <f t="shared" si="17"/>
        <v>#DIV/0!</v>
      </c>
      <c r="M197" s="20" t="e">
        <f t="shared" si="18"/>
        <v>#DIV/0!</v>
      </c>
      <c r="N197" s="20" t="e">
        <f t="shared" si="39"/>
        <v>#DIV/0!</v>
      </c>
      <c r="O197" s="20" t="e">
        <f t="shared" si="39"/>
        <v>#DIV/0!</v>
      </c>
      <c r="P197" s="20" t="e">
        <f t="shared" si="39"/>
        <v>#DIV/0!</v>
      </c>
      <c r="Q197" s="20" t="e">
        <f t="shared" si="39"/>
        <v>#DIV/0!</v>
      </c>
      <c r="R197" s="20" t="e">
        <f t="shared" si="20"/>
        <v>#DIV/0!</v>
      </c>
      <c r="S197" s="20" t="e">
        <f t="shared" si="9"/>
        <v>#DIV/0!</v>
      </c>
      <c r="T197" s="20" t="e">
        <f t="shared" si="21"/>
        <v>#DIV/0!</v>
      </c>
      <c r="U197" s="20"/>
      <c r="V197" s="20"/>
      <c r="W197" s="20"/>
      <c r="X197" s="20"/>
      <c r="Y197" s="20"/>
      <c r="Z197" s="20"/>
      <c r="AA197" s="20"/>
      <c r="AB197" s="20"/>
      <c r="AC197" s="20"/>
      <c r="AD197" s="20"/>
      <c r="AE197" s="5" t="e">
        <f t="shared" si="22"/>
        <v>#DIV/0!</v>
      </c>
      <c r="AF197" s="6"/>
      <c r="AG197" s="20" t="e">
        <f t="shared" si="40"/>
        <v>#DIV/0!</v>
      </c>
      <c r="AH197" s="20" t="e">
        <f t="shared" si="40"/>
        <v>#DIV/0!</v>
      </c>
      <c r="AI197" s="20" t="e">
        <f t="shared" si="40"/>
        <v>#DIV/0!</v>
      </c>
      <c r="AJ197" s="20" t="e">
        <f t="shared" si="40"/>
        <v>#DIV/0!</v>
      </c>
      <c r="AK197" s="20" t="e">
        <f t="shared" si="40"/>
        <v>#DIV/0!</v>
      </c>
      <c r="AL197" s="20" t="e">
        <f t="shared" si="40"/>
        <v>#DIV/0!</v>
      </c>
      <c r="AM197" s="20" t="e">
        <f t="shared" si="24"/>
        <v>#DIV/0!</v>
      </c>
      <c r="AN197" s="20" t="e">
        <f t="shared" si="11"/>
        <v>#DIV/0!</v>
      </c>
      <c r="AO197" s="20" t="e">
        <f t="shared" si="25"/>
        <v>#DIV/0!</v>
      </c>
      <c r="AP197" s="20" t="e">
        <f t="shared" si="26"/>
        <v>#DIV/0!</v>
      </c>
      <c r="AQ197" s="20" t="e">
        <f t="shared" si="27"/>
        <v>#DIV/0!</v>
      </c>
      <c r="AR197" s="20" t="e">
        <f t="shared" si="28"/>
        <v>#DIV/0!</v>
      </c>
      <c r="AS197" s="20" t="e">
        <f t="shared" si="41"/>
        <v>#DIV/0!</v>
      </c>
      <c r="AT197" s="20" t="e">
        <f t="shared" si="41"/>
        <v>#DIV/0!</v>
      </c>
      <c r="AU197" s="20" t="e">
        <f t="shared" si="41"/>
        <v>#DIV/0!</v>
      </c>
      <c r="AV197" s="20" t="e">
        <f t="shared" si="41"/>
        <v>#DIV/0!</v>
      </c>
      <c r="AW197" s="20" t="e">
        <f t="shared" si="33"/>
        <v>#DIV/0!</v>
      </c>
      <c r="AX197" s="20" t="e">
        <f t="shared" si="30"/>
        <v>#DIV/0!</v>
      </c>
      <c r="AY197" s="20" t="e">
        <f t="shared" si="31"/>
        <v>#DIV/0!</v>
      </c>
      <c r="AZ197" s="20"/>
      <c r="BA197" s="20"/>
      <c r="BB197" s="20"/>
      <c r="BC197" s="20"/>
      <c r="BD197" s="20"/>
      <c r="BE197" s="20"/>
      <c r="BF197" s="20"/>
      <c r="BG197" s="20"/>
      <c r="BH197" s="20"/>
      <c r="BI197" s="20"/>
      <c r="BJ197" s="5" t="e">
        <f t="shared" si="32"/>
        <v>#DIV/0!</v>
      </c>
      <c r="BK197" s="6"/>
    </row>
    <row r="198" spans="1:63">
      <c r="A198">
        <v>43</v>
      </c>
      <c r="B198" s="20" t="e">
        <f t="shared" si="38"/>
        <v>#DIV/0!</v>
      </c>
      <c r="C198" s="20" t="e">
        <f t="shared" si="38"/>
        <v>#DIV/0!</v>
      </c>
      <c r="D198" s="20" t="e">
        <f t="shared" si="38"/>
        <v>#DIV/0!</v>
      </c>
      <c r="E198" s="20" t="e">
        <f t="shared" si="38"/>
        <v>#DIV/0!</v>
      </c>
      <c r="F198" s="20" t="e">
        <f t="shared" si="38"/>
        <v>#DIV/0!</v>
      </c>
      <c r="G198" s="20" t="e">
        <f t="shared" si="38"/>
        <v>#DIV/0!</v>
      </c>
      <c r="H198" s="20" t="e">
        <f t="shared" si="13"/>
        <v>#DIV/0!</v>
      </c>
      <c r="I198" s="19" t="e">
        <f t="shared" si="14"/>
        <v>#DIV/0!</v>
      </c>
      <c r="J198" s="20" t="e">
        <f t="shared" si="15"/>
        <v>#DIV/0!</v>
      </c>
      <c r="K198" s="20" t="e">
        <f t="shared" si="16"/>
        <v>#DIV/0!</v>
      </c>
      <c r="L198" s="20" t="e">
        <f t="shared" si="17"/>
        <v>#DIV/0!</v>
      </c>
      <c r="M198" s="20" t="e">
        <f t="shared" si="18"/>
        <v>#DIV/0!</v>
      </c>
      <c r="N198" s="20" t="e">
        <f t="shared" si="39"/>
        <v>#DIV/0!</v>
      </c>
      <c r="O198" s="20" t="e">
        <f t="shared" si="39"/>
        <v>#DIV/0!</v>
      </c>
      <c r="P198" s="20" t="e">
        <f t="shared" si="39"/>
        <v>#DIV/0!</v>
      </c>
      <c r="Q198" s="20" t="e">
        <f t="shared" si="39"/>
        <v>#DIV/0!</v>
      </c>
      <c r="R198" s="20" t="e">
        <f t="shared" si="20"/>
        <v>#DIV/0!</v>
      </c>
      <c r="S198" s="20" t="e">
        <f t="shared" si="9"/>
        <v>#DIV/0!</v>
      </c>
      <c r="T198" s="20" t="e">
        <f t="shared" si="21"/>
        <v>#DIV/0!</v>
      </c>
      <c r="U198" s="20"/>
      <c r="V198" s="20"/>
      <c r="W198" s="20"/>
      <c r="X198" s="20"/>
      <c r="Y198" s="20"/>
      <c r="Z198" s="20"/>
      <c r="AA198" s="20"/>
      <c r="AB198" s="20"/>
      <c r="AC198" s="20"/>
      <c r="AD198" s="20"/>
      <c r="AE198" s="5" t="e">
        <f t="shared" si="22"/>
        <v>#DIV/0!</v>
      </c>
      <c r="AF198" s="6"/>
      <c r="AG198" s="20" t="e">
        <f t="shared" si="40"/>
        <v>#DIV/0!</v>
      </c>
      <c r="AH198" s="20" t="e">
        <f t="shared" si="40"/>
        <v>#DIV/0!</v>
      </c>
      <c r="AI198" s="20" t="e">
        <f t="shared" si="40"/>
        <v>#DIV/0!</v>
      </c>
      <c r="AJ198" s="20" t="e">
        <f t="shared" si="40"/>
        <v>#DIV/0!</v>
      </c>
      <c r="AK198" s="20" t="e">
        <f t="shared" si="40"/>
        <v>#DIV/0!</v>
      </c>
      <c r="AL198" s="20" t="e">
        <f t="shared" si="40"/>
        <v>#DIV/0!</v>
      </c>
      <c r="AM198" s="20" t="e">
        <f t="shared" si="24"/>
        <v>#DIV/0!</v>
      </c>
      <c r="AN198" s="20" t="e">
        <f t="shared" si="11"/>
        <v>#DIV/0!</v>
      </c>
      <c r="AO198" s="20" t="e">
        <f t="shared" si="25"/>
        <v>#DIV/0!</v>
      </c>
      <c r="AP198" s="20" t="e">
        <f t="shared" si="26"/>
        <v>#DIV/0!</v>
      </c>
      <c r="AQ198" s="20" t="e">
        <f t="shared" si="27"/>
        <v>#DIV/0!</v>
      </c>
      <c r="AR198" s="20" t="e">
        <f t="shared" si="28"/>
        <v>#DIV/0!</v>
      </c>
      <c r="AS198" s="20" t="e">
        <f t="shared" si="41"/>
        <v>#DIV/0!</v>
      </c>
      <c r="AT198" s="20" t="e">
        <f t="shared" si="41"/>
        <v>#DIV/0!</v>
      </c>
      <c r="AU198" s="20" t="e">
        <f t="shared" si="41"/>
        <v>#DIV/0!</v>
      </c>
      <c r="AV198" s="20" t="e">
        <f t="shared" si="41"/>
        <v>#DIV/0!</v>
      </c>
      <c r="AW198" s="20" t="e">
        <f t="shared" si="33"/>
        <v>#DIV/0!</v>
      </c>
      <c r="AX198" s="20" t="e">
        <f t="shared" si="30"/>
        <v>#DIV/0!</v>
      </c>
      <c r="AY198" s="20" t="e">
        <f t="shared" si="31"/>
        <v>#DIV/0!</v>
      </c>
      <c r="AZ198" s="20"/>
      <c r="BA198" s="20"/>
      <c r="BB198" s="20"/>
      <c r="BC198" s="20"/>
      <c r="BD198" s="20"/>
      <c r="BE198" s="20"/>
      <c r="BF198" s="20"/>
      <c r="BG198" s="20"/>
      <c r="BH198" s="20"/>
      <c r="BI198" s="20"/>
      <c r="BJ198" s="5" t="e">
        <f t="shared" si="32"/>
        <v>#DIV/0!</v>
      </c>
      <c r="BK198" s="6"/>
    </row>
    <row r="199" spans="1:63">
      <c r="A199">
        <v>44</v>
      </c>
      <c r="B199" s="20" t="e">
        <f t="shared" si="38"/>
        <v>#DIV/0!</v>
      </c>
      <c r="C199" s="20" t="e">
        <f t="shared" si="38"/>
        <v>#DIV/0!</v>
      </c>
      <c r="D199" s="20" t="e">
        <f t="shared" si="38"/>
        <v>#DIV/0!</v>
      </c>
      <c r="E199" s="20" t="e">
        <f t="shared" si="38"/>
        <v>#DIV/0!</v>
      </c>
      <c r="F199" s="20" t="e">
        <f t="shared" si="38"/>
        <v>#DIV/0!</v>
      </c>
      <c r="G199" s="20" t="e">
        <f t="shared" si="38"/>
        <v>#DIV/0!</v>
      </c>
      <c r="H199" s="20" t="e">
        <f t="shared" si="13"/>
        <v>#DIV/0!</v>
      </c>
      <c r="I199" s="19" t="e">
        <f t="shared" si="14"/>
        <v>#DIV/0!</v>
      </c>
      <c r="J199" s="20" t="e">
        <f t="shared" si="15"/>
        <v>#DIV/0!</v>
      </c>
      <c r="K199" s="20" t="e">
        <f t="shared" si="16"/>
        <v>#DIV/0!</v>
      </c>
      <c r="L199" s="20" t="e">
        <f t="shared" si="17"/>
        <v>#DIV/0!</v>
      </c>
      <c r="M199" s="20" t="e">
        <f t="shared" si="18"/>
        <v>#DIV/0!</v>
      </c>
      <c r="N199" s="20" t="e">
        <f t="shared" si="39"/>
        <v>#DIV/0!</v>
      </c>
      <c r="O199" s="20" t="e">
        <f t="shared" si="39"/>
        <v>#DIV/0!</v>
      </c>
      <c r="P199" s="20" t="e">
        <f t="shared" si="39"/>
        <v>#DIV/0!</v>
      </c>
      <c r="Q199" s="20" t="e">
        <f t="shared" si="39"/>
        <v>#DIV/0!</v>
      </c>
      <c r="R199" s="20" t="e">
        <f t="shared" si="20"/>
        <v>#DIV/0!</v>
      </c>
      <c r="S199" s="20" t="e">
        <f t="shared" si="9"/>
        <v>#DIV/0!</v>
      </c>
      <c r="T199" s="20" t="e">
        <f t="shared" si="21"/>
        <v>#DIV/0!</v>
      </c>
      <c r="U199" s="20"/>
      <c r="V199" s="20"/>
      <c r="W199" s="20"/>
      <c r="X199" s="20"/>
      <c r="Y199" s="20"/>
      <c r="Z199" s="20"/>
      <c r="AA199" s="20"/>
      <c r="AB199" s="20"/>
      <c r="AC199" s="20"/>
      <c r="AD199" s="20"/>
      <c r="AE199" s="5" t="e">
        <f t="shared" si="22"/>
        <v>#DIV/0!</v>
      </c>
      <c r="AF199" s="6"/>
      <c r="AG199" s="20" t="e">
        <f t="shared" si="40"/>
        <v>#DIV/0!</v>
      </c>
      <c r="AH199" s="20" t="e">
        <f t="shared" si="40"/>
        <v>#DIV/0!</v>
      </c>
      <c r="AI199" s="20" t="e">
        <f t="shared" si="40"/>
        <v>#DIV/0!</v>
      </c>
      <c r="AJ199" s="20" t="e">
        <f t="shared" si="40"/>
        <v>#DIV/0!</v>
      </c>
      <c r="AK199" s="20" t="e">
        <f t="shared" si="40"/>
        <v>#DIV/0!</v>
      </c>
      <c r="AL199" s="20" t="e">
        <f t="shared" si="40"/>
        <v>#DIV/0!</v>
      </c>
      <c r="AM199" s="20" t="e">
        <f t="shared" si="24"/>
        <v>#DIV/0!</v>
      </c>
      <c r="AN199" s="20" t="e">
        <f t="shared" si="11"/>
        <v>#DIV/0!</v>
      </c>
      <c r="AO199" s="20" t="e">
        <f t="shared" si="25"/>
        <v>#DIV/0!</v>
      </c>
      <c r="AP199" s="20" t="e">
        <f t="shared" si="26"/>
        <v>#DIV/0!</v>
      </c>
      <c r="AQ199" s="20" t="e">
        <f t="shared" si="27"/>
        <v>#DIV/0!</v>
      </c>
      <c r="AR199" s="20" t="e">
        <f t="shared" si="28"/>
        <v>#DIV/0!</v>
      </c>
      <c r="AS199" s="20" t="e">
        <f t="shared" si="41"/>
        <v>#DIV/0!</v>
      </c>
      <c r="AT199" s="20" t="e">
        <f t="shared" si="41"/>
        <v>#DIV/0!</v>
      </c>
      <c r="AU199" s="20" t="e">
        <f t="shared" si="41"/>
        <v>#DIV/0!</v>
      </c>
      <c r="AV199" s="20" t="e">
        <f t="shared" si="41"/>
        <v>#DIV/0!</v>
      </c>
      <c r="AW199" s="20" t="e">
        <f t="shared" si="33"/>
        <v>#DIV/0!</v>
      </c>
      <c r="AX199" s="20" t="e">
        <f t="shared" si="30"/>
        <v>#DIV/0!</v>
      </c>
      <c r="AY199" s="20" t="e">
        <f t="shared" si="31"/>
        <v>#DIV/0!</v>
      </c>
      <c r="AZ199" s="20"/>
      <c r="BA199" s="20"/>
      <c r="BB199" s="20"/>
      <c r="BC199" s="20"/>
      <c r="BD199" s="20"/>
      <c r="BE199" s="20"/>
      <c r="BF199" s="20"/>
      <c r="BG199" s="20"/>
      <c r="BH199" s="20"/>
      <c r="BI199" s="20"/>
      <c r="BJ199" s="5" t="e">
        <f t="shared" si="32"/>
        <v>#DIV/0!</v>
      </c>
      <c r="BK199" s="6"/>
    </row>
    <row r="200" spans="1:63">
      <c r="A200">
        <v>45</v>
      </c>
      <c r="B200" s="20" t="e">
        <f t="shared" si="38"/>
        <v>#DIV/0!</v>
      </c>
      <c r="C200" s="20" t="e">
        <f t="shared" si="38"/>
        <v>#DIV/0!</v>
      </c>
      <c r="D200" s="20" t="e">
        <f t="shared" si="38"/>
        <v>#DIV/0!</v>
      </c>
      <c r="E200" s="20" t="e">
        <f t="shared" si="38"/>
        <v>#DIV/0!</v>
      </c>
      <c r="F200" s="20" t="e">
        <f t="shared" si="38"/>
        <v>#DIV/0!</v>
      </c>
      <c r="G200" s="20" t="e">
        <f t="shared" si="38"/>
        <v>#DIV/0!</v>
      </c>
      <c r="H200" s="20" t="e">
        <f t="shared" si="13"/>
        <v>#DIV/0!</v>
      </c>
      <c r="I200" s="19" t="e">
        <f t="shared" si="14"/>
        <v>#DIV/0!</v>
      </c>
      <c r="J200" s="20" t="e">
        <f t="shared" si="15"/>
        <v>#DIV/0!</v>
      </c>
      <c r="K200" s="20" t="e">
        <f t="shared" si="16"/>
        <v>#DIV/0!</v>
      </c>
      <c r="L200" s="20" t="e">
        <f t="shared" si="17"/>
        <v>#DIV/0!</v>
      </c>
      <c r="M200" s="20" t="e">
        <f t="shared" si="18"/>
        <v>#DIV/0!</v>
      </c>
      <c r="N200" s="20" t="e">
        <f t="shared" si="39"/>
        <v>#DIV/0!</v>
      </c>
      <c r="O200" s="20" t="e">
        <f t="shared" si="39"/>
        <v>#DIV/0!</v>
      </c>
      <c r="P200" s="20" t="e">
        <f t="shared" si="39"/>
        <v>#DIV/0!</v>
      </c>
      <c r="Q200" s="20" t="e">
        <f t="shared" si="39"/>
        <v>#DIV/0!</v>
      </c>
      <c r="R200" s="20" t="e">
        <f t="shared" si="20"/>
        <v>#DIV/0!</v>
      </c>
      <c r="S200" s="20" t="e">
        <f t="shared" si="9"/>
        <v>#DIV/0!</v>
      </c>
      <c r="T200" s="20" t="e">
        <f t="shared" si="21"/>
        <v>#DIV/0!</v>
      </c>
      <c r="U200" s="20"/>
      <c r="V200" s="20"/>
      <c r="W200" s="20"/>
      <c r="X200" s="20"/>
      <c r="Y200" s="20"/>
      <c r="Z200" s="20"/>
      <c r="AA200" s="20"/>
      <c r="AB200" s="20"/>
      <c r="AC200" s="20"/>
      <c r="AD200" s="20"/>
      <c r="AE200" s="5" t="e">
        <f t="shared" si="22"/>
        <v>#DIV/0!</v>
      </c>
      <c r="AF200" s="6"/>
      <c r="AG200" s="20" t="e">
        <f t="shared" si="40"/>
        <v>#DIV/0!</v>
      </c>
      <c r="AH200" s="20" t="e">
        <f t="shared" si="40"/>
        <v>#DIV/0!</v>
      </c>
      <c r="AI200" s="20" t="e">
        <f t="shared" si="40"/>
        <v>#DIV/0!</v>
      </c>
      <c r="AJ200" s="20" t="e">
        <f t="shared" si="40"/>
        <v>#DIV/0!</v>
      </c>
      <c r="AK200" s="20" t="e">
        <f t="shared" si="40"/>
        <v>#DIV/0!</v>
      </c>
      <c r="AL200" s="20" t="e">
        <f t="shared" si="40"/>
        <v>#DIV/0!</v>
      </c>
      <c r="AM200" s="20" t="e">
        <f t="shared" si="24"/>
        <v>#DIV/0!</v>
      </c>
      <c r="AN200" s="20" t="e">
        <f t="shared" si="11"/>
        <v>#DIV/0!</v>
      </c>
      <c r="AO200" s="20" t="e">
        <f t="shared" si="25"/>
        <v>#DIV/0!</v>
      </c>
      <c r="AP200" s="20" t="e">
        <f t="shared" si="26"/>
        <v>#DIV/0!</v>
      </c>
      <c r="AQ200" s="20" t="e">
        <f t="shared" si="27"/>
        <v>#DIV/0!</v>
      </c>
      <c r="AR200" s="20" t="e">
        <f t="shared" si="28"/>
        <v>#DIV/0!</v>
      </c>
      <c r="AS200" s="20" t="e">
        <f t="shared" si="41"/>
        <v>#DIV/0!</v>
      </c>
      <c r="AT200" s="20" t="e">
        <f t="shared" si="41"/>
        <v>#DIV/0!</v>
      </c>
      <c r="AU200" s="20" t="e">
        <f t="shared" si="41"/>
        <v>#DIV/0!</v>
      </c>
      <c r="AV200" s="20" t="e">
        <f t="shared" si="41"/>
        <v>#DIV/0!</v>
      </c>
      <c r="AW200" s="20" t="e">
        <f t="shared" si="33"/>
        <v>#DIV/0!</v>
      </c>
      <c r="AX200" s="20" t="e">
        <f t="shared" si="30"/>
        <v>#DIV/0!</v>
      </c>
      <c r="AY200" s="20" t="e">
        <f t="shared" si="31"/>
        <v>#DIV/0!</v>
      </c>
      <c r="AZ200" s="20"/>
      <c r="BA200" s="20"/>
      <c r="BB200" s="20"/>
      <c r="BC200" s="20"/>
      <c r="BD200" s="20"/>
      <c r="BE200" s="20"/>
      <c r="BF200" s="20"/>
      <c r="BG200" s="20"/>
      <c r="BH200" s="20"/>
      <c r="BI200" s="20"/>
      <c r="BJ200" s="5" t="e">
        <f t="shared" si="32"/>
        <v>#DIV/0!</v>
      </c>
      <c r="BK200" s="6"/>
    </row>
    <row r="201" spans="1:63">
      <c r="A201">
        <v>46</v>
      </c>
      <c r="B201" s="20" t="e">
        <f t="shared" si="38"/>
        <v>#DIV/0!</v>
      </c>
      <c r="C201" s="20" t="e">
        <f t="shared" si="38"/>
        <v>#DIV/0!</v>
      </c>
      <c r="D201" s="20" t="e">
        <f t="shared" si="38"/>
        <v>#DIV/0!</v>
      </c>
      <c r="E201" s="20" t="e">
        <f t="shared" si="38"/>
        <v>#DIV/0!</v>
      </c>
      <c r="F201" s="20" t="e">
        <f t="shared" si="38"/>
        <v>#DIV/0!</v>
      </c>
      <c r="G201" s="20" t="e">
        <f t="shared" si="38"/>
        <v>#DIV/0!</v>
      </c>
      <c r="H201" s="20" t="e">
        <f t="shared" si="13"/>
        <v>#DIV/0!</v>
      </c>
      <c r="I201" s="19" t="e">
        <f t="shared" si="14"/>
        <v>#DIV/0!</v>
      </c>
      <c r="J201" s="20" t="e">
        <f t="shared" si="15"/>
        <v>#DIV/0!</v>
      </c>
      <c r="K201" s="20" t="e">
        <f t="shared" si="16"/>
        <v>#DIV/0!</v>
      </c>
      <c r="L201" s="20" t="e">
        <f t="shared" si="17"/>
        <v>#DIV/0!</v>
      </c>
      <c r="M201" s="20" t="e">
        <f t="shared" si="18"/>
        <v>#DIV/0!</v>
      </c>
      <c r="N201" s="20" t="e">
        <f t="shared" si="39"/>
        <v>#DIV/0!</v>
      </c>
      <c r="O201" s="20" t="e">
        <f t="shared" si="39"/>
        <v>#DIV/0!</v>
      </c>
      <c r="P201" s="20" t="e">
        <f t="shared" si="39"/>
        <v>#DIV/0!</v>
      </c>
      <c r="Q201" s="20" t="e">
        <f t="shared" si="39"/>
        <v>#DIV/0!</v>
      </c>
      <c r="R201" s="20" t="e">
        <f t="shared" si="20"/>
        <v>#DIV/0!</v>
      </c>
      <c r="S201" s="20" t="e">
        <f t="shared" si="9"/>
        <v>#DIV/0!</v>
      </c>
      <c r="T201" s="20" t="e">
        <f t="shared" si="21"/>
        <v>#DIV/0!</v>
      </c>
      <c r="U201" s="20"/>
      <c r="V201" s="20"/>
      <c r="W201" s="20"/>
      <c r="X201" s="20"/>
      <c r="Y201" s="20"/>
      <c r="Z201" s="20"/>
      <c r="AA201" s="20"/>
      <c r="AB201" s="20"/>
      <c r="AC201" s="20"/>
      <c r="AD201" s="20"/>
      <c r="AE201" s="5" t="e">
        <f t="shared" si="22"/>
        <v>#DIV/0!</v>
      </c>
      <c r="AF201" s="6"/>
      <c r="AG201" s="20" t="e">
        <f t="shared" si="40"/>
        <v>#DIV/0!</v>
      </c>
      <c r="AH201" s="20" t="e">
        <f t="shared" si="40"/>
        <v>#DIV/0!</v>
      </c>
      <c r="AI201" s="20" t="e">
        <f t="shared" si="40"/>
        <v>#DIV/0!</v>
      </c>
      <c r="AJ201" s="20" t="e">
        <f t="shared" si="40"/>
        <v>#DIV/0!</v>
      </c>
      <c r="AK201" s="20" t="e">
        <f t="shared" si="40"/>
        <v>#DIV/0!</v>
      </c>
      <c r="AL201" s="20" t="e">
        <f t="shared" si="40"/>
        <v>#DIV/0!</v>
      </c>
      <c r="AM201" s="20" t="e">
        <f t="shared" si="24"/>
        <v>#DIV/0!</v>
      </c>
      <c r="AN201" s="20" t="e">
        <f t="shared" si="11"/>
        <v>#DIV/0!</v>
      </c>
      <c r="AO201" s="20" t="e">
        <f t="shared" si="25"/>
        <v>#DIV/0!</v>
      </c>
      <c r="AP201" s="20" t="e">
        <f t="shared" si="26"/>
        <v>#DIV/0!</v>
      </c>
      <c r="AQ201" s="20" t="e">
        <f t="shared" si="27"/>
        <v>#DIV/0!</v>
      </c>
      <c r="AR201" s="20" t="e">
        <f t="shared" si="28"/>
        <v>#DIV/0!</v>
      </c>
      <c r="AS201" s="20" t="e">
        <f t="shared" si="41"/>
        <v>#DIV/0!</v>
      </c>
      <c r="AT201" s="20" t="e">
        <f t="shared" si="41"/>
        <v>#DIV/0!</v>
      </c>
      <c r="AU201" s="20" t="e">
        <f t="shared" si="41"/>
        <v>#DIV/0!</v>
      </c>
      <c r="AV201" s="20" t="e">
        <f t="shared" si="41"/>
        <v>#DIV/0!</v>
      </c>
      <c r="AW201" s="20" t="e">
        <f t="shared" si="33"/>
        <v>#DIV/0!</v>
      </c>
      <c r="AX201" s="20" t="e">
        <f t="shared" si="30"/>
        <v>#DIV/0!</v>
      </c>
      <c r="AY201" s="20" t="e">
        <f t="shared" si="31"/>
        <v>#DIV/0!</v>
      </c>
      <c r="AZ201" s="20"/>
      <c r="BA201" s="20"/>
      <c r="BB201" s="20"/>
      <c r="BC201" s="20"/>
      <c r="BD201" s="20"/>
      <c r="BE201" s="20"/>
      <c r="BF201" s="20"/>
      <c r="BG201" s="20"/>
      <c r="BH201" s="20"/>
      <c r="BI201" s="20"/>
      <c r="BJ201" s="5" t="e">
        <f t="shared" si="32"/>
        <v>#DIV/0!</v>
      </c>
      <c r="BK201" s="6"/>
    </row>
    <row r="202" spans="1:63">
      <c r="A202">
        <v>47</v>
      </c>
      <c r="B202" s="20" t="e">
        <f t="shared" si="38"/>
        <v>#DIV/0!</v>
      </c>
      <c r="C202" s="20" t="e">
        <f t="shared" si="38"/>
        <v>#DIV/0!</v>
      </c>
      <c r="D202" s="20" t="e">
        <f t="shared" si="38"/>
        <v>#DIV/0!</v>
      </c>
      <c r="E202" s="20" t="e">
        <f t="shared" si="38"/>
        <v>#DIV/0!</v>
      </c>
      <c r="F202" s="20" t="e">
        <f t="shared" si="38"/>
        <v>#DIV/0!</v>
      </c>
      <c r="G202" s="20" t="e">
        <f t="shared" si="38"/>
        <v>#DIV/0!</v>
      </c>
      <c r="H202" s="20" t="e">
        <f t="shared" si="13"/>
        <v>#DIV/0!</v>
      </c>
      <c r="I202" s="19" t="e">
        <f t="shared" si="14"/>
        <v>#DIV/0!</v>
      </c>
      <c r="J202" s="20" t="e">
        <f t="shared" si="15"/>
        <v>#DIV/0!</v>
      </c>
      <c r="K202" s="20" t="e">
        <f t="shared" si="16"/>
        <v>#DIV/0!</v>
      </c>
      <c r="L202" s="20" t="e">
        <f t="shared" si="17"/>
        <v>#DIV/0!</v>
      </c>
      <c r="M202" s="20" t="e">
        <f t="shared" si="18"/>
        <v>#DIV/0!</v>
      </c>
      <c r="N202" s="20" t="e">
        <f t="shared" si="39"/>
        <v>#DIV/0!</v>
      </c>
      <c r="O202" s="20" t="e">
        <f t="shared" si="39"/>
        <v>#DIV/0!</v>
      </c>
      <c r="P202" s="20" t="e">
        <f t="shared" si="39"/>
        <v>#DIV/0!</v>
      </c>
      <c r="Q202" s="20" t="e">
        <f t="shared" si="39"/>
        <v>#DIV/0!</v>
      </c>
      <c r="R202" s="20" t="e">
        <f t="shared" si="20"/>
        <v>#DIV/0!</v>
      </c>
      <c r="S202" s="20" t="e">
        <f t="shared" si="9"/>
        <v>#DIV/0!</v>
      </c>
      <c r="T202" s="20" t="e">
        <f t="shared" si="21"/>
        <v>#DIV/0!</v>
      </c>
      <c r="U202" s="20"/>
      <c r="V202" s="20"/>
      <c r="W202" s="20"/>
      <c r="X202" s="20"/>
      <c r="Y202" s="20"/>
      <c r="Z202" s="20"/>
      <c r="AA202" s="20"/>
      <c r="AB202" s="20"/>
      <c r="AC202" s="20"/>
      <c r="AD202" s="20"/>
      <c r="AE202" s="5" t="e">
        <f t="shared" si="22"/>
        <v>#DIV/0!</v>
      </c>
      <c r="AF202" s="6"/>
      <c r="AG202" s="20" t="e">
        <f t="shared" si="40"/>
        <v>#DIV/0!</v>
      </c>
      <c r="AH202" s="20" t="e">
        <f t="shared" si="40"/>
        <v>#DIV/0!</v>
      </c>
      <c r="AI202" s="20" t="e">
        <f t="shared" si="40"/>
        <v>#DIV/0!</v>
      </c>
      <c r="AJ202" s="20" t="e">
        <f t="shared" si="40"/>
        <v>#DIV/0!</v>
      </c>
      <c r="AK202" s="20" t="e">
        <f t="shared" si="40"/>
        <v>#DIV/0!</v>
      </c>
      <c r="AL202" s="20" t="e">
        <f t="shared" si="40"/>
        <v>#DIV/0!</v>
      </c>
      <c r="AM202" s="20" t="e">
        <f t="shared" si="24"/>
        <v>#DIV/0!</v>
      </c>
      <c r="AN202" s="20" t="e">
        <f t="shared" si="11"/>
        <v>#DIV/0!</v>
      </c>
      <c r="AO202" s="20" t="e">
        <f t="shared" si="25"/>
        <v>#DIV/0!</v>
      </c>
      <c r="AP202" s="20" t="e">
        <f t="shared" si="26"/>
        <v>#DIV/0!</v>
      </c>
      <c r="AQ202" s="20" t="e">
        <f t="shared" si="27"/>
        <v>#DIV/0!</v>
      </c>
      <c r="AR202" s="20" t="e">
        <f t="shared" si="28"/>
        <v>#DIV/0!</v>
      </c>
      <c r="AS202" s="20" t="e">
        <f t="shared" si="41"/>
        <v>#DIV/0!</v>
      </c>
      <c r="AT202" s="20" t="e">
        <f t="shared" si="41"/>
        <v>#DIV/0!</v>
      </c>
      <c r="AU202" s="20" t="e">
        <f t="shared" si="41"/>
        <v>#DIV/0!</v>
      </c>
      <c r="AV202" s="20" t="e">
        <f t="shared" si="41"/>
        <v>#DIV/0!</v>
      </c>
      <c r="AW202" s="20" t="e">
        <f t="shared" si="33"/>
        <v>#DIV/0!</v>
      </c>
      <c r="AX202" s="20" t="e">
        <f t="shared" si="30"/>
        <v>#DIV/0!</v>
      </c>
      <c r="AY202" s="20" t="e">
        <f t="shared" si="31"/>
        <v>#DIV/0!</v>
      </c>
      <c r="AZ202" s="20"/>
      <c r="BA202" s="20"/>
      <c r="BB202" s="20"/>
      <c r="BC202" s="20"/>
      <c r="BD202" s="20"/>
      <c r="BE202" s="20"/>
      <c r="BF202" s="20"/>
      <c r="BG202" s="20"/>
      <c r="BH202" s="20"/>
      <c r="BI202" s="20"/>
      <c r="BJ202" s="5" t="e">
        <f t="shared" si="32"/>
        <v>#DIV/0!</v>
      </c>
      <c r="BK202" s="6"/>
    </row>
    <row r="203" spans="1:63">
      <c r="A203">
        <v>48</v>
      </c>
      <c r="B203" s="20" t="e">
        <f t="shared" si="38"/>
        <v>#DIV/0!</v>
      </c>
      <c r="C203" s="20" t="e">
        <f t="shared" si="38"/>
        <v>#DIV/0!</v>
      </c>
      <c r="D203" s="20" t="e">
        <f t="shared" si="38"/>
        <v>#DIV/0!</v>
      </c>
      <c r="E203" s="20" t="e">
        <f t="shared" si="38"/>
        <v>#DIV/0!</v>
      </c>
      <c r="F203" s="20" t="e">
        <f t="shared" si="38"/>
        <v>#DIV/0!</v>
      </c>
      <c r="G203" s="20" t="e">
        <f t="shared" si="38"/>
        <v>#DIV/0!</v>
      </c>
      <c r="H203" s="20" t="e">
        <f t="shared" si="13"/>
        <v>#DIV/0!</v>
      </c>
      <c r="I203" s="19" t="e">
        <f t="shared" si="14"/>
        <v>#DIV/0!</v>
      </c>
      <c r="J203" s="20" t="e">
        <f t="shared" si="15"/>
        <v>#DIV/0!</v>
      </c>
      <c r="K203" s="20" t="e">
        <f t="shared" si="16"/>
        <v>#DIV/0!</v>
      </c>
      <c r="L203" s="20" t="e">
        <f t="shared" si="17"/>
        <v>#DIV/0!</v>
      </c>
      <c r="M203" s="20" t="e">
        <f t="shared" si="18"/>
        <v>#DIV/0!</v>
      </c>
      <c r="N203" s="20" t="e">
        <f t="shared" si="39"/>
        <v>#DIV/0!</v>
      </c>
      <c r="O203" s="20" t="e">
        <f t="shared" si="39"/>
        <v>#DIV/0!</v>
      </c>
      <c r="P203" s="20" t="e">
        <f t="shared" si="39"/>
        <v>#DIV/0!</v>
      </c>
      <c r="Q203" s="20" t="e">
        <f t="shared" si="39"/>
        <v>#DIV/0!</v>
      </c>
      <c r="R203" s="20" t="e">
        <f t="shared" si="20"/>
        <v>#DIV/0!</v>
      </c>
      <c r="S203" s="20" t="e">
        <f t="shared" si="9"/>
        <v>#DIV/0!</v>
      </c>
      <c r="T203" s="20" t="e">
        <f t="shared" si="21"/>
        <v>#DIV/0!</v>
      </c>
      <c r="U203" s="20"/>
      <c r="V203" s="20"/>
      <c r="W203" s="20"/>
      <c r="X203" s="20"/>
      <c r="Y203" s="20"/>
      <c r="Z203" s="20"/>
      <c r="AA203" s="20"/>
      <c r="AB203" s="20"/>
      <c r="AC203" s="20"/>
      <c r="AD203" s="20"/>
      <c r="AE203" s="5" t="e">
        <f t="shared" si="22"/>
        <v>#DIV/0!</v>
      </c>
      <c r="AF203" s="6"/>
      <c r="AG203" s="20" t="e">
        <f t="shared" si="40"/>
        <v>#DIV/0!</v>
      </c>
      <c r="AH203" s="20" t="e">
        <f t="shared" si="40"/>
        <v>#DIV/0!</v>
      </c>
      <c r="AI203" s="20" t="e">
        <f t="shared" si="40"/>
        <v>#DIV/0!</v>
      </c>
      <c r="AJ203" s="20" t="e">
        <f t="shared" si="40"/>
        <v>#DIV/0!</v>
      </c>
      <c r="AK203" s="20" t="e">
        <f t="shared" si="40"/>
        <v>#DIV/0!</v>
      </c>
      <c r="AL203" s="20" t="e">
        <f t="shared" si="40"/>
        <v>#DIV/0!</v>
      </c>
      <c r="AM203" s="20" t="e">
        <f t="shared" si="24"/>
        <v>#DIV/0!</v>
      </c>
      <c r="AN203" s="20" t="e">
        <f t="shared" si="11"/>
        <v>#DIV/0!</v>
      </c>
      <c r="AO203" s="20" t="e">
        <f t="shared" si="25"/>
        <v>#DIV/0!</v>
      </c>
      <c r="AP203" s="20" t="e">
        <f t="shared" si="26"/>
        <v>#DIV/0!</v>
      </c>
      <c r="AQ203" s="20" t="e">
        <f t="shared" si="27"/>
        <v>#DIV/0!</v>
      </c>
      <c r="AR203" s="20" t="e">
        <f t="shared" si="28"/>
        <v>#DIV/0!</v>
      </c>
      <c r="AS203" s="20" t="e">
        <f t="shared" si="41"/>
        <v>#DIV/0!</v>
      </c>
      <c r="AT203" s="20" t="e">
        <f t="shared" si="41"/>
        <v>#DIV/0!</v>
      </c>
      <c r="AU203" s="20" t="e">
        <f t="shared" si="41"/>
        <v>#DIV/0!</v>
      </c>
      <c r="AV203" s="20" t="e">
        <f t="shared" si="41"/>
        <v>#DIV/0!</v>
      </c>
      <c r="AW203" s="20" t="e">
        <f t="shared" si="33"/>
        <v>#DIV/0!</v>
      </c>
      <c r="AX203" s="20" t="e">
        <f t="shared" si="30"/>
        <v>#DIV/0!</v>
      </c>
      <c r="AY203" s="20" t="e">
        <f t="shared" si="31"/>
        <v>#DIV/0!</v>
      </c>
      <c r="AZ203" s="20"/>
      <c r="BA203" s="20"/>
      <c r="BB203" s="20"/>
      <c r="BC203" s="20"/>
      <c r="BD203" s="20"/>
      <c r="BE203" s="20"/>
      <c r="BF203" s="20"/>
      <c r="BG203" s="20"/>
      <c r="BH203" s="20"/>
      <c r="BI203" s="20"/>
      <c r="BJ203" s="5" t="e">
        <f t="shared" si="32"/>
        <v>#DIV/0!</v>
      </c>
      <c r="BK203" s="6"/>
    </row>
    <row r="204" spans="1:63">
      <c r="A204">
        <v>49</v>
      </c>
      <c r="B204" s="20" t="e">
        <f t="shared" si="38"/>
        <v>#DIV/0!</v>
      </c>
      <c r="C204" s="20" t="e">
        <f t="shared" si="38"/>
        <v>#DIV/0!</v>
      </c>
      <c r="D204" s="20" t="e">
        <f t="shared" si="38"/>
        <v>#DIV/0!</v>
      </c>
      <c r="E204" s="20" t="e">
        <f t="shared" si="38"/>
        <v>#DIV/0!</v>
      </c>
      <c r="F204" s="20" t="e">
        <f t="shared" si="38"/>
        <v>#DIV/0!</v>
      </c>
      <c r="G204" s="20" t="e">
        <f t="shared" si="38"/>
        <v>#DIV/0!</v>
      </c>
      <c r="H204" s="20" t="e">
        <f t="shared" si="13"/>
        <v>#DIV/0!</v>
      </c>
      <c r="I204" s="19" t="e">
        <f t="shared" si="14"/>
        <v>#DIV/0!</v>
      </c>
      <c r="J204" s="20" t="e">
        <f t="shared" si="15"/>
        <v>#DIV/0!</v>
      </c>
      <c r="K204" s="20" t="e">
        <f t="shared" si="16"/>
        <v>#DIV/0!</v>
      </c>
      <c r="L204" s="20" t="e">
        <f t="shared" si="17"/>
        <v>#DIV/0!</v>
      </c>
      <c r="M204" s="20" t="e">
        <f t="shared" si="18"/>
        <v>#DIV/0!</v>
      </c>
      <c r="N204" s="20" t="e">
        <f t="shared" si="39"/>
        <v>#DIV/0!</v>
      </c>
      <c r="O204" s="20" t="e">
        <f t="shared" si="39"/>
        <v>#DIV/0!</v>
      </c>
      <c r="P204" s="20" t="e">
        <f t="shared" si="39"/>
        <v>#DIV/0!</v>
      </c>
      <c r="Q204" s="20" t="e">
        <f t="shared" si="39"/>
        <v>#DIV/0!</v>
      </c>
      <c r="R204" s="20" t="e">
        <f t="shared" si="20"/>
        <v>#DIV/0!</v>
      </c>
      <c r="S204" s="20" t="e">
        <f t="shared" si="9"/>
        <v>#DIV/0!</v>
      </c>
      <c r="T204" s="20" t="e">
        <f t="shared" si="21"/>
        <v>#DIV/0!</v>
      </c>
      <c r="U204" s="20"/>
      <c r="V204" s="20"/>
      <c r="W204" s="20"/>
      <c r="X204" s="20"/>
      <c r="Y204" s="20"/>
      <c r="Z204" s="20"/>
      <c r="AA204" s="20"/>
      <c r="AB204" s="20"/>
      <c r="AC204" s="20"/>
      <c r="AD204" s="20"/>
      <c r="AE204" s="5" t="e">
        <f t="shared" si="22"/>
        <v>#DIV/0!</v>
      </c>
      <c r="AF204" s="6"/>
      <c r="AG204" s="20" t="e">
        <f t="shared" si="40"/>
        <v>#DIV/0!</v>
      </c>
      <c r="AH204" s="20" t="e">
        <f t="shared" si="40"/>
        <v>#DIV/0!</v>
      </c>
      <c r="AI204" s="20" t="e">
        <f t="shared" si="40"/>
        <v>#DIV/0!</v>
      </c>
      <c r="AJ204" s="20" t="e">
        <f t="shared" si="40"/>
        <v>#DIV/0!</v>
      </c>
      <c r="AK204" s="20" t="e">
        <f t="shared" si="40"/>
        <v>#DIV/0!</v>
      </c>
      <c r="AL204" s="20" t="e">
        <f t="shared" si="40"/>
        <v>#DIV/0!</v>
      </c>
      <c r="AM204" s="20" t="e">
        <f t="shared" si="24"/>
        <v>#DIV/0!</v>
      </c>
      <c r="AN204" s="20" t="e">
        <f t="shared" si="11"/>
        <v>#DIV/0!</v>
      </c>
      <c r="AO204" s="20" t="e">
        <f t="shared" si="25"/>
        <v>#DIV/0!</v>
      </c>
      <c r="AP204" s="20" t="e">
        <f t="shared" si="26"/>
        <v>#DIV/0!</v>
      </c>
      <c r="AQ204" s="20" t="e">
        <f t="shared" si="27"/>
        <v>#DIV/0!</v>
      </c>
      <c r="AR204" s="20" t="e">
        <f t="shared" si="28"/>
        <v>#DIV/0!</v>
      </c>
      <c r="AS204" s="20" t="e">
        <f t="shared" si="41"/>
        <v>#DIV/0!</v>
      </c>
      <c r="AT204" s="20" t="e">
        <f t="shared" si="41"/>
        <v>#DIV/0!</v>
      </c>
      <c r="AU204" s="20" t="e">
        <f t="shared" si="41"/>
        <v>#DIV/0!</v>
      </c>
      <c r="AV204" s="20" t="e">
        <f t="shared" si="41"/>
        <v>#DIV/0!</v>
      </c>
      <c r="AW204" s="20" t="e">
        <f t="shared" si="33"/>
        <v>#DIV/0!</v>
      </c>
      <c r="AX204" s="20" t="e">
        <f t="shared" si="30"/>
        <v>#DIV/0!</v>
      </c>
      <c r="AY204" s="20" t="e">
        <f t="shared" si="31"/>
        <v>#DIV/0!</v>
      </c>
      <c r="AZ204" s="20"/>
      <c r="BA204" s="20"/>
      <c r="BB204" s="20"/>
      <c r="BC204" s="20"/>
      <c r="BD204" s="20"/>
      <c r="BE204" s="20"/>
      <c r="BF204" s="20"/>
      <c r="BG204" s="20"/>
      <c r="BH204" s="20"/>
      <c r="BI204" s="20"/>
      <c r="BJ204" s="5" t="e">
        <f t="shared" si="32"/>
        <v>#DIV/0!</v>
      </c>
      <c r="BK204" s="6"/>
    </row>
    <row r="205" spans="1:63">
      <c r="A205">
        <v>50</v>
      </c>
      <c r="B205" s="20" t="e">
        <f t="shared" ref="B205:G220" si="42">B78-$AE78</f>
        <v>#DIV/0!</v>
      </c>
      <c r="C205" s="20" t="e">
        <f t="shared" si="42"/>
        <v>#DIV/0!</v>
      </c>
      <c r="D205" s="20" t="e">
        <f t="shared" si="42"/>
        <v>#DIV/0!</v>
      </c>
      <c r="E205" s="20" t="e">
        <f t="shared" si="42"/>
        <v>#DIV/0!</v>
      </c>
      <c r="F205" s="20" t="e">
        <f t="shared" si="42"/>
        <v>#DIV/0!</v>
      </c>
      <c r="G205" s="20" t="e">
        <f t="shared" si="42"/>
        <v>#DIV/0!</v>
      </c>
      <c r="H205" s="20" t="e">
        <f t="shared" si="13"/>
        <v>#DIV/0!</v>
      </c>
      <c r="I205" s="19" t="e">
        <f t="shared" si="14"/>
        <v>#DIV/0!</v>
      </c>
      <c r="J205" s="20" t="e">
        <f t="shared" si="15"/>
        <v>#DIV/0!</v>
      </c>
      <c r="K205" s="20" t="e">
        <f t="shared" si="16"/>
        <v>#DIV/0!</v>
      </c>
      <c r="L205" s="20" t="e">
        <f t="shared" si="17"/>
        <v>#DIV/0!</v>
      </c>
      <c r="M205" s="20" t="e">
        <f t="shared" si="18"/>
        <v>#DIV/0!</v>
      </c>
      <c r="N205" s="20" t="e">
        <f t="shared" ref="N205:Q220" si="43">N78-$AE78</f>
        <v>#DIV/0!</v>
      </c>
      <c r="O205" s="20" t="e">
        <f t="shared" si="43"/>
        <v>#DIV/0!</v>
      </c>
      <c r="P205" s="20" t="e">
        <f t="shared" si="43"/>
        <v>#DIV/0!</v>
      </c>
      <c r="Q205" s="20" t="e">
        <f t="shared" si="43"/>
        <v>#DIV/0!</v>
      </c>
      <c r="R205" s="20" t="e">
        <f t="shared" si="20"/>
        <v>#DIV/0!</v>
      </c>
      <c r="S205" s="20" t="e">
        <f t="shared" si="9"/>
        <v>#DIV/0!</v>
      </c>
      <c r="T205" s="20" t="e">
        <f t="shared" si="21"/>
        <v>#DIV/0!</v>
      </c>
      <c r="U205" s="20"/>
      <c r="V205" s="20"/>
      <c r="W205" s="20"/>
      <c r="X205" s="20"/>
      <c r="Y205" s="20"/>
      <c r="Z205" s="20"/>
      <c r="AA205" s="20"/>
      <c r="AB205" s="20"/>
      <c r="AC205" s="20"/>
      <c r="AD205" s="20"/>
      <c r="AE205" s="5" t="e">
        <f t="shared" si="22"/>
        <v>#DIV/0!</v>
      </c>
      <c r="AF205" s="6"/>
      <c r="AG205" s="20" t="e">
        <f t="shared" ref="AG205:AL220" si="44">AG78-$BJ78</f>
        <v>#DIV/0!</v>
      </c>
      <c r="AH205" s="20" t="e">
        <f t="shared" si="44"/>
        <v>#DIV/0!</v>
      </c>
      <c r="AI205" s="20" t="e">
        <f t="shared" si="44"/>
        <v>#DIV/0!</v>
      </c>
      <c r="AJ205" s="20" t="e">
        <f t="shared" si="44"/>
        <v>#DIV/0!</v>
      </c>
      <c r="AK205" s="20" t="e">
        <f t="shared" si="44"/>
        <v>#DIV/0!</v>
      </c>
      <c r="AL205" s="20" t="e">
        <f t="shared" si="44"/>
        <v>#DIV/0!</v>
      </c>
      <c r="AM205" s="20" t="e">
        <f t="shared" si="24"/>
        <v>#DIV/0!</v>
      </c>
      <c r="AN205" s="20" t="e">
        <f t="shared" si="11"/>
        <v>#DIV/0!</v>
      </c>
      <c r="AO205" s="20" t="e">
        <f t="shared" si="25"/>
        <v>#DIV/0!</v>
      </c>
      <c r="AP205" s="20" t="e">
        <f t="shared" si="26"/>
        <v>#DIV/0!</v>
      </c>
      <c r="AQ205" s="20" t="e">
        <f t="shared" si="27"/>
        <v>#DIV/0!</v>
      </c>
      <c r="AR205" s="20" t="e">
        <f t="shared" si="28"/>
        <v>#DIV/0!</v>
      </c>
      <c r="AS205" s="20" t="e">
        <f t="shared" ref="AS205:AV220" si="45">AS78-$BJ78</f>
        <v>#DIV/0!</v>
      </c>
      <c r="AT205" s="20" t="e">
        <f t="shared" si="45"/>
        <v>#DIV/0!</v>
      </c>
      <c r="AU205" s="20" t="e">
        <f t="shared" si="45"/>
        <v>#DIV/0!</v>
      </c>
      <c r="AV205" s="20" t="e">
        <f t="shared" si="45"/>
        <v>#DIV/0!</v>
      </c>
      <c r="AW205" s="20" t="e">
        <f t="shared" si="33"/>
        <v>#DIV/0!</v>
      </c>
      <c r="AX205" s="20" t="e">
        <f t="shared" si="30"/>
        <v>#DIV/0!</v>
      </c>
      <c r="AY205" s="20" t="e">
        <f t="shared" si="31"/>
        <v>#DIV/0!</v>
      </c>
      <c r="AZ205" s="20"/>
      <c r="BA205" s="20"/>
      <c r="BB205" s="20"/>
      <c r="BC205" s="20"/>
      <c r="BD205" s="20"/>
      <c r="BE205" s="20"/>
      <c r="BF205" s="20"/>
      <c r="BG205" s="20"/>
      <c r="BH205" s="20"/>
      <c r="BI205" s="20"/>
      <c r="BJ205" s="5" t="e">
        <f t="shared" si="32"/>
        <v>#DIV/0!</v>
      </c>
      <c r="BK205" s="6"/>
    </row>
    <row r="206" spans="1:63">
      <c r="A206">
        <v>51</v>
      </c>
      <c r="B206" s="20" t="e">
        <f t="shared" si="42"/>
        <v>#DIV/0!</v>
      </c>
      <c r="C206" s="20" t="e">
        <f t="shared" si="42"/>
        <v>#DIV/0!</v>
      </c>
      <c r="D206" s="20" t="e">
        <f t="shared" si="42"/>
        <v>#DIV/0!</v>
      </c>
      <c r="E206" s="20" t="e">
        <f t="shared" si="42"/>
        <v>#DIV/0!</v>
      </c>
      <c r="F206" s="20" t="e">
        <f t="shared" si="42"/>
        <v>#DIV/0!</v>
      </c>
      <c r="G206" s="20" t="e">
        <f t="shared" si="42"/>
        <v>#DIV/0!</v>
      </c>
      <c r="H206" s="20" t="e">
        <f t="shared" si="13"/>
        <v>#DIV/0!</v>
      </c>
      <c r="I206" s="19" t="e">
        <f t="shared" si="14"/>
        <v>#DIV/0!</v>
      </c>
      <c r="J206" s="20" t="e">
        <f t="shared" si="15"/>
        <v>#DIV/0!</v>
      </c>
      <c r="K206" s="20" t="e">
        <f t="shared" si="16"/>
        <v>#DIV/0!</v>
      </c>
      <c r="L206" s="20" t="e">
        <f t="shared" si="17"/>
        <v>#DIV/0!</v>
      </c>
      <c r="M206" s="20" t="e">
        <f t="shared" si="18"/>
        <v>#DIV/0!</v>
      </c>
      <c r="N206" s="20" t="e">
        <f t="shared" si="43"/>
        <v>#DIV/0!</v>
      </c>
      <c r="O206" s="20" t="e">
        <f t="shared" si="43"/>
        <v>#DIV/0!</v>
      </c>
      <c r="P206" s="20" t="e">
        <f t="shared" si="43"/>
        <v>#DIV/0!</v>
      </c>
      <c r="Q206" s="20" t="e">
        <f t="shared" si="43"/>
        <v>#DIV/0!</v>
      </c>
      <c r="R206" s="20" t="e">
        <f t="shared" si="20"/>
        <v>#DIV/0!</v>
      </c>
      <c r="S206" s="20" t="e">
        <f t="shared" si="9"/>
        <v>#DIV/0!</v>
      </c>
      <c r="T206" s="20" t="e">
        <f t="shared" si="21"/>
        <v>#DIV/0!</v>
      </c>
      <c r="U206" s="20"/>
      <c r="V206" s="20"/>
      <c r="W206" s="20"/>
      <c r="X206" s="20"/>
      <c r="Y206" s="20"/>
      <c r="Z206" s="20"/>
      <c r="AA206" s="20"/>
      <c r="AB206" s="20"/>
      <c r="AC206" s="20"/>
      <c r="AD206" s="20"/>
      <c r="AE206" s="5" t="e">
        <f t="shared" si="22"/>
        <v>#DIV/0!</v>
      </c>
      <c r="AF206" s="6"/>
      <c r="AG206" s="20" t="e">
        <f t="shared" si="44"/>
        <v>#DIV/0!</v>
      </c>
      <c r="AH206" s="20" t="e">
        <f t="shared" si="44"/>
        <v>#DIV/0!</v>
      </c>
      <c r="AI206" s="20" t="e">
        <f t="shared" si="44"/>
        <v>#DIV/0!</v>
      </c>
      <c r="AJ206" s="20" t="e">
        <f t="shared" si="44"/>
        <v>#DIV/0!</v>
      </c>
      <c r="AK206" s="20" t="e">
        <f t="shared" si="44"/>
        <v>#DIV/0!</v>
      </c>
      <c r="AL206" s="20" t="e">
        <f t="shared" si="44"/>
        <v>#DIV/0!</v>
      </c>
      <c r="AM206" s="20" t="e">
        <f t="shared" si="24"/>
        <v>#DIV/0!</v>
      </c>
      <c r="AN206" s="20" t="e">
        <f t="shared" si="11"/>
        <v>#DIV/0!</v>
      </c>
      <c r="AO206" s="20" t="e">
        <f t="shared" si="25"/>
        <v>#DIV/0!</v>
      </c>
      <c r="AP206" s="20" t="e">
        <f t="shared" si="26"/>
        <v>#DIV/0!</v>
      </c>
      <c r="AQ206" s="20" t="e">
        <f t="shared" si="27"/>
        <v>#DIV/0!</v>
      </c>
      <c r="AR206" s="20" t="e">
        <f t="shared" si="28"/>
        <v>#DIV/0!</v>
      </c>
      <c r="AS206" s="20" t="e">
        <f t="shared" si="45"/>
        <v>#DIV/0!</v>
      </c>
      <c r="AT206" s="20" t="e">
        <f t="shared" si="45"/>
        <v>#DIV/0!</v>
      </c>
      <c r="AU206" s="20" t="e">
        <f t="shared" si="45"/>
        <v>#DIV/0!</v>
      </c>
      <c r="AV206" s="20" t="e">
        <f t="shared" si="45"/>
        <v>#DIV/0!</v>
      </c>
      <c r="AW206" s="20" t="e">
        <f t="shared" si="33"/>
        <v>#DIV/0!</v>
      </c>
      <c r="AX206" s="20" t="e">
        <f t="shared" si="30"/>
        <v>#DIV/0!</v>
      </c>
      <c r="AY206" s="20" t="e">
        <f t="shared" si="31"/>
        <v>#DIV/0!</v>
      </c>
      <c r="AZ206" s="20"/>
      <c r="BA206" s="20"/>
      <c r="BB206" s="20"/>
      <c r="BC206" s="20"/>
      <c r="BD206" s="20"/>
      <c r="BE206" s="20"/>
      <c r="BF206" s="20"/>
      <c r="BG206" s="20"/>
      <c r="BH206" s="20"/>
      <c r="BI206" s="20"/>
      <c r="BJ206" s="5" t="e">
        <f t="shared" si="32"/>
        <v>#DIV/0!</v>
      </c>
      <c r="BK206" s="6"/>
    </row>
    <row r="207" spans="1:63">
      <c r="A207">
        <v>52</v>
      </c>
      <c r="B207" s="20" t="e">
        <f t="shared" si="42"/>
        <v>#DIV/0!</v>
      </c>
      <c r="C207" s="20" t="e">
        <f t="shared" si="42"/>
        <v>#DIV/0!</v>
      </c>
      <c r="D207" s="20" t="e">
        <f t="shared" si="42"/>
        <v>#DIV/0!</v>
      </c>
      <c r="E207" s="20" t="e">
        <f t="shared" si="42"/>
        <v>#DIV/0!</v>
      </c>
      <c r="F207" s="20" t="e">
        <f t="shared" si="42"/>
        <v>#DIV/0!</v>
      </c>
      <c r="G207" s="20" t="e">
        <f t="shared" si="42"/>
        <v>#DIV/0!</v>
      </c>
      <c r="H207" s="20" t="e">
        <f t="shared" si="13"/>
        <v>#DIV/0!</v>
      </c>
      <c r="I207" s="19" t="e">
        <f t="shared" si="14"/>
        <v>#DIV/0!</v>
      </c>
      <c r="J207" s="20" t="e">
        <f t="shared" si="15"/>
        <v>#DIV/0!</v>
      </c>
      <c r="K207" s="20" t="e">
        <f t="shared" si="16"/>
        <v>#DIV/0!</v>
      </c>
      <c r="L207" s="20" t="e">
        <f t="shared" si="17"/>
        <v>#DIV/0!</v>
      </c>
      <c r="M207" s="20" t="e">
        <f t="shared" si="18"/>
        <v>#DIV/0!</v>
      </c>
      <c r="N207" s="20" t="e">
        <f t="shared" si="43"/>
        <v>#DIV/0!</v>
      </c>
      <c r="O207" s="20" t="e">
        <f t="shared" si="43"/>
        <v>#DIV/0!</v>
      </c>
      <c r="P207" s="20" t="e">
        <f t="shared" si="43"/>
        <v>#DIV/0!</v>
      </c>
      <c r="Q207" s="20" t="e">
        <f t="shared" si="43"/>
        <v>#DIV/0!</v>
      </c>
      <c r="R207" s="20" t="e">
        <f t="shared" si="20"/>
        <v>#DIV/0!</v>
      </c>
      <c r="S207" s="20" t="e">
        <f t="shared" si="9"/>
        <v>#DIV/0!</v>
      </c>
      <c r="T207" s="20" t="e">
        <f t="shared" si="21"/>
        <v>#DIV/0!</v>
      </c>
      <c r="U207" s="20"/>
      <c r="V207" s="20"/>
      <c r="W207" s="20"/>
      <c r="X207" s="20"/>
      <c r="Y207" s="20"/>
      <c r="Z207" s="20"/>
      <c r="AA207" s="20"/>
      <c r="AB207" s="20"/>
      <c r="AC207" s="20"/>
      <c r="AD207" s="20"/>
      <c r="AE207" s="5" t="e">
        <f t="shared" si="22"/>
        <v>#DIV/0!</v>
      </c>
      <c r="AF207" s="6"/>
      <c r="AG207" s="20" t="e">
        <f t="shared" si="44"/>
        <v>#DIV/0!</v>
      </c>
      <c r="AH207" s="20" t="e">
        <f t="shared" si="44"/>
        <v>#DIV/0!</v>
      </c>
      <c r="AI207" s="20" t="e">
        <f t="shared" si="44"/>
        <v>#DIV/0!</v>
      </c>
      <c r="AJ207" s="20" t="e">
        <f t="shared" si="44"/>
        <v>#DIV/0!</v>
      </c>
      <c r="AK207" s="20" t="e">
        <f t="shared" si="44"/>
        <v>#DIV/0!</v>
      </c>
      <c r="AL207" s="20" t="e">
        <f t="shared" si="44"/>
        <v>#DIV/0!</v>
      </c>
      <c r="AM207" s="20" t="e">
        <f t="shared" si="24"/>
        <v>#DIV/0!</v>
      </c>
      <c r="AN207" s="20" t="e">
        <f t="shared" si="11"/>
        <v>#DIV/0!</v>
      </c>
      <c r="AO207" s="20" t="e">
        <f t="shared" si="25"/>
        <v>#DIV/0!</v>
      </c>
      <c r="AP207" s="20" t="e">
        <f t="shared" si="26"/>
        <v>#DIV/0!</v>
      </c>
      <c r="AQ207" s="20" t="e">
        <f t="shared" si="27"/>
        <v>#DIV/0!</v>
      </c>
      <c r="AR207" s="20" t="e">
        <f t="shared" si="28"/>
        <v>#DIV/0!</v>
      </c>
      <c r="AS207" s="20" t="e">
        <f t="shared" si="45"/>
        <v>#DIV/0!</v>
      </c>
      <c r="AT207" s="20" t="e">
        <f t="shared" si="45"/>
        <v>#DIV/0!</v>
      </c>
      <c r="AU207" s="20" t="e">
        <f t="shared" si="45"/>
        <v>#DIV/0!</v>
      </c>
      <c r="AV207" s="20" t="e">
        <f t="shared" si="45"/>
        <v>#DIV/0!</v>
      </c>
      <c r="AW207" s="20" t="e">
        <f t="shared" si="33"/>
        <v>#DIV/0!</v>
      </c>
      <c r="AX207" s="20" t="e">
        <f t="shared" si="30"/>
        <v>#DIV/0!</v>
      </c>
      <c r="AY207" s="20" t="e">
        <f t="shared" si="31"/>
        <v>#DIV/0!</v>
      </c>
      <c r="AZ207" s="20"/>
      <c r="BA207" s="20"/>
      <c r="BB207" s="20"/>
      <c r="BC207" s="20"/>
      <c r="BD207" s="20"/>
      <c r="BE207" s="20"/>
      <c r="BF207" s="20"/>
      <c r="BG207" s="20"/>
      <c r="BH207" s="20"/>
      <c r="BI207" s="20"/>
      <c r="BJ207" s="5" t="e">
        <f t="shared" si="32"/>
        <v>#DIV/0!</v>
      </c>
      <c r="BK207" s="6"/>
    </row>
    <row r="208" spans="1:63">
      <c r="A208">
        <v>53</v>
      </c>
      <c r="B208" s="20" t="e">
        <f t="shared" si="42"/>
        <v>#DIV/0!</v>
      </c>
      <c r="C208" s="20" t="e">
        <f t="shared" si="42"/>
        <v>#DIV/0!</v>
      </c>
      <c r="D208" s="20" t="e">
        <f t="shared" si="42"/>
        <v>#DIV/0!</v>
      </c>
      <c r="E208" s="20" t="e">
        <f t="shared" si="42"/>
        <v>#DIV/0!</v>
      </c>
      <c r="F208" s="20" t="e">
        <f t="shared" si="42"/>
        <v>#DIV/0!</v>
      </c>
      <c r="G208" s="20" t="e">
        <f t="shared" si="42"/>
        <v>#DIV/0!</v>
      </c>
      <c r="H208" s="20" t="e">
        <f t="shared" si="13"/>
        <v>#DIV/0!</v>
      </c>
      <c r="I208" s="19" t="e">
        <f t="shared" si="14"/>
        <v>#DIV/0!</v>
      </c>
      <c r="J208" s="20" t="e">
        <f t="shared" si="15"/>
        <v>#DIV/0!</v>
      </c>
      <c r="K208" s="20" t="e">
        <f t="shared" si="16"/>
        <v>#DIV/0!</v>
      </c>
      <c r="L208" s="20" t="e">
        <f t="shared" si="17"/>
        <v>#DIV/0!</v>
      </c>
      <c r="M208" s="20" t="e">
        <f t="shared" si="18"/>
        <v>#DIV/0!</v>
      </c>
      <c r="N208" s="20" t="e">
        <f t="shared" si="43"/>
        <v>#DIV/0!</v>
      </c>
      <c r="O208" s="20" t="e">
        <f t="shared" si="43"/>
        <v>#DIV/0!</v>
      </c>
      <c r="P208" s="20" t="e">
        <f t="shared" si="43"/>
        <v>#DIV/0!</v>
      </c>
      <c r="Q208" s="20" t="e">
        <f t="shared" si="43"/>
        <v>#DIV/0!</v>
      </c>
      <c r="R208" s="20" t="e">
        <f t="shared" si="20"/>
        <v>#DIV/0!</v>
      </c>
      <c r="S208" s="20" t="e">
        <f t="shared" si="9"/>
        <v>#DIV/0!</v>
      </c>
      <c r="T208" s="20" t="e">
        <f t="shared" si="21"/>
        <v>#DIV/0!</v>
      </c>
      <c r="U208" s="20"/>
      <c r="V208" s="20"/>
      <c r="W208" s="20"/>
      <c r="X208" s="20"/>
      <c r="Y208" s="20"/>
      <c r="Z208" s="20"/>
      <c r="AA208" s="20"/>
      <c r="AB208" s="20"/>
      <c r="AC208" s="20"/>
      <c r="AD208" s="20"/>
      <c r="AE208" s="5" t="e">
        <f t="shared" si="22"/>
        <v>#DIV/0!</v>
      </c>
      <c r="AF208" s="6"/>
      <c r="AG208" s="20" t="e">
        <f t="shared" si="44"/>
        <v>#DIV/0!</v>
      </c>
      <c r="AH208" s="20" t="e">
        <f t="shared" si="44"/>
        <v>#DIV/0!</v>
      </c>
      <c r="AI208" s="20" t="e">
        <f t="shared" si="44"/>
        <v>#DIV/0!</v>
      </c>
      <c r="AJ208" s="20" t="e">
        <f t="shared" si="44"/>
        <v>#DIV/0!</v>
      </c>
      <c r="AK208" s="20" t="e">
        <f t="shared" si="44"/>
        <v>#DIV/0!</v>
      </c>
      <c r="AL208" s="20" t="e">
        <f t="shared" si="44"/>
        <v>#DIV/0!</v>
      </c>
      <c r="AM208" s="20" t="e">
        <f t="shared" si="24"/>
        <v>#DIV/0!</v>
      </c>
      <c r="AN208" s="20" t="e">
        <f t="shared" si="11"/>
        <v>#DIV/0!</v>
      </c>
      <c r="AO208" s="20" t="e">
        <f t="shared" si="25"/>
        <v>#DIV/0!</v>
      </c>
      <c r="AP208" s="20" t="e">
        <f t="shared" si="26"/>
        <v>#DIV/0!</v>
      </c>
      <c r="AQ208" s="20" t="e">
        <f t="shared" si="27"/>
        <v>#DIV/0!</v>
      </c>
      <c r="AR208" s="20" t="e">
        <f t="shared" si="28"/>
        <v>#DIV/0!</v>
      </c>
      <c r="AS208" s="20" t="e">
        <f t="shared" si="45"/>
        <v>#DIV/0!</v>
      </c>
      <c r="AT208" s="20" t="e">
        <f t="shared" si="45"/>
        <v>#DIV/0!</v>
      </c>
      <c r="AU208" s="20" t="e">
        <f t="shared" si="45"/>
        <v>#DIV/0!</v>
      </c>
      <c r="AV208" s="20" t="e">
        <f t="shared" si="45"/>
        <v>#DIV/0!</v>
      </c>
      <c r="AW208" s="20" t="e">
        <f t="shared" si="33"/>
        <v>#DIV/0!</v>
      </c>
      <c r="AX208" s="20" t="e">
        <f t="shared" si="30"/>
        <v>#DIV/0!</v>
      </c>
      <c r="AY208" s="20" t="e">
        <f t="shared" si="31"/>
        <v>#DIV/0!</v>
      </c>
      <c r="AZ208" s="20"/>
      <c r="BA208" s="20"/>
      <c r="BB208" s="20"/>
      <c r="BC208" s="20"/>
      <c r="BD208" s="20"/>
      <c r="BE208" s="20"/>
      <c r="BF208" s="20"/>
      <c r="BG208" s="20"/>
      <c r="BH208" s="20"/>
      <c r="BI208" s="20"/>
      <c r="BJ208" s="5" t="e">
        <f t="shared" si="32"/>
        <v>#DIV/0!</v>
      </c>
      <c r="BK208" s="6"/>
    </row>
    <row r="209" spans="1:63">
      <c r="A209">
        <v>54</v>
      </c>
      <c r="B209" s="20" t="e">
        <f t="shared" si="42"/>
        <v>#DIV/0!</v>
      </c>
      <c r="C209" s="20" t="e">
        <f t="shared" si="42"/>
        <v>#DIV/0!</v>
      </c>
      <c r="D209" s="20" t="e">
        <f t="shared" si="42"/>
        <v>#DIV/0!</v>
      </c>
      <c r="E209" s="20" t="e">
        <f t="shared" si="42"/>
        <v>#DIV/0!</v>
      </c>
      <c r="F209" s="20" t="e">
        <f t="shared" si="42"/>
        <v>#DIV/0!</v>
      </c>
      <c r="G209" s="20" t="e">
        <f t="shared" si="42"/>
        <v>#DIV/0!</v>
      </c>
      <c r="H209" s="20" t="e">
        <f t="shared" si="13"/>
        <v>#DIV/0!</v>
      </c>
      <c r="I209" s="19" t="e">
        <f t="shared" si="14"/>
        <v>#DIV/0!</v>
      </c>
      <c r="J209" s="20" t="e">
        <f t="shared" si="15"/>
        <v>#DIV/0!</v>
      </c>
      <c r="K209" s="20" t="e">
        <f t="shared" si="16"/>
        <v>#DIV/0!</v>
      </c>
      <c r="L209" s="20" t="e">
        <f t="shared" si="17"/>
        <v>#DIV/0!</v>
      </c>
      <c r="M209" s="20" t="e">
        <f t="shared" si="18"/>
        <v>#DIV/0!</v>
      </c>
      <c r="N209" s="20" t="e">
        <f t="shared" si="43"/>
        <v>#DIV/0!</v>
      </c>
      <c r="O209" s="20" t="e">
        <f t="shared" si="43"/>
        <v>#DIV/0!</v>
      </c>
      <c r="P209" s="20" t="e">
        <f t="shared" si="43"/>
        <v>#DIV/0!</v>
      </c>
      <c r="Q209" s="20" t="e">
        <f t="shared" si="43"/>
        <v>#DIV/0!</v>
      </c>
      <c r="R209" s="20" t="e">
        <f t="shared" si="20"/>
        <v>#DIV/0!</v>
      </c>
      <c r="S209" s="20" t="e">
        <f t="shared" si="9"/>
        <v>#DIV/0!</v>
      </c>
      <c r="T209" s="20" t="e">
        <f t="shared" si="21"/>
        <v>#DIV/0!</v>
      </c>
      <c r="U209" s="20"/>
      <c r="V209" s="20"/>
      <c r="W209" s="20"/>
      <c r="X209" s="20"/>
      <c r="Y209" s="20"/>
      <c r="Z209" s="20"/>
      <c r="AA209" s="20"/>
      <c r="AB209" s="20"/>
      <c r="AC209" s="20"/>
      <c r="AD209" s="20"/>
      <c r="AE209" s="5" t="e">
        <f t="shared" si="22"/>
        <v>#DIV/0!</v>
      </c>
      <c r="AF209" s="6"/>
      <c r="AG209" s="20" t="e">
        <f t="shared" si="44"/>
        <v>#DIV/0!</v>
      </c>
      <c r="AH209" s="20" t="e">
        <f t="shared" si="44"/>
        <v>#DIV/0!</v>
      </c>
      <c r="AI209" s="20" t="e">
        <f t="shared" si="44"/>
        <v>#DIV/0!</v>
      </c>
      <c r="AJ209" s="20" t="e">
        <f t="shared" si="44"/>
        <v>#DIV/0!</v>
      </c>
      <c r="AK209" s="20" t="e">
        <f t="shared" si="44"/>
        <v>#DIV/0!</v>
      </c>
      <c r="AL209" s="20" t="e">
        <f t="shared" si="44"/>
        <v>#DIV/0!</v>
      </c>
      <c r="AM209" s="20" t="e">
        <f t="shared" si="24"/>
        <v>#DIV/0!</v>
      </c>
      <c r="AN209" s="20" t="e">
        <f t="shared" si="11"/>
        <v>#DIV/0!</v>
      </c>
      <c r="AO209" s="20" t="e">
        <f t="shared" si="25"/>
        <v>#DIV/0!</v>
      </c>
      <c r="AP209" s="20" t="e">
        <f t="shared" si="26"/>
        <v>#DIV/0!</v>
      </c>
      <c r="AQ209" s="20" t="e">
        <f t="shared" si="27"/>
        <v>#DIV/0!</v>
      </c>
      <c r="AR209" s="20" t="e">
        <f t="shared" si="28"/>
        <v>#DIV/0!</v>
      </c>
      <c r="AS209" s="20" t="e">
        <f t="shared" si="45"/>
        <v>#DIV/0!</v>
      </c>
      <c r="AT209" s="20" t="e">
        <f t="shared" si="45"/>
        <v>#DIV/0!</v>
      </c>
      <c r="AU209" s="20" t="e">
        <f t="shared" si="45"/>
        <v>#DIV/0!</v>
      </c>
      <c r="AV209" s="20" t="e">
        <f t="shared" si="45"/>
        <v>#DIV/0!</v>
      </c>
      <c r="AW209" s="20" t="e">
        <f t="shared" si="33"/>
        <v>#DIV/0!</v>
      </c>
      <c r="AX209" s="20" t="e">
        <f t="shared" si="30"/>
        <v>#DIV/0!</v>
      </c>
      <c r="AY209" s="20" t="e">
        <f t="shared" si="31"/>
        <v>#DIV/0!</v>
      </c>
      <c r="AZ209" s="20"/>
      <c r="BA209" s="20"/>
      <c r="BB209" s="20"/>
      <c r="BC209" s="20"/>
      <c r="BD209" s="20"/>
      <c r="BE209" s="20"/>
      <c r="BF209" s="20"/>
      <c r="BG209" s="20"/>
      <c r="BH209" s="20"/>
      <c r="BI209" s="20"/>
      <c r="BJ209" s="5" t="e">
        <f t="shared" si="32"/>
        <v>#DIV/0!</v>
      </c>
      <c r="BK209" s="6"/>
    </row>
    <row r="210" spans="1:63">
      <c r="A210">
        <v>55</v>
      </c>
      <c r="B210" s="20" t="e">
        <f t="shared" si="42"/>
        <v>#DIV/0!</v>
      </c>
      <c r="C210" s="20" t="e">
        <f t="shared" si="42"/>
        <v>#DIV/0!</v>
      </c>
      <c r="D210" s="20" t="e">
        <f t="shared" si="42"/>
        <v>#DIV/0!</v>
      </c>
      <c r="E210" s="20" t="e">
        <f t="shared" si="42"/>
        <v>#DIV/0!</v>
      </c>
      <c r="F210" s="20" t="e">
        <f t="shared" si="42"/>
        <v>#DIV/0!</v>
      </c>
      <c r="G210" s="20" t="e">
        <f t="shared" si="42"/>
        <v>#DIV/0!</v>
      </c>
      <c r="H210" s="20" t="e">
        <f t="shared" si="13"/>
        <v>#DIV/0!</v>
      </c>
      <c r="I210" s="19" t="e">
        <f t="shared" si="14"/>
        <v>#DIV/0!</v>
      </c>
      <c r="J210" s="20" t="e">
        <f t="shared" si="15"/>
        <v>#DIV/0!</v>
      </c>
      <c r="K210" s="20" t="e">
        <f t="shared" si="16"/>
        <v>#DIV/0!</v>
      </c>
      <c r="L210" s="20" t="e">
        <f t="shared" si="17"/>
        <v>#DIV/0!</v>
      </c>
      <c r="M210" s="20" t="e">
        <f t="shared" si="18"/>
        <v>#DIV/0!</v>
      </c>
      <c r="N210" s="20" t="e">
        <f t="shared" si="43"/>
        <v>#DIV/0!</v>
      </c>
      <c r="O210" s="20" t="e">
        <f t="shared" si="43"/>
        <v>#DIV/0!</v>
      </c>
      <c r="P210" s="20" t="e">
        <f t="shared" si="43"/>
        <v>#DIV/0!</v>
      </c>
      <c r="Q210" s="20" t="e">
        <f t="shared" si="43"/>
        <v>#DIV/0!</v>
      </c>
      <c r="R210" s="20" t="e">
        <f t="shared" si="20"/>
        <v>#DIV/0!</v>
      </c>
      <c r="S210" s="20" t="e">
        <f t="shared" si="9"/>
        <v>#DIV/0!</v>
      </c>
      <c r="T210" s="20" t="e">
        <f t="shared" si="21"/>
        <v>#DIV/0!</v>
      </c>
      <c r="U210" s="20"/>
      <c r="V210" s="20"/>
      <c r="W210" s="20"/>
      <c r="X210" s="20"/>
      <c r="Y210" s="20"/>
      <c r="Z210" s="20"/>
      <c r="AA210" s="20"/>
      <c r="AB210" s="20"/>
      <c r="AC210" s="20"/>
      <c r="AD210" s="20"/>
      <c r="AE210" s="5" t="e">
        <f t="shared" si="22"/>
        <v>#DIV/0!</v>
      </c>
      <c r="AF210" s="6"/>
      <c r="AG210" s="20" t="e">
        <f t="shared" si="44"/>
        <v>#DIV/0!</v>
      </c>
      <c r="AH210" s="20" t="e">
        <f t="shared" si="44"/>
        <v>#DIV/0!</v>
      </c>
      <c r="AI210" s="20" t="e">
        <f t="shared" si="44"/>
        <v>#DIV/0!</v>
      </c>
      <c r="AJ210" s="20" t="e">
        <f t="shared" si="44"/>
        <v>#DIV/0!</v>
      </c>
      <c r="AK210" s="20" t="e">
        <f t="shared" si="44"/>
        <v>#DIV/0!</v>
      </c>
      <c r="AL210" s="20" t="e">
        <f t="shared" si="44"/>
        <v>#DIV/0!</v>
      </c>
      <c r="AM210" s="20" t="e">
        <f t="shared" si="24"/>
        <v>#DIV/0!</v>
      </c>
      <c r="AN210" s="20" t="e">
        <f t="shared" si="11"/>
        <v>#DIV/0!</v>
      </c>
      <c r="AO210" s="20" t="e">
        <f t="shared" si="25"/>
        <v>#DIV/0!</v>
      </c>
      <c r="AP210" s="20" t="e">
        <f t="shared" si="26"/>
        <v>#DIV/0!</v>
      </c>
      <c r="AQ210" s="20" t="e">
        <f t="shared" si="27"/>
        <v>#DIV/0!</v>
      </c>
      <c r="AR210" s="20" t="e">
        <f t="shared" si="28"/>
        <v>#DIV/0!</v>
      </c>
      <c r="AS210" s="20" t="e">
        <f t="shared" si="45"/>
        <v>#DIV/0!</v>
      </c>
      <c r="AT210" s="20" t="e">
        <f t="shared" si="45"/>
        <v>#DIV/0!</v>
      </c>
      <c r="AU210" s="20" t="e">
        <f t="shared" si="45"/>
        <v>#DIV/0!</v>
      </c>
      <c r="AV210" s="20" t="e">
        <f t="shared" si="45"/>
        <v>#DIV/0!</v>
      </c>
      <c r="AW210" s="20" t="e">
        <f t="shared" si="33"/>
        <v>#DIV/0!</v>
      </c>
      <c r="AX210" s="20" t="e">
        <f t="shared" si="30"/>
        <v>#DIV/0!</v>
      </c>
      <c r="AY210" s="20" t="e">
        <f t="shared" si="31"/>
        <v>#DIV/0!</v>
      </c>
      <c r="AZ210" s="20"/>
      <c r="BA210" s="20"/>
      <c r="BB210" s="20"/>
      <c r="BC210" s="20"/>
      <c r="BD210" s="20"/>
      <c r="BE210" s="20"/>
      <c r="BF210" s="20"/>
      <c r="BG210" s="20"/>
      <c r="BH210" s="20"/>
      <c r="BI210" s="20"/>
      <c r="BJ210" s="5" t="e">
        <f t="shared" si="32"/>
        <v>#DIV/0!</v>
      </c>
      <c r="BK210" s="6"/>
    </row>
    <row r="211" spans="1:63">
      <c r="A211">
        <v>56</v>
      </c>
      <c r="B211" s="20" t="e">
        <f t="shared" si="42"/>
        <v>#DIV/0!</v>
      </c>
      <c r="C211" s="20" t="e">
        <f t="shared" si="42"/>
        <v>#DIV/0!</v>
      </c>
      <c r="D211" s="20" t="e">
        <f t="shared" si="42"/>
        <v>#DIV/0!</v>
      </c>
      <c r="E211" s="20" t="e">
        <f t="shared" si="42"/>
        <v>#DIV/0!</v>
      </c>
      <c r="F211" s="20" t="e">
        <f t="shared" si="42"/>
        <v>#DIV/0!</v>
      </c>
      <c r="G211" s="20" t="e">
        <f t="shared" si="42"/>
        <v>#DIV/0!</v>
      </c>
      <c r="H211" s="20" t="e">
        <f t="shared" si="13"/>
        <v>#DIV/0!</v>
      </c>
      <c r="I211" s="19" t="e">
        <f t="shared" si="14"/>
        <v>#DIV/0!</v>
      </c>
      <c r="J211" s="20" t="e">
        <f t="shared" si="15"/>
        <v>#DIV/0!</v>
      </c>
      <c r="K211" s="20" t="e">
        <f t="shared" si="16"/>
        <v>#DIV/0!</v>
      </c>
      <c r="L211" s="20" t="e">
        <f t="shared" si="17"/>
        <v>#DIV/0!</v>
      </c>
      <c r="M211" s="20" t="e">
        <f t="shared" si="18"/>
        <v>#DIV/0!</v>
      </c>
      <c r="N211" s="20" t="e">
        <f t="shared" si="43"/>
        <v>#DIV/0!</v>
      </c>
      <c r="O211" s="20" t="e">
        <f t="shared" si="43"/>
        <v>#DIV/0!</v>
      </c>
      <c r="P211" s="20" t="e">
        <f t="shared" si="43"/>
        <v>#DIV/0!</v>
      </c>
      <c r="Q211" s="20" t="e">
        <f t="shared" si="43"/>
        <v>#DIV/0!</v>
      </c>
      <c r="R211" s="20" t="e">
        <f t="shared" si="20"/>
        <v>#DIV/0!</v>
      </c>
      <c r="S211" s="20" t="e">
        <f t="shared" si="9"/>
        <v>#DIV/0!</v>
      </c>
      <c r="T211" s="20" t="e">
        <f t="shared" si="21"/>
        <v>#DIV/0!</v>
      </c>
      <c r="U211" s="20"/>
      <c r="V211" s="20"/>
      <c r="W211" s="20"/>
      <c r="X211" s="20"/>
      <c r="Y211" s="20"/>
      <c r="Z211" s="20"/>
      <c r="AA211" s="20"/>
      <c r="AB211" s="20"/>
      <c r="AC211" s="20"/>
      <c r="AD211" s="20"/>
      <c r="AE211" s="5" t="e">
        <f t="shared" si="22"/>
        <v>#DIV/0!</v>
      </c>
      <c r="AF211" s="6"/>
      <c r="AG211" s="20" t="e">
        <f t="shared" si="44"/>
        <v>#DIV/0!</v>
      </c>
      <c r="AH211" s="20" t="e">
        <f t="shared" si="44"/>
        <v>#DIV/0!</v>
      </c>
      <c r="AI211" s="20" t="e">
        <f t="shared" si="44"/>
        <v>#DIV/0!</v>
      </c>
      <c r="AJ211" s="20" t="e">
        <f t="shared" si="44"/>
        <v>#DIV/0!</v>
      </c>
      <c r="AK211" s="20" t="e">
        <f t="shared" si="44"/>
        <v>#DIV/0!</v>
      </c>
      <c r="AL211" s="20" t="e">
        <f t="shared" si="44"/>
        <v>#DIV/0!</v>
      </c>
      <c r="AM211" s="20" t="e">
        <f t="shared" si="24"/>
        <v>#DIV/0!</v>
      </c>
      <c r="AN211" s="20" t="e">
        <f t="shared" si="11"/>
        <v>#DIV/0!</v>
      </c>
      <c r="AO211" s="20" t="e">
        <f t="shared" si="25"/>
        <v>#DIV/0!</v>
      </c>
      <c r="AP211" s="20" t="e">
        <f t="shared" si="26"/>
        <v>#DIV/0!</v>
      </c>
      <c r="AQ211" s="20" t="e">
        <f t="shared" si="27"/>
        <v>#DIV/0!</v>
      </c>
      <c r="AR211" s="20" t="e">
        <f t="shared" si="28"/>
        <v>#DIV/0!</v>
      </c>
      <c r="AS211" s="20" t="e">
        <f t="shared" si="45"/>
        <v>#DIV/0!</v>
      </c>
      <c r="AT211" s="20" t="e">
        <f t="shared" si="45"/>
        <v>#DIV/0!</v>
      </c>
      <c r="AU211" s="20" t="e">
        <f t="shared" si="45"/>
        <v>#DIV/0!</v>
      </c>
      <c r="AV211" s="20" t="e">
        <f t="shared" si="45"/>
        <v>#DIV/0!</v>
      </c>
      <c r="AW211" s="20" t="e">
        <f t="shared" si="33"/>
        <v>#DIV/0!</v>
      </c>
      <c r="AX211" s="20" t="e">
        <f t="shared" si="30"/>
        <v>#DIV/0!</v>
      </c>
      <c r="AY211" s="20" t="e">
        <f t="shared" si="31"/>
        <v>#DIV/0!</v>
      </c>
      <c r="AZ211" s="20"/>
      <c r="BA211" s="20"/>
      <c r="BB211" s="20"/>
      <c r="BC211" s="20"/>
      <c r="BD211" s="20"/>
      <c r="BE211" s="20"/>
      <c r="BF211" s="20"/>
      <c r="BG211" s="20"/>
      <c r="BH211" s="20"/>
      <c r="BI211" s="20"/>
      <c r="BJ211" s="5" t="e">
        <f t="shared" si="32"/>
        <v>#DIV/0!</v>
      </c>
      <c r="BK211" s="6"/>
    </row>
    <row r="212" spans="1:63">
      <c r="A212">
        <v>57</v>
      </c>
      <c r="B212" s="20" t="e">
        <f t="shared" si="42"/>
        <v>#DIV/0!</v>
      </c>
      <c r="C212" s="20" t="e">
        <f t="shared" si="42"/>
        <v>#DIV/0!</v>
      </c>
      <c r="D212" s="20" t="e">
        <f t="shared" si="42"/>
        <v>#DIV/0!</v>
      </c>
      <c r="E212" s="20" t="e">
        <f t="shared" si="42"/>
        <v>#DIV/0!</v>
      </c>
      <c r="F212" s="20" t="e">
        <f t="shared" si="42"/>
        <v>#DIV/0!</v>
      </c>
      <c r="G212" s="20" t="e">
        <f t="shared" si="42"/>
        <v>#DIV/0!</v>
      </c>
      <c r="H212" s="20" t="e">
        <f t="shared" si="13"/>
        <v>#DIV/0!</v>
      </c>
      <c r="I212" s="19" t="e">
        <f t="shared" si="14"/>
        <v>#DIV/0!</v>
      </c>
      <c r="J212" s="20" t="e">
        <f t="shared" si="15"/>
        <v>#DIV/0!</v>
      </c>
      <c r="K212" s="20" t="e">
        <f t="shared" si="16"/>
        <v>#DIV/0!</v>
      </c>
      <c r="L212" s="20" t="e">
        <f t="shared" si="17"/>
        <v>#DIV/0!</v>
      </c>
      <c r="M212" s="20" t="e">
        <f t="shared" si="18"/>
        <v>#DIV/0!</v>
      </c>
      <c r="N212" s="20" t="e">
        <f t="shared" si="43"/>
        <v>#DIV/0!</v>
      </c>
      <c r="O212" s="20" t="e">
        <f t="shared" si="43"/>
        <v>#DIV/0!</v>
      </c>
      <c r="P212" s="20" t="e">
        <f t="shared" si="43"/>
        <v>#DIV/0!</v>
      </c>
      <c r="Q212" s="20" t="e">
        <f t="shared" si="43"/>
        <v>#DIV/0!</v>
      </c>
      <c r="R212" s="20" t="e">
        <f t="shared" si="20"/>
        <v>#DIV/0!</v>
      </c>
      <c r="S212" s="20" t="e">
        <f t="shared" si="9"/>
        <v>#DIV/0!</v>
      </c>
      <c r="T212" s="20" t="e">
        <f t="shared" si="21"/>
        <v>#DIV/0!</v>
      </c>
      <c r="U212" s="20"/>
      <c r="V212" s="20"/>
      <c r="W212" s="20"/>
      <c r="X212" s="20"/>
      <c r="Y212" s="20"/>
      <c r="Z212" s="20"/>
      <c r="AA212" s="20"/>
      <c r="AB212" s="20"/>
      <c r="AC212" s="20"/>
      <c r="AD212" s="20"/>
      <c r="AE212" s="5" t="e">
        <f t="shared" si="22"/>
        <v>#DIV/0!</v>
      </c>
      <c r="AF212" s="6"/>
      <c r="AG212" s="20" t="e">
        <f t="shared" si="44"/>
        <v>#DIV/0!</v>
      </c>
      <c r="AH212" s="20" t="e">
        <f t="shared" si="44"/>
        <v>#DIV/0!</v>
      </c>
      <c r="AI212" s="20" t="e">
        <f t="shared" si="44"/>
        <v>#DIV/0!</v>
      </c>
      <c r="AJ212" s="20" t="e">
        <f t="shared" si="44"/>
        <v>#DIV/0!</v>
      </c>
      <c r="AK212" s="20" t="e">
        <f t="shared" si="44"/>
        <v>#DIV/0!</v>
      </c>
      <c r="AL212" s="20" t="e">
        <f t="shared" si="44"/>
        <v>#DIV/0!</v>
      </c>
      <c r="AM212" s="20" t="e">
        <f t="shared" si="24"/>
        <v>#DIV/0!</v>
      </c>
      <c r="AN212" s="20" t="e">
        <f t="shared" si="11"/>
        <v>#DIV/0!</v>
      </c>
      <c r="AO212" s="20" t="e">
        <f t="shared" si="25"/>
        <v>#DIV/0!</v>
      </c>
      <c r="AP212" s="20" t="e">
        <f t="shared" si="26"/>
        <v>#DIV/0!</v>
      </c>
      <c r="AQ212" s="20" t="e">
        <f t="shared" si="27"/>
        <v>#DIV/0!</v>
      </c>
      <c r="AR212" s="20" t="e">
        <f t="shared" si="28"/>
        <v>#DIV/0!</v>
      </c>
      <c r="AS212" s="20" t="e">
        <f t="shared" si="45"/>
        <v>#DIV/0!</v>
      </c>
      <c r="AT212" s="20" t="e">
        <f t="shared" si="45"/>
        <v>#DIV/0!</v>
      </c>
      <c r="AU212" s="20" t="e">
        <f t="shared" si="45"/>
        <v>#DIV/0!</v>
      </c>
      <c r="AV212" s="20" t="e">
        <f t="shared" si="45"/>
        <v>#DIV/0!</v>
      </c>
      <c r="AW212" s="20" t="e">
        <f t="shared" si="33"/>
        <v>#DIV/0!</v>
      </c>
      <c r="AX212" s="20" t="e">
        <f t="shared" si="30"/>
        <v>#DIV/0!</v>
      </c>
      <c r="AY212" s="20" t="e">
        <f t="shared" si="31"/>
        <v>#DIV/0!</v>
      </c>
      <c r="AZ212" s="20"/>
      <c r="BA212" s="20"/>
      <c r="BB212" s="20"/>
      <c r="BC212" s="20"/>
      <c r="BD212" s="20"/>
      <c r="BE212" s="20"/>
      <c r="BF212" s="20"/>
      <c r="BG212" s="20"/>
      <c r="BH212" s="20"/>
      <c r="BI212" s="20"/>
      <c r="BJ212" s="5" t="e">
        <f t="shared" si="32"/>
        <v>#DIV/0!</v>
      </c>
      <c r="BK212" s="6"/>
    </row>
    <row r="213" spans="1:63">
      <c r="A213">
        <v>58</v>
      </c>
      <c r="B213" s="20" t="e">
        <f t="shared" si="42"/>
        <v>#DIV/0!</v>
      </c>
      <c r="C213" s="20" t="e">
        <f t="shared" si="42"/>
        <v>#DIV/0!</v>
      </c>
      <c r="D213" s="20" t="e">
        <f t="shared" si="42"/>
        <v>#DIV/0!</v>
      </c>
      <c r="E213" s="20" t="e">
        <f t="shared" si="42"/>
        <v>#DIV/0!</v>
      </c>
      <c r="F213" s="20" t="e">
        <f t="shared" si="42"/>
        <v>#DIV/0!</v>
      </c>
      <c r="G213" s="20" t="e">
        <f t="shared" si="42"/>
        <v>#DIV/0!</v>
      </c>
      <c r="H213" s="20" t="e">
        <f t="shared" si="13"/>
        <v>#DIV/0!</v>
      </c>
      <c r="I213" s="19" t="e">
        <f t="shared" si="14"/>
        <v>#DIV/0!</v>
      </c>
      <c r="J213" s="20" t="e">
        <f t="shared" si="15"/>
        <v>#DIV/0!</v>
      </c>
      <c r="K213" s="20" t="e">
        <f t="shared" si="16"/>
        <v>#DIV/0!</v>
      </c>
      <c r="L213" s="20" t="e">
        <f t="shared" si="17"/>
        <v>#DIV/0!</v>
      </c>
      <c r="M213" s="20" t="e">
        <f t="shared" si="18"/>
        <v>#DIV/0!</v>
      </c>
      <c r="N213" s="20" t="e">
        <f t="shared" si="43"/>
        <v>#DIV/0!</v>
      </c>
      <c r="O213" s="20" t="e">
        <f t="shared" si="43"/>
        <v>#DIV/0!</v>
      </c>
      <c r="P213" s="20" t="e">
        <f t="shared" si="43"/>
        <v>#DIV/0!</v>
      </c>
      <c r="Q213" s="20" t="e">
        <f t="shared" si="43"/>
        <v>#DIV/0!</v>
      </c>
      <c r="R213" s="20" t="e">
        <f t="shared" si="20"/>
        <v>#DIV/0!</v>
      </c>
      <c r="S213" s="20" t="e">
        <f t="shared" si="9"/>
        <v>#DIV/0!</v>
      </c>
      <c r="T213" s="20" t="e">
        <f t="shared" si="21"/>
        <v>#DIV/0!</v>
      </c>
      <c r="U213" s="20"/>
      <c r="V213" s="20"/>
      <c r="W213" s="20"/>
      <c r="X213" s="20"/>
      <c r="Y213" s="20"/>
      <c r="Z213" s="20"/>
      <c r="AA213" s="20"/>
      <c r="AB213" s="20"/>
      <c r="AC213" s="20"/>
      <c r="AD213" s="20"/>
      <c r="AE213" s="5" t="e">
        <f t="shared" si="22"/>
        <v>#DIV/0!</v>
      </c>
      <c r="AF213" s="6"/>
      <c r="AG213" s="20" t="e">
        <f t="shared" si="44"/>
        <v>#DIV/0!</v>
      </c>
      <c r="AH213" s="20" t="e">
        <f t="shared" si="44"/>
        <v>#DIV/0!</v>
      </c>
      <c r="AI213" s="20" t="e">
        <f t="shared" si="44"/>
        <v>#DIV/0!</v>
      </c>
      <c r="AJ213" s="20" t="e">
        <f t="shared" si="44"/>
        <v>#DIV/0!</v>
      </c>
      <c r="AK213" s="20" t="e">
        <f t="shared" si="44"/>
        <v>#DIV/0!</v>
      </c>
      <c r="AL213" s="20" t="e">
        <f t="shared" si="44"/>
        <v>#DIV/0!</v>
      </c>
      <c r="AM213" s="20" t="e">
        <f t="shared" si="24"/>
        <v>#DIV/0!</v>
      </c>
      <c r="AN213" s="20" t="e">
        <f t="shared" si="11"/>
        <v>#DIV/0!</v>
      </c>
      <c r="AO213" s="20" t="e">
        <f t="shared" si="25"/>
        <v>#DIV/0!</v>
      </c>
      <c r="AP213" s="20" t="e">
        <f t="shared" si="26"/>
        <v>#DIV/0!</v>
      </c>
      <c r="AQ213" s="20" t="e">
        <f t="shared" si="27"/>
        <v>#DIV/0!</v>
      </c>
      <c r="AR213" s="20" t="e">
        <f t="shared" si="28"/>
        <v>#DIV/0!</v>
      </c>
      <c r="AS213" s="20" t="e">
        <f t="shared" si="45"/>
        <v>#DIV/0!</v>
      </c>
      <c r="AT213" s="20" t="e">
        <f t="shared" si="45"/>
        <v>#DIV/0!</v>
      </c>
      <c r="AU213" s="20" t="e">
        <f t="shared" si="45"/>
        <v>#DIV/0!</v>
      </c>
      <c r="AV213" s="20" t="e">
        <f t="shared" si="45"/>
        <v>#DIV/0!</v>
      </c>
      <c r="AW213" s="20" t="e">
        <f t="shared" si="33"/>
        <v>#DIV/0!</v>
      </c>
      <c r="AX213" s="20" t="e">
        <f t="shared" si="30"/>
        <v>#DIV/0!</v>
      </c>
      <c r="AY213" s="20" t="e">
        <f t="shared" si="31"/>
        <v>#DIV/0!</v>
      </c>
      <c r="AZ213" s="20"/>
      <c r="BA213" s="20"/>
      <c r="BB213" s="20"/>
      <c r="BC213" s="20"/>
      <c r="BD213" s="20"/>
      <c r="BE213" s="20"/>
      <c r="BF213" s="20"/>
      <c r="BG213" s="20"/>
      <c r="BH213" s="20"/>
      <c r="BI213" s="20"/>
      <c r="BJ213" s="5" t="e">
        <f t="shared" si="32"/>
        <v>#DIV/0!</v>
      </c>
      <c r="BK213" s="6"/>
    </row>
    <row r="214" spans="1:63">
      <c r="A214">
        <v>59</v>
      </c>
      <c r="B214" s="20" t="e">
        <f t="shared" si="42"/>
        <v>#DIV/0!</v>
      </c>
      <c r="C214" s="20" t="e">
        <f t="shared" si="42"/>
        <v>#DIV/0!</v>
      </c>
      <c r="D214" s="20" t="e">
        <f t="shared" si="42"/>
        <v>#DIV/0!</v>
      </c>
      <c r="E214" s="20" t="e">
        <f t="shared" si="42"/>
        <v>#DIV/0!</v>
      </c>
      <c r="F214" s="20" t="e">
        <f t="shared" si="42"/>
        <v>#DIV/0!</v>
      </c>
      <c r="G214" s="20" t="e">
        <f t="shared" si="42"/>
        <v>#DIV/0!</v>
      </c>
      <c r="H214" s="20" t="e">
        <f t="shared" si="13"/>
        <v>#DIV/0!</v>
      </c>
      <c r="I214" s="19" t="e">
        <f t="shared" si="14"/>
        <v>#DIV/0!</v>
      </c>
      <c r="J214" s="20" t="e">
        <f t="shared" si="15"/>
        <v>#DIV/0!</v>
      </c>
      <c r="K214" s="20" t="e">
        <f t="shared" si="16"/>
        <v>#DIV/0!</v>
      </c>
      <c r="L214" s="20" t="e">
        <f t="shared" si="17"/>
        <v>#DIV/0!</v>
      </c>
      <c r="M214" s="20" t="e">
        <f t="shared" si="18"/>
        <v>#DIV/0!</v>
      </c>
      <c r="N214" s="20" t="e">
        <f t="shared" si="43"/>
        <v>#DIV/0!</v>
      </c>
      <c r="O214" s="20" t="e">
        <f t="shared" si="43"/>
        <v>#DIV/0!</v>
      </c>
      <c r="P214" s="20" t="e">
        <f t="shared" si="43"/>
        <v>#DIV/0!</v>
      </c>
      <c r="Q214" s="20" t="e">
        <f t="shared" si="43"/>
        <v>#DIV/0!</v>
      </c>
      <c r="R214" s="20" t="e">
        <f t="shared" si="20"/>
        <v>#DIV/0!</v>
      </c>
      <c r="S214" s="20" t="e">
        <f t="shared" si="9"/>
        <v>#DIV/0!</v>
      </c>
      <c r="T214" s="20" t="e">
        <f t="shared" si="21"/>
        <v>#DIV/0!</v>
      </c>
      <c r="U214" s="20"/>
      <c r="V214" s="20"/>
      <c r="W214" s="20"/>
      <c r="X214" s="20"/>
      <c r="Y214" s="20"/>
      <c r="Z214" s="20"/>
      <c r="AA214" s="20"/>
      <c r="AB214" s="20"/>
      <c r="AC214" s="20"/>
      <c r="AD214" s="20"/>
      <c r="AE214" s="5" t="e">
        <f t="shared" si="22"/>
        <v>#DIV/0!</v>
      </c>
      <c r="AF214" s="6"/>
      <c r="AG214" s="20" t="e">
        <f t="shared" si="44"/>
        <v>#DIV/0!</v>
      </c>
      <c r="AH214" s="20" t="e">
        <f t="shared" si="44"/>
        <v>#DIV/0!</v>
      </c>
      <c r="AI214" s="20" t="e">
        <f t="shared" si="44"/>
        <v>#DIV/0!</v>
      </c>
      <c r="AJ214" s="20" t="e">
        <f t="shared" si="44"/>
        <v>#DIV/0!</v>
      </c>
      <c r="AK214" s="20" t="e">
        <f t="shared" si="44"/>
        <v>#DIV/0!</v>
      </c>
      <c r="AL214" s="20" t="e">
        <f t="shared" si="44"/>
        <v>#DIV/0!</v>
      </c>
      <c r="AM214" s="20" t="e">
        <f t="shared" si="24"/>
        <v>#DIV/0!</v>
      </c>
      <c r="AN214" s="20" t="e">
        <f t="shared" si="11"/>
        <v>#DIV/0!</v>
      </c>
      <c r="AO214" s="20" t="e">
        <f t="shared" si="25"/>
        <v>#DIV/0!</v>
      </c>
      <c r="AP214" s="20" t="e">
        <f t="shared" si="26"/>
        <v>#DIV/0!</v>
      </c>
      <c r="AQ214" s="20" t="e">
        <f t="shared" si="27"/>
        <v>#DIV/0!</v>
      </c>
      <c r="AR214" s="20" t="e">
        <f t="shared" si="28"/>
        <v>#DIV/0!</v>
      </c>
      <c r="AS214" s="20" t="e">
        <f t="shared" si="45"/>
        <v>#DIV/0!</v>
      </c>
      <c r="AT214" s="20" t="e">
        <f t="shared" si="45"/>
        <v>#DIV/0!</v>
      </c>
      <c r="AU214" s="20" t="e">
        <f t="shared" si="45"/>
        <v>#DIV/0!</v>
      </c>
      <c r="AV214" s="20" t="e">
        <f t="shared" si="45"/>
        <v>#DIV/0!</v>
      </c>
      <c r="AW214" s="20" t="e">
        <f t="shared" si="33"/>
        <v>#DIV/0!</v>
      </c>
      <c r="AX214" s="20" t="e">
        <f t="shared" si="30"/>
        <v>#DIV/0!</v>
      </c>
      <c r="AY214" s="20" t="e">
        <f t="shared" si="31"/>
        <v>#DIV/0!</v>
      </c>
      <c r="AZ214" s="20"/>
      <c r="BA214" s="20"/>
      <c r="BB214" s="20"/>
      <c r="BC214" s="20"/>
      <c r="BD214" s="20"/>
      <c r="BE214" s="20"/>
      <c r="BF214" s="20"/>
      <c r="BG214" s="20"/>
      <c r="BH214" s="20"/>
      <c r="BI214" s="20"/>
      <c r="BJ214" s="5" t="e">
        <f t="shared" si="32"/>
        <v>#DIV/0!</v>
      </c>
      <c r="BK214" s="6"/>
    </row>
    <row r="215" spans="1:63">
      <c r="A215">
        <v>60</v>
      </c>
      <c r="B215" s="20" t="e">
        <f t="shared" si="42"/>
        <v>#DIV/0!</v>
      </c>
      <c r="C215" s="20" t="e">
        <f t="shared" si="42"/>
        <v>#DIV/0!</v>
      </c>
      <c r="D215" s="20" t="e">
        <f t="shared" si="42"/>
        <v>#DIV/0!</v>
      </c>
      <c r="E215" s="20" t="e">
        <f t="shared" si="42"/>
        <v>#DIV/0!</v>
      </c>
      <c r="F215" s="20" t="e">
        <f t="shared" si="42"/>
        <v>#DIV/0!</v>
      </c>
      <c r="G215" s="20" t="e">
        <f t="shared" si="42"/>
        <v>#DIV/0!</v>
      </c>
      <c r="H215" s="20" t="e">
        <f t="shared" si="13"/>
        <v>#DIV/0!</v>
      </c>
      <c r="I215" s="19" t="e">
        <f t="shared" si="14"/>
        <v>#DIV/0!</v>
      </c>
      <c r="J215" s="20" t="e">
        <f t="shared" si="15"/>
        <v>#DIV/0!</v>
      </c>
      <c r="K215" s="20" t="e">
        <f t="shared" si="16"/>
        <v>#DIV/0!</v>
      </c>
      <c r="L215" s="20" t="e">
        <f t="shared" si="17"/>
        <v>#DIV/0!</v>
      </c>
      <c r="M215" s="20" t="e">
        <f t="shared" si="18"/>
        <v>#DIV/0!</v>
      </c>
      <c r="N215" s="20" t="e">
        <f t="shared" si="43"/>
        <v>#DIV/0!</v>
      </c>
      <c r="O215" s="20" t="e">
        <f t="shared" si="43"/>
        <v>#DIV/0!</v>
      </c>
      <c r="P215" s="20" t="e">
        <f t="shared" si="43"/>
        <v>#DIV/0!</v>
      </c>
      <c r="Q215" s="20" t="e">
        <f t="shared" si="43"/>
        <v>#DIV/0!</v>
      </c>
      <c r="R215" s="20" t="e">
        <f t="shared" si="20"/>
        <v>#DIV/0!</v>
      </c>
      <c r="S215" s="20" t="e">
        <f t="shared" si="9"/>
        <v>#DIV/0!</v>
      </c>
      <c r="T215" s="20" t="e">
        <f t="shared" si="21"/>
        <v>#DIV/0!</v>
      </c>
      <c r="U215" s="20"/>
      <c r="V215" s="20"/>
      <c r="W215" s="20"/>
      <c r="X215" s="20"/>
      <c r="Y215" s="20"/>
      <c r="Z215" s="20"/>
      <c r="AA215" s="20"/>
      <c r="AB215" s="20"/>
      <c r="AC215" s="20"/>
      <c r="AD215" s="20"/>
      <c r="AE215" s="5" t="e">
        <f t="shared" si="22"/>
        <v>#DIV/0!</v>
      </c>
      <c r="AF215" s="6"/>
      <c r="AG215" s="20" t="e">
        <f t="shared" si="44"/>
        <v>#DIV/0!</v>
      </c>
      <c r="AH215" s="20" t="e">
        <f t="shared" si="44"/>
        <v>#DIV/0!</v>
      </c>
      <c r="AI215" s="20" t="e">
        <f t="shared" si="44"/>
        <v>#DIV/0!</v>
      </c>
      <c r="AJ215" s="20" t="e">
        <f t="shared" si="44"/>
        <v>#DIV/0!</v>
      </c>
      <c r="AK215" s="20" t="e">
        <f t="shared" si="44"/>
        <v>#DIV/0!</v>
      </c>
      <c r="AL215" s="20" t="e">
        <f t="shared" si="44"/>
        <v>#DIV/0!</v>
      </c>
      <c r="AM215" s="20" t="e">
        <f t="shared" si="24"/>
        <v>#DIV/0!</v>
      </c>
      <c r="AN215" s="20" t="e">
        <f t="shared" si="11"/>
        <v>#DIV/0!</v>
      </c>
      <c r="AO215" s="20" t="e">
        <f t="shared" si="25"/>
        <v>#DIV/0!</v>
      </c>
      <c r="AP215" s="20" t="e">
        <f t="shared" si="26"/>
        <v>#DIV/0!</v>
      </c>
      <c r="AQ215" s="20" t="e">
        <f t="shared" si="27"/>
        <v>#DIV/0!</v>
      </c>
      <c r="AR215" s="20" t="e">
        <f t="shared" si="28"/>
        <v>#DIV/0!</v>
      </c>
      <c r="AS215" s="20" t="e">
        <f t="shared" si="45"/>
        <v>#DIV/0!</v>
      </c>
      <c r="AT215" s="20" t="e">
        <f t="shared" si="45"/>
        <v>#DIV/0!</v>
      </c>
      <c r="AU215" s="20" t="e">
        <f t="shared" si="45"/>
        <v>#DIV/0!</v>
      </c>
      <c r="AV215" s="20" t="e">
        <f t="shared" si="45"/>
        <v>#DIV/0!</v>
      </c>
      <c r="AW215" s="20" t="e">
        <f t="shared" si="33"/>
        <v>#DIV/0!</v>
      </c>
      <c r="AX215" s="20" t="e">
        <f t="shared" si="30"/>
        <v>#DIV/0!</v>
      </c>
      <c r="AY215" s="20" t="e">
        <f t="shared" si="31"/>
        <v>#DIV/0!</v>
      </c>
      <c r="AZ215" s="20"/>
      <c r="BA215" s="20"/>
      <c r="BB215" s="20"/>
      <c r="BC215" s="20"/>
      <c r="BD215" s="20"/>
      <c r="BE215" s="20"/>
      <c r="BF215" s="20"/>
      <c r="BG215" s="20"/>
      <c r="BH215" s="20"/>
      <c r="BI215" s="20"/>
      <c r="BJ215" s="5" t="e">
        <f t="shared" si="32"/>
        <v>#DIV/0!</v>
      </c>
      <c r="BK215" s="6"/>
    </row>
    <row r="216" spans="1:63">
      <c r="A216">
        <v>61</v>
      </c>
      <c r="B216" s="20" t="e">
        <f t="shared" si="42"/>
        <v>#DIV/0!</v>
      </c>
      <c r="C216" s="20" t="e">
        <f t="shared" si="42"/>
        <v>#DIV/0!</v>
      </c>
      <c r="D216" s="20" t="e">
        <f t="shared" si="42"/>
        <v>#DIV/0!</v>
      </c>
      <c r="E216" s="20" t="e">
        <f t="shared" si="42"/>
        <v>#DIV/0!</v>
      </c>
      <c r="F216" s="20" t="e">
        <f t="shared" si="42"/>
        <v>#DIV/0!</v>
      </c>
      <c r="G216" s="20" t="e">
        <f t="shared" si="42"/>
        <v>#DIV/0!</v>
      </c>
      <c r="H216" s="20" t="e">
        <f t="shared" si="13"/>
        <v>#DIV/0!</v>
      </c>
      <c r="I216" s="19" t="e">
        <f t="shared" si="14"/>
        <v>#DIV/0!</v>
      </c>
      <c r="J216" s="20" t="e">
        <f t="shared" si="15"/>
        <v>#DIV/0!</v>
      </c>
      <c r="K216" s="20" t="e">
        <f t="shared" si="16"/>
        <v>#DIV/0!</v>
      </c>
      <c r="L216" s="20" t="e">
        <f t="shared" si="17"/>
        <v>#DIV/0!</v>
      </c>
      <c r="M216" s="20" t="e">
        <f t="shared" si="18"/>
        <v>#DIV/0!</v>
      </c>
      <c r="N216" s="20" t="e">
        <f t="shared" si="43"/>
        <v>#DIV/0!</v>
      </c>
      <c r="O216" s="20" t="e">
        <f t="shared" si="43"/>
        <v>#DIV/0!</v>
      </c>
      <c r="P216" s="20" t="e">
        <f t="shared" si="43"/>
        <v>#DIV/0!</v>
      </c>
      <c r="Q216" s="20" t="e">
        <f t="shared" si="43"/>
        <v>#DIV/0!</v>
      </c>
      <c r="R216" s="20" t="e">
        <f t="shared" si="20"/>
        <v>#DIV/0!</v>
      </c>
      <c r="S216" s="20" t="e">
        <f t="shared" si="9"/>
        <v>#DIV/0!</v>
      </c>
      <c r="T216" s="20" t="e">
        <f t="shared" si="21"/>
        <v>#DIV/0!</v>
      </c>
      <c r="U216" s="20"/>
      <c r="V216" s="20"/>
      <c r="W216" s="20"/>
      <c r="X216" s="20"/>
      <c r="Y216" s="20"/>
      <c r="Z216" s="20"/>
      <c r="AA216" s="20"/>
      <c r="AB216" s="20"/>
      <c r="AC216" s="20"/>
      <c r="AD216" s="20"/>
      <c r="AE216" s="5" t="e">
        <f t="shared" si="22"/>
        <v>#DIV/0!</v>
      </c>
      <c r="AF216" s="6"/>
      <c r="AG216" s="20" t="e">
        <f t="shared" si="44"/>
        <v>#DIV/0!</v>
      </c>
      <c r="AH216" s="20" t="e">
        <f t="shared" si="44"/>
        <v>#DIV/0!</v>
      </c>
      <c r="AI216" s="20" t="e">
        <f t="shared" si="44"/>
        <v>#DIV/0!</v>
      </c>
      <c r="AJ216" s="20" t="e">
        <f t="shared" si="44"/>
        <v>#DIV/0!</v>
      </c>
      <c r="AK216" s="20" t="e">
        <f t="shared" si="44"/>
        <v>#DIV/0!</v>
      </c>
      <c r="AL216" s="20" t="e">
        <f t="shared" si="44"/>
        <v>#DIV/0!</v>
      </c>
      <c r="AM216" s="20" t="e">
        <f t="shared" si="24"/>
        <v>#DIV/0!</v>
      </c>
      <c r="AN216" s="20" t="e">
        <f t="shared" si="11"/>
        <v>#DIV/0!</v>
      </c>
      <c r="AO216" s="20" t="e">
        <f t="shared" si="25"/>
        <v>#DIV/0!</v>
      </c>
      <c r="AP216" s="20" t="e">
        <f t="shared" si="26"/>
        <v>#DIV/0!</v>
      </c>
      <c r="AQ216" s="20" t="e">
        <f t="shared" si="27"/>
        <v>#DIV/0!</v>
      </c>
      <c r="AR216" s="20" t="e">
        <f t="shared" si="28"/>
        <v>#DIV/0!</v>
      </c>
      <c r="AS216" s="20" t="e">
        <f t="shared" si="45"/>
        <v>#DIV/0!</v>
      </c>
      <c r="AT216" s="20" t="e">
        <f t="shared" si="45"/>
        <v>#DIV/0!</v>
      </c>
      <c r="AU216" s="20" t="e">
        <f t="shared" si="45"/>
        <v>#DIV/0!</v>
      </c>
      <c r="AV216" s="20" t="e">
        <f t="shared" si="45"/>
        <v>#DIV/0!</v>
      </c>
      <c r="AW216" s="20" t="e">
        <f t="shared" si="33"/>
        <v>#DIV/0!</v>
      </c>
      <c r="AX216" s="20" t="e">
        <f t="shared" si="30"/>
        <v>#DIV/0!</v>
      </c>
      <c r="AY216" s="20" t="e">
        <f t="shared" si="31"/>
        <v>#DIV/0!</v>
      </c>
      <c r="AZ216" s="20"/>
      <c r="BA216" s="20"/>
      <c r="BB216" s="20"/>
      <c r="BC216" s="20"/>
      <c r="BD216" s="20"/>
      <c r="BE216" s="20"/>
      <c r="BF216" s="20"/>
      <c r="BG216" s="20"/>
      <c r="BH216" s="20"/>
      <c r="BI216" s="20"/>
      <c r="BJ216" s="5" t="e">
        <f t="shared" si="32"/>
        <v>#DIV/0!</v>
      </c>
      <c r="BK216" s="6"/>
    </row>
    <row r="217" spans="1:63">
      <c r="A217">
        <v>62</v>
      </c>
      <c r="B217" s="20" t="e">
        <f t="shared" si="42"/>
        <v>#DIV/0!</v>
      </c>
      <c r="C217" s="20" t="e">
        <f t="shared" si="42"/>
        <v>#DIV/0!</v>
      </c>
      <c r="D217" s="20" t="e">
        <f t="shared" si="42"/>
        <v>#DIV/0!</v>
      </c>
      <c r="E217" s="20" t="e">
        <f t="shared" si="42"/>
        <v>#DIV/0!</v>
      </c>
      <c r="F217" s="20" t="e">
        <f t="shared" si="42"/>
        <v>#DIV/0!</v>
      </c>
      <c r="G217" s="20" t="e">
        <f t="shared" si="42"/>
        <v>#DIV/0!</v>
      </c>
      <c r="H217" s="20" t="e">
        <f t="shared" si="13"/>
        <v>#DIV/0!</v>
      </c>
      <c r="I217" s="19" t="e">
        <f t="shared" si="14"/>
        <v>#DIV/0!</v>
      </c>
      <c r="J217" s="20" t="e">
        <f t="shared" si="15"/>
        <v>#DIV/0!</v>
      </c>
      <c r="K217" s="20" t="e">
        <f t="shared" si="16"/>
        <v>#DIV/0!</v>
      </c>
      <c r="L217" s="20" t="e">
        <f t="shared" si="17"/>
        <v>#DIV/0!</v>
      </c>
      <c r="M217" s="20" t="e">
        <f t="shared" si="18"/>
        <v>#DIV/0!</v>
      </c>
      <c r="N217" s="20" t="e">
        <f t="shared" si="43"/>
        <v>#DIV/0!</v>
      </c>
      <c r="O217" s="20" t="e">
        <f t="shared" si="43"/>
        <v>#DIV/0!</v>
      </c>
      <c r="P217" s="20" t="e">
        <f t="shared" si="43"/>
        <v>#DIV/0!</v>
      </c>
      <c r="Q217" s="20" t="e">
        <f t="shared" si="43"/>
        <v>#DIV/0!</v>
      </c>
      <c r="R217" s="20" t="e">
        <f t="shared" si="20"/>
        <v>#DIV/0!</v>
      </c>
      <c r="S217" s="20" t="e">
        <f t="shared" si="9"/>
        <v>#DIV/0!</v>
      </c>
      <c r="T217" s="20" t="e">
        <f t="shared" si="21"/>
        <v>#DIV/0!</v>
      </c>
      <c r="U217" s="20"/>
      <c r="V217" s="20"/>
      <c r="W217" s="20"/>
      <c r="X217" s="20"/>
      <c r="Y217" s="20"/>
      <c r="Z217" s="20"/>
      <c r="AA217" s="20"/>
      <c r="AB217" s="20"/>
      <c r="AC217" s="20"/>
      <c r="AD217" s="20"/>
      <c r="AE217" s="5" t="e">
        <f t="shared" si="22"/>
        <v>#DIV/0!</v>
      </c>
      <c r="AF217" s="6"/>
      <c r="AG217" s="20" t="e">
        <f t="shared" si="44"/>
        <v>#DIV/0!</v>
      </c>
      <c r="AH217" s="20" t="e">
        <f t="shared" si="44"/>
        <v>#DIV/0!</v>
      </c>
      <c r="AI217" s="20" t="e">
        <f t="shared" si="44"/>
        <v>#DIV/0!</v>
      </c>
      <c r="AJ217" s="20" t="e">
        <f t="shared" si="44"/>
        <v>#DIV/0!</v>
      </c>
      <c r="AK217" s="20" t="e">
        <f t="shared" si="44"/>
        <v>#DIV/0!</v>
      </c>
      <c r="AL217" s="20" t="e">
        <f t="shared" si="44"/>
        <v>#DIV/0!</v>
      </c>
      <c r="AM217" s="20" t="e">
        <f t="shared" si="24"/>
        <v>#DIV/0!</v>
      </c>
      <c r="AN217" s="20" t="e">
        <f t="shared" si="11"/>
        <v>#DIV/0!</v>
      </c>
      <c r="AO217" s="20" t="e">
        <f t="shared" si="25"/>
        <v>#DIV/0!</v>
      </c>
      <c r="AP217" s="20" t="e">
        <f t="shared" si="26"/>
        <v>#DIV/0!</v>
      </c>
      <c r="AQ217" s="20" t="e">
        <f t="shared" si="27"/>
        <v>#DIV/0!</v>
      </c>
      <c r="AR217" s="20" t="e">
        <f t="shared" si="28"/>
        <v>#DIV/0!</v>
      </c>
      <c r="AS217" s="20" t="e">
        <f t="shared" si="45"/>
        <v>#DIV/0!</v>
      </c>
      <c r="AT217" s="20" t="e">
        <f t="shared" si="45"/>
        <v>#DIV/0!</v>
      </c>
      <c r="AU217" s="20" t="e">
        <f t="shared" si="45"/>
        <v>#DIV/0!</v>
      </c>
      <c r="AV217" s="20" t="e">
        <f t="shared" si="45"/>
        <v>#DIV/0!</v>
      </c>
      <c r="AW217" s="20" t="e">
        <f t="shared" si="33"/>
        <v>#DIV/0!</v>
      </c>
      <c r="AX217" s="20" t="e">
        <f t="shared" si="30"/>
        <v>#DIV/0!</v>
      </c>
      <c r="AY217" s="20" t="e">
        <f t="shared" si="31"/>
        <v>#DIV/0!</v>
      </c>
      <c r="AZ217" s="20"/>
      <c r="BA217" s="20"/>
      <c r="BB217" s="20"/>
      <c r="BC217" s="20"/>
      <c r="BD217" s="20"/>
      <c r="BE217" s="20"/>
      <c r="BF217" s="20"/>
      <c r="BG217" s="20"/>
      <c r="BH217" s="20"/>
      <c r="BI217" s="20"/>
      <c r="BJ217" s="5" t="e">
        <f t="shared" si="32"/>
        <v>#DIV/0!</v>
      </c>
      <c r="BK217" s="6"/>
    </row>
    <row r="218" spans="1:63">
      <c r="A218">
        <v>63</v>
      </c>
      <c r="B218" s="20" t="e">
        <f t="shared" si="42"/>
        <v>#DIV/0!</v>
      </c>
      <c r="C218" s="20" t="e">
        <f t="shared" si="42"/>
        <v>#DIV/0!</v>
      </c>
      <c r="D218" s="20" t="e">
        <f t="shared" si="42"/>
        <v>#DIV/0!</v>
      </c>
      <c r="E218" s="20" t="e">
        <f t="shared" si="42"/>
        <v>#DIV/0!</v>
      </c>
      <c r="F218" s="20" t="e">
        <f t="shared" si="42"/>
        <v>#DIV/0!</v>
      </c>
      <c r="G218" s="20" t="e">
        <f t="shared" si="42"/>
        <v>#DIV/0!</v>
      </c>
      <c r="H218" s="20" t="e">
        <f t="shared" si="13"/>
        <v>#DIV/0!</v>
      </c>
      <c r="I218" s="19" t="e">
        <f t="shared" si="14"/>
        <v>#DIV/0!</v>
      </c>
      <c r="J218" s="20" t="e">
        <f t="shared" si="15"/>
        <v>#DIV/0!</v>
      </c>
      <c r="K218" s="20" t="e">
        <f t="shared" si="16"/>
        <v>#DIV/0!</v>
      </c>
      <c r="L218" s="20" t="e">
        <f t="shared" si="17"/>
        <v>#DIV/0!</v>
      </c>
      <c r="M218" s="20" t="e">
        <f t="shared" si="18"/>
        <v>#DIV/0!</v>
      </c>
      <c r="N218" s="20" t="e">
        <f t="shared" si="43"/>
        <v>#DIV/0!</v>
      </c>
      <c r="O218" s="20" t="e">
        <f t="shared" si="43"/>
        <v>#DIV/0!</v>
      </c>
      <c r="P218" s="20" t="e">
        <f t="shared" si="43"/>
        <v>#DIV/0!</v>
      </c>
      <c r="Q218" s="20" t="e">
        <f t="shared" si="43"/>
        <v>#DIV/0!</v>
      </c>
      <c r="R218" s="20" t="e">
        <f t="shared" si="20"/>
        <v>#DIV/0!</v>
      </c>
      <c r="S218" s="20" t="e">
        <f t="shared" si="9"/>
        <v>#DIV/0!</v>
      </c>
      <c r="T218" s="20" t="e">
        <f t="shared" si="21"/>
        <v>#DIV/0!</v>
      </c>
      <c r="U218" s="20"/>
      <c r="V218" s="20"/>
      <c r="W218" s="20"/>
      <c r="X218" s="20"/>
      <c r="Y218" s="20"/>
      <c r="Z218" s="20"/>
      <c r="AA218" s="20"/>
      <c r="AB218" s="20"/>
      <c r="AC218" s="20"/>
      <c r="AD218" s="20"/>
      <c r="AE218" s="5" t="e">
        <f t="shared" si="22"/>
        <v>#DIV/0!</v>
      </c>
      <c r="AF218" s="6"/>
      <c r="AG218" s="20" t="e">
        <f t="shared" si="44"/>
        <v>#DIV/0!</v>
      </c>
      <c r="AH218" s="20" t="e">
        <f t="shared" si="44"/>
        <v>#DIV/0!</v>
      </c>
      <c r="AI218" s="20" t="e">
        <f t="shared" si="44"/>
        <v>#DIV/0!</v>
      </c>
      <c r="AJ218" s="20" t="e">
        <f t="shared" si="44"/>
        <v>#DIV/0!</v>
      </c>
      <c r="AK218" s="20" t="e">
        <f t="shared" si="44"/>
        <v>#DIV/0!</v>
      </c>
      <c r="AL218" s="20" t="e">
        <f t="shared" si="44"/>
        <v>#DIV/0!</v>
      </c>
      <c r="AM218" s="20" t="e">
        <f t="shared" si="24"/>
        <v>#DIV/0!</v>
      </c>
      <c r="AN218" s="20" t="e">
        <f t="shared" si="11"/>
        <v>#DIV/0!</v>
      </c>
      <c r="AO218" s="20" t="e">
        <f t="shared" si="25"/>
        <v>#DIV/0!</v>
      </c>
      <c r="AP218" s="20" t="e">
        <f t="shared" si="26"/>
        <v>#DIV/0!</v>
      </c>
      <c r="AQ218" s="20" t="e">
        <f t="shared" si="27"/>
        <v>#DIV/0!</v>
      </c>
      <c r="AR218" s="20" t="e">
        <f t="shared" si="28"/>
        <v>#DIV/0!</v>
      </c>
      <c r="AS218" s="20" t="e">
        <f t="shared" si="45"/>
        <v>#DIV/0!</v>
      </c>
      <c r="AT218" s="20" t="e">
        <f t="shared" si="45"/>
        <v>#DIV/0!</v>
      </c>
      <c r="AU218" s="20" t="e">
        <f t="shared" si="45"/>
        <v>#DIV/0!</v>
      </c>
      <c r="AV218" s="20" t="e">
        <f t="shared" si="45"/>
        <v>#DIV/0!</v>
      </c>
      <c r="AW218" s="20" t="e">
        <f t="shared" si="33"/>
        <v>#DIV/0!</v>
      </c>
      <c r="AX218" s="20" t="e">
        <f t="shared" si="30"/>
        <v>#DIV/0!</v>
      </c>
      <c r="AY218" s="20" t="e">
        <f t="shared" si="31"/>
        <v>#DIV/0!</v>
      </c>
      <c r="AZ218" s="20"/>
      <c r="BA218" s="20"/>
      <c r="BB218" s="20"/>
      <c r="BC218" s="20"/>
      <c r="BD218" s="20"/>
      <c r="BE218" s="20"/>
      <c r="BF218" s="20"/>
      <c r="BG218" s="20"/>
      <c r="BH218" s="20"/>
      <c r="BI218" s="20"/>
      <c r="BJ218" s="5" t="e">
        <f t="shared" si="32"/>
        <v>#DIV/0!</v>
      </c>
      <c r="BK218" s="6"/>
    </row>
    <row r="219" spans="1:63">
      <c r="A219">
        <v>64</v>
      </c>
      <c r="B219" s="20" t="e">
        <f t="shared" si="42"/>
        <v>#DIV/0!</v>
      </c>
      <c r="C219" s="20" t="e">
        <f t="shared" si="42"/>
        <v>#DIV/0!</v>
      </c>
      <c r="D219" s="20" t="e">
        <f t="shared" si="42"/>
        <v>#DIV/0!</v>
      </c>
      <c r="E219" s="20" t="e">
        <f t="shared" si="42"/>
        <v>#DIV/0!</v>
      </c>
      <c r="F219" s="20" t="e">
        <f t="shared" si="42"/>
        <v>#DIV/0!</v>
      </c>
      <c r="G219" s="20" t="e">
        <f t="shared" si="42"/>
        <v>#DIV/0!</v>
      </c>
      <c r="H219" s="20" t="e">
        <f t="shared" si="13"/>
        <v>#DIV/0!</v>
      </c>
      <c r="I219" s="19" t="e">
        <f t="shared" si="14"/>
        <v>#DIV/0!</v>
      </c>
      <c r="J219" s="20" t="e">
        <f t="shared" si="15"/>
        <v>#DIV/0!</v>
      </c>
      <c r="K219" s="20" t="e">
        <f t="shared" si="16"/>
        <v>#DIV/0!</v>
      </c>
      <c r="L219" s="20" t="e">
        <f t="shared" si="17"/>
        <v>#DIV/0!</v>
      </c>
      <c r="M219" s="20" t="e">
        <f t="shared" si="18"/>
        <v>#DIV/0!</v>
      </c>
      <c r="N219" s="20" t="e">
        <f t="shared" si="43"/>
        <v>#DIV/0!</v>
      </c>
      <c r="O219" s="20" t="e">
        <f t="shared" si="43"/>
        <v>#DIV/0!</v>
      </c>
      <c r="P219" s="20" t="e">
        <f t="shared" si="43"/>
        <v>#DIV/0!</v>
      </c>
      <c r="Q219" s="20" t="e">
        <f t="shared" si="43"/>
        <v>#DIV/0!</v>
      </c>
      <c r="R219" s="20" t="e">
        <f t="shared" si="20"/>
        <v>#DIV/0!</v>
      </c>
      <c r="S219" s="20" t="e">
        <f t="shared" si="9"/>
        <v>#DIV/0!</v>
      </c>
      <c r="T219" s="20" t="e">
        <f t="shared" si="21"/>
        <v>#DIV/0!</v>
      </c>
      <c r="U219" s="20"/>
      <c r="V219" s="20"/>
      <c r="W219" s="20"/>
      <c r="X219" s="20"/>
      <c r="Y219" s="20"/>
      <c r="Z219" s="20"/>
      <c r="AA219" s="20"/>
      <c r="AB219" s="20"/>
      <c r="AC219" s="20"/>
      <c r="AD219" s="20"/>
      <c r="AE219" s="5" t="e">
        <f t="shared" si="22"/>
        <v>#DIV/0!</v>
      </c>
      <c r="AF219" s="6"/>
      <c r="AG219" s="20" t="e">
        <f t="shared" si="44"/>
        <v>#DIV/0!</v>
      </c>
      <c r="AH219" s="20" t="e">
        <f t="shared" si="44"/>
        <v>#DIV/0!</v>
      </c>
      <c r="AI219" s="20" t="e">
        <f t="shared" si="44"/>
        <v>#DIV/0!</v>
      </c>
      <c r="AJ219" s="20" t="e">
        <f t="shared" si="44"/>
        <v>#DIV/0!</v>
      </c>
      <c r="AK219" s="20" t="e">
        <f t="shared" si="44"/>
        <v>#DIV/0!</v>
      </c>
      <c r="AL219" s="20" t="e">
        <f t="shared" si="44"/>
        <v>#DIV/0!</v>
      </c>
      <c r="AM219" s="20" t="e">
        <f t="shared" si="24"/>
        <v>#DIV/0!</v>
      </c>
      <c r="AN219" s="20" t="e">
        <f t="shared" si="11"/>
        <v>#DIV/0!</v>
      </c>
      <c r="AO219" s="20" t="e">
        <f t="shared" si="25"/>
        <v>#DIV/0!</v>
      </c>
      <c r="AP219" s="20" t="e">
        <f t="shared" si="26"/>
        <v>#DIV/0!</v>
      </c>
      <c r="AQ219" s="20" t="e">
        <f t="shared" si="27"/>
        <v>#DIV/0!</v>
      </c>
      <c r="AR219" s="20" t="e">
        <f t="shared" si="28"/>
        <v>#DIV/0!</v>
      </c>
      <c r="AS219" s="20" t="e">
        <f t="shared" si="45"/>
        <v>#DIV/0!</v>
      </c>
      <c r="AT219" s="20" t="e">
        <f t="shared" si="45"/>
        <v>#DIV/0!</v>
      </c>
      <c r="AU219" s="20" t="e">
        <f t="shared" si="45"/>
        <v>#DIV/0!</v>
      </c>
      <c r="AV219" s="20" t="e">
        <f t="shared" si="45"/>
        <v>#DIV/0!</v>
      </c>
      <c r="AW219" s="20" t="e">
        <f t="shared" si="33"/>
        <v>#DIV/0!</v>
      </c>
      <c r="AX219" s="20" t="e">
        <f t="shared" si="30"/>
        <v>#DIV/0!</v>
      </c>
      <c r="AY219" s="20" t="e">
        <f t="shared" si="31"/>
        <v>#DIV/0!</v>
      </c>
      <c r="AZ219" s="20"/>
      <c r="BA219" s="20"/>
      <c r="BB219" s="20"/>
      <c r="BC219" s="20"/>
      <c r="BD219" s="20"/>
      <c r="BE219" s="20"/>
      <c r="BF219" s="20"/>
      <c r="BG219" s="20"/>
      <c r="BH219" s="20"/>
      <c r="BI219" s="20"/>
      <c r="BJ219" s="5" t="e">
        <f t="shared" si="32"/>
        <v>#DIV/0!</v>
      </c>
      <c r="BK219" s="6"/>
    </row>
    <row r="220" spans="1:63">
      <c r="A220">
        <v>65</v>
      </c>
      <c r="B220" s="20" t="e">
        <f t="shared" si="42"/>
        <v>#DIV/0!</v>
      </c>
      <c r="C220" s="20" t="e">
        <f t="shared" si="42"/>
        <v>#DIV/0!</v>
      </c>
      <c r="D220" s="20" t="e">
        <f t="shared" si="42"/>
        <v>#DIV/0!</v>
      </c>
      <c r="E220" s="20" t="e">
        <f t="shared" si="42"/>
        <v>#DIV/0!</v>
      </c>
      <c r="F220" s="20" t="e">
        <f t="shared" si="42"/>
        <v>#DIV/0!</v>
      </c>
      <c r="G220" s="20" t="e">
        <f t="shared" si="42"/>
        <v>#DIV/0!</v>
      </c>
      <c r="H220" s="20" t="e">
        <f t="shared" si="13"/>
        <v>#DIV/0!</v>
      </c>
      <c r="I220" s="19" t="e">
        <f t="shared" si="14"/>
        <v>#DIV/0!</v>
      </c>
      <c r="J220" s="20" t="e">
        <f t="shared" si="15"/>
        <v>#DIV/0!</v>
      </c>
      <c r="K220" s="20" t="e">
        <f t="shared" si="16"/>
        <v>#DIV/0!</v>
      </c>
      <c r="L220" s="20" t="e">
        <f t="shared" si="17"/>
        <v>#DIV/0!</v>
      </c>
      <c r="M220" s="20" t="e">
        <f t="shared" si="18"/>
        <v>#DIV/0!</v>
      </c>
      <c r="N220" s="20" t="e">
        <f t="shared" si="43"/>
        <v>#DIV/0!</v>
      </c>
      <c r="O220" s="20" t="e">
        <f t="shared" si="43"/>
        <v>#DIV/0!</v>
      </c>
      <c r="P220" s="20" t="e">
        <f t="shared" si="43"/>
        <v>#DIV/0!</v>
      </c>
      <c r="Q220" s="20" t="e">
        <f t="shared" si="43"/>
        <v>#DIV/0!</v>
      </c>
      <c r="R220" s="20" t="e">
        <f t="shared" si="20"/>
        <v>#DIV/0!</v>
      </c>
      <c r="S220" s="20" t="e">
        <f t="shared" ref="S220:S254" si="46">S93-$AE93</f>
        <v>#DIV/0!</v>
      </c>
      <c r="T220" s="20" t="e">
        <f t="shared" si="21"/>
        <v>#DIV/0!</v>
      </c>
      <c r="U220" s="20"/>
      <c r="V220" s="20"/>
      <c r="W220" s="20"/>
      <c r="X220" s="20"/>
      <c r="Y220" s="20"/>
      <c r="Z220" s="20"/>
      <c r="AA220" s="20"/>
      <c r="AB220" s="20"/>
      <c r="AC220" s="20"/>
      <c r="AD220" s="20"/>
      <c r="AE220" s="5" t="e">
        <f t="shared" si="22"/>
        <v>#DIV/0!</v>
      </c>
      <c r="AF220" s="6"/>
      <c r="AG220" s="20" t="e">
        <f t="shared" si="44"/>
        <v>#DIV/0!</v>
      </c>
      <c r="AH220" s="20" t="e">
        <f t="shared" si="44"/>
        <v>#DIV/0!</v>
      </c>
      <c r="AI220" s="20" t="e">
        <f t="shared" si="44"/>
        <v>#DIV/0!</v>
      </c>
      <c r="AJ220" s="20" t="e">
        <f t="shared" si="44"/>
        <v>#DIV/0!</v>
      </c>
      <c r="AK220" s="20" t="e">
        <f t="shared" si="44"/>
        <v>#DIV/0!</v>
      </c>
      <c r="AL220" s="20" t="e">
        <f t="shared" si="44"/>
        <v>#DIV/0!</v>
      </c>
      <c r="AM220" s="20" t="e">
        <f t="shared" si="24"/>
        <v>#DIV/0!</v>
      </c>
      <c r="AN220" s="20" t="e">
        <f t="shared" ref="AN220:AN254" si="47">AN93-BJ93</f>
        <v>#DIV/0!</v>
      </c>
      <c r="AO220" s="20" t="e">
        <f t="shared" si="25"/>
        <v>#DIV/0!</v>
      </c>
      <c r="AP220" s="20" t="e">
        <f t="shared" si="26"/>
        <v>#DIV/0!</v>
      </c>
      <c r="AQ220" s="20" t="e">
        <f t="shared" si="27"/>
        <v>#DIV/0!</v>
      </c>
      <c r="AR220" s="20" t="e">
        <f t="shared" si="28"/>
        <v>#DIV/0!</v>
      </c>
      <c r="AS220" s="20" t="e">
        <f t="shared" si="45"/>
        <v>#DIV/0!</v>
      </c>
      <c r="AT220" s="20" t="e">
        <f t="shared" si="45"/>
        <v>#DIV/0!</v>
      </c>
      <c r="AU220" s="20" t="e">
        <f t="shared" si="45"/>
        <v>#DIV/0!</v>
      </c>
      <c r="AV220" s="20" t="e">
        <f t="shared" si="45"/>
        <v>#DIV/0!</v>
      </c>
      <c r="AW220" s="20" t="e">
        <f t="shared" si="33"/>
        <v>#DIV/0!</v>
      </c>
      <c r="AX220" s="20" t="e">
        <f t="shared" si="30"/>
        <v>#DIV/0!</v>
      </c>
      <c r="AY220" s="20" t="e">
        <f t="shared" si="31"/>
        <v>#DIV/0!</v>
      </c>
      <c r="AZ220" s="20"/>
      <c r="BA220" s="20"/>
      <c r="BB220" s="20"/>
      <c r="BC220" s="20"/>
      <c r="BD220" s="20"/>
      <c r="BE220" s="20"/>
      <c r="BF220" s="20"/>
      <c r="BG220" s="20"/>
      <c r="BH220" s="20"/>
      <c r="BI220" s="20"/>
      <c r="BJ220" s="5" t="e">
        <f t="shared" si="32"/>
        <v>#DIV/0!</v>
      </c>
      <c r="BK220" s="6"/>
    </row>
    <row r="221" spans="1:63">
      <c r="A221">
        <v>66</v>
      </c>
      <c r="B221" s="20" t="e">
        <f t="shared" ref="B221:G236" si="48">B94-$AE94</f>
        <v>#DIV/0!</v>
      </c>
      <c r="C221" s="20" t="e">
        <f t="shared" si="48"/>
        <v>#DIV/0!</v>
      </c>
      <c r="D221" s="20" t="e">
        <f t="shared" si="48"/>
        <v>#DIV/0!</v>
      </c>
      <c r="E221" s="20" t="e">
        <f t="shared" si="48"/>
        <v>#DIV/0!</v>
      </c>
      <c r="F221" s="20" t="e">
        <f t="shared" si="48"/>
        <v>#DIV/0!</v>
      </c>
      <c r="G221" s="20" t="e">
        <f t="shared" si="48"/>
        <v>#DIV/0!</v>
      </c>
      <c r="H221" s="20" t="e">
        <f t="shared" ref="H221:H254" si="49">H94-AE94</f>
        <v>#DIV/0!</v>
      </c>
      <c r="I221" s="19" t="e">
        <f t="shared" ref="I221:I254" si="50">I94-AE94</f>
        <v>#DIV/0!</v>
      </c>
      <c r="J221" s="20" t="e">
        <f t="shared" ref="J221:J254" si="51" xml:space="preserve"> J94-AE94</f>
        <v>#DIV/0!</v>
      </c>
      <c r="K221" s="20" t="e">
        <f t="shared" ref="K221:K254" si="52" xml:space="preserve"> K94-AE94</f>
        <v>#DIV/0!</v>
      </c>
      <c r="L221" s="20" t="e">
        <f t="shared" ref="L221:L254" si="53">L94-$AE94</f>
        <v>#DIV/0!</v>
      </c>
      <c r="M221" s="20" t="e">
        <f t="shared" ref="M221:M254" si="54">M94-AE94</f>
        <v>#DIV/0!</v>
      </c>
      <c r="N221" s="20" t="e">
        <f t="shared" ref="N221:Q236" si="55">N94-$AE94</f>
        <v>#DIV/0!</v>
      </c>
      <c r="O221" s="20" t="e">
        <f t="shared" si="55"/>
        <v>#DIV/0!</v>
      </c>
      <c r="P221" s="20" t="e">
        <f t="shared" si="55"/>
        <v>#DIV/0!</v>
      </c>
      <c r="Q221" s="20" t="e">
        <f t="shared" si="55"/>
        <v>#DIV/0!</v>
      </c>
      <c r="R221" s="20" t="e">
        <f t="shared" ref="R221:R254" si="56">R94-AE94</f>
        <v>#DIV/0!</v>
      </c>
      <c r="S221" s="20" t="e">
        <f t="shared" si="46"/>
        <v>#DIV/0!</v>
      </c>
      <c r="T221" s="20" t="e">
        <f t="shared" ref="T221:T254" si="57">T94-AE94</f>
        <v>#DIV/0!</v>
      </c>
      <c r="U221" s="20"/>
      <c r="V221" s="20"/>
      <c r="W221" s="20"/>
      <c r="X221" s="20"/>
      <c r="Y221" s="20"/>
      <c r="Z221" s="20"/>
      <c r="AA221" s="20"/>
      <c r="AB221" s="20"/>
      <c r="AC221" s="20"/>
      <c r="AD221" s="20"/>
      <c r="AE221" s="5" t="e">
        <f t="shared" ref="AE221:AE254" si="58">AE94</f>
        <v>#DIV/0!</v>
      </c>
      <c r="AF221" s="6"/>
      <c r="AG221" s="20" t="e">
        <f t="shared" ref="AG221:AL236" si="59">AG94-$BJ94</f>
        <v>#DIV/0!</v>
      </c>
      <c r="AH221" s="20" t="e">
        <f t="shared" si="59"/>
        <v>#DIV/0!</v>
      </c>
      <c r="AI221" s="20" t="e">
        <f t="shared" si="59"/>
        <v>#DIV/0!</v>
      </c>
      <c r="AJ221" s="20" t="e">
        <f t="shared" si="59"/>
        <v>#DIV/0!</v>
      </c>
      <c r="AK221" s="20" t="e">
        <f t="shared" si="59"/>
        <v>#DIV/0!</v>
      </c>
      <c r="AL221" s="20" t="e">
        <f t="shared" si="59"/>
        <v>#DIV/0!</v>
      </c>
      <c r="AM221" s="20" t="e">
        <f t="shared" ref="AM221:AM254" si="60">AM94-BJ94</f>
        <v>#DIV/0!</v>
      </c>
      <c r="AN221" s="20" t="e">
        <f t="shared" si="47"/>
        <v>#DIV/0!</v>
      </c>
      <c r="AO221" s="20" t="e">
        <f t="shared" ref="AO221:AO254" si="61" xml:space="preserve"> AO94 - BJ94</f>
        <v>#DIV/0!</v>
      </c>
      <c r="AP221" s="20" t="e">
        <f t="shared" ref="AP221:AP254" si="62" xml:space="preserve"> AP94 - BJ94</f>
        <v>#DIV/0!</v>
      </c>
      <c r="AQ221" s="20" t="e">
        <f t="shared" ref="AQ221:AQ254" si="63">AQ94-$BJ94</f>
        <v>#DIV/0!</v>
      </c>
      <c r="AR221" s="20" t="e">
        <f t="shared" ref="AR221:AR254" si="64">AR94-BJ94</f>
        <v>#DIV/0!</v>
      </c>
      <c r="AS221" s="20" t="e">
        <f t="shared" ref="AS221:AV236" si="65">AS94-$BJ94</f>
        <v>#DIV/0!</v>
      </c>
      <c r="AT221" s="20" t="e">
        <f t="shared" si="65"/>
        <v>#DIV/0!</v>
      </c>
      <c r="AU221" s="20" t="e">
        <f t="shared" si="65"/>
        <v>#DIV/0!</v>
      </c>
      <c r="AV221" s="20" t="e">
        <f t="shared" si="65"/>
        <v>#DIV/0!</v>
      </c>
      <c r="AW221" s="20" t="e">
        <f t="shared" si="33"/>
        <v>#DIV/0!</v>
      </c>
      <c r="AX221" s="20" t="e">
        <f t="shared" ref="AX221:AX254" si="66">AX94-$BJ94</f>
        <v>#DIV/0!</v>
      </c>
      <c r="AY221" s="20" t="e">
        <f t="shared" ref="AY221:AY254" si="67">AY94-BJ94</f>
        <v>#DIV/0!</v>
      </c>
      <c r="AZ221" s="20"/>
      <c r="BA221" s="20"/>
      <c r="BB221" s="20"/>
      <c r="BC221" s="20"/>
      <c r="BD221" s="20"/>
      <c r="BE221" s="20"/>
      <c r="BF221" s="20"/>
      <c r="BG221" s="20"/>
      <c r="BH221" s="20"/>
      <c r="BI221" s="20"/>
      <c r="BJ221" s="5" t="e">
        <f t="shared" ref="BJ221:BJ254" si="68">BJ94</f>
        <v>#DIV/0!</v>
      </c>
      <c r="BK221" s="6"/>
    </row>
    <row r="222" spans="1:63">
      <c r="A222">
        <v>67</v>
      </c>
      <c r="B222" s="20" t="e">
        <f t="shared" si="48"/>
        <v>#DIV/0!</v>
      </c>
      <c r="C222" s="20" t="e">
        <f t="shared" si="48"/>
        <v>#DIV/0!</v>
      </c>
      <c r="D222" s="20" t="e">
        <f t="shared" si="48"/>
        <v>#DIV/0!</v>
      </c>
      <c r="E222" s="20" t="e">
        <f t="shared" si="48"/>
        <v>#DIV/0!</v>
      </c>
      <c r="F222" s="20" t="e">
        <f t="shared" si="48"/>
        <v>#DIV/0!</v>
      </c>
      <c r="G222" s="20" t="e">
        <f t="shared" si="48"/>
        <v>#DIV/0!</v>
      </c>
      <c r="H222" s="20" t="e">
        <f t="shared" si="49"/>
        <v>#DIV/0!</v>
      </c>
      <c r="I222" s="19" t="e">
        <f t="shared" si="50"/>
        <v>#DIV/0!</v>
      </c>
      <c r="J222" s="20" t="e">
        <f t="shared" si="51"/>
        <v>#DIV/0!</v>
      </c>
      <c r="K222" s="20" t="e">
        <f t="shared" si="52"/>
        <v>#DIV/0!</v>
      </c>
      <c r="L222" s="20" t="e">
        <f t="shared" si="53"/>
        <v>#DIV/0!</v>
      </c>
      <c r="M222" s="20" t="e">
        <f t="shared" si="54"/>
        <v>#DIV/0!</v>
      </c>
      <c r="N222" s="20" t="e">
        <f t="shared" si="55"/>
        <v>#DIV/0!</v>
      </c>
      <c r="O222" s="20" t="e">
        <f t="shared" si="55"/>
        <v>#DIV/0!</v>
      </c>
      <c r="P222" s="20" t="e">
        <f t="shared" si="55"/>
        <v>#DIV/0!</v>
      </c>
      <c r="Q222" s="20" t="e">
        <f t="shared" si="55"/>
        <v>#DIV/0!</v>
      </c>
      <c r="R222" s="20" t="e">
        <f t="shared" si="56"/>
        <v>#DIV/0!</v>
      </c>
      <c r="S222" s="20" t="e">
        <f t="shared" si="46"/>
        <v>#DIV/0!</v>
      </c>
      <c r="T222" s="20" t="e">
        <f t="shared" si="57"/>
        <v>#DIV/0!</v>
      </c>
      <c r="U222" s="20"/>
      <c r="V222" s="20"/>
      <c r="W222" s="20"/>
      <c r="X222" s="20"/>
      <c r="Y222" s="20"/>
      <c r="Z222" s="20"/>
      <c r="AA222" s="20"/>
      <c r="AB222" s="20"/>
      <c r="AC222" s="20"/>
      <c r="AD222" s="20"/>
      <c r="AE222" s="5" t="e">
        <f t="shared" si="58"/>
        <v>#DIV/0!</v>
      </c>
      <c r="AF222" s="6"/>
      <c r="AG222" s="20" t="e">
        <f t="shared" si="59"/>
        <v>#DIV/0!</v>
      </c>
      <c r="AH222" s="20" t="e">
        <f t="shared" si="59"/>
        <v>#DIV/0!</v>
      </c>
      <c r="AI222" s="20" t="e">
        <f t="shared" si="59"/>
        <v>#DIV/0!</v>
      </c>
      <c r="AJ222" s="20" t="e">
        <f t="shared" si="59"/>
        <v>#DIV/0!</v>
      </c>
      <c r="AK222" s="20" t="e">
        <f t="shared" si="59"/>
        <v>#DIV/0!</v>
      </c>
      <c r="AL222" s="20" t="e">
        <f t="shared" si="59"/>
        <v>#DIV/0!</v>
      </c>
      <c r="AM222" s="20" t="e">
        <f t="shared" si="60"/>
        <v>#DIV/0!</v>
      </c>
      <c r="AN222" s="20" t="e">
        <f t="shared" si="47"/>
        <v>#DIV/0!</v>
      </c>
      <c r="AO222" s="20" t="e">
        <f t="shared" si="61"/>
        <v>#DIV/0!</v>
      </c>
      <c r="AP222" s="20" t="e">
        <f t="shared" si="62"/>
        <v>#DIV/0!</v>
      </c>
      <c r="AQ222" s="20" t="e">
        <f t="shared" si="63"/>
        <v>#DIV/0!</v>
      </c>
      <c r="AR222" s="20" t="e">
        <f t="shared" si="64"/>
        <v>#DIV/0!</v>
      </c>
      <c r="AS222" s="20" t="e">
        <f t="shared" si="65"/>
        <v>#DIV/0!</v>
      </c>
      <c r="AT222" s="20" t="e">
        <f t="shared" si="65"/>
        <v>#DIV/0!</v>
      </c>
      <c r="AU222" s="20" t="e">
        <f t="shared" si="65"/>
        <v>#DIV/0!</v>
      </c>
      <c r="AV222" s="20" t="e">
        <f t="shared" si="65"/>
        <v>#DIV/0!</v>
      </c>
      <c r="AW222" s="20" t="e">
        <f t="shared" ref="AW222:AW254" si="69">AW95-BJ95</f>
        <v>#DIV/0!</v>
      </c>
      <c r="AX222" s="20" t="e">
        <f t="shared" si="66"/>
        <v>#DIV/0!</v>
      </c>
      <c r="AY222" s="20" t="e">
        <f t="shared" si="67"/>
        <v>#DIV/0!</v>
      </c>
      <c r="AZ222" s="20"/>
      <c r="BA222" s="20"/>
      <c r="BB222" s="20"/>
      <c r="BC222" s="20"/>
      <c r="BD222" s="20"/>
      <c r="BE222" s="20"/>
      <c r="BF222" s="20"/>
      <c r="BG222" s="20"/>
      <c r="BH222" s="20"/>
      <c r="BI222" s="20"/>
      <c r="BJ222" s="5" t="e">
        <f t="shared" si="68"/>
        <v>#DIV/0!</v>
      </c>
      <c r="BK222" s="6"/>
    </row>
    <row r="223" spans="1:63">
      <c r="A223">
        <v>68</v>
      </c>
      <c r="B223" s="20" t="e">
        <f t="shared" si="48"/>
        <v>#DIV/0!</v>
      </c>
      <c r="C223" s="20" t="e">
        <f t="shared" si="48"/>
        <v>#DIV/0!</v>
      </c>
      <c r="D223" s="20" t="e">
        <f t="shared" si="48"/>
        <v>#DIV/0!</v>
      </c>
      <c r="E223" s="20" t="e">
        <f t="shared" si="48"/>
        <v>#DIV/0!</v>
      </c>
      <c r="F223" s="20" t="e">
        <f t="shared" si="48"/>
        <v>#DIV/0!</v>
      </c>
      <c r="G223" s="20" t="e">
        <f t="shared" si="48"/>
        <v>#DIV/0!</v>
      </c>
      <c r="H223" s="20" t="e">
        <f t="shared" si="49"/>
        <v>#DIV/0!</v>
      </c>
      <c r="I223" s="19" t="e">
        <f t="shared" si="50"/>
        <v>#DIV/0!</v>
      </c>
      <c r="J223" s="20" t="e">
        <f t="shared" si="51"/>
        <v>#DIV/0!</v>
      </c>
      <c r="K223" s="20" t="e">
        <f t="shared" si="52"/>
        <v>#DIV/0!</v>
      </c>
      <c r="L223" s="20" t="e">
        <f t="shared" si="53"/>
        <v>#DIV/0!</v>
      </c>
      <c r="M223" s="20" t="e">
        <f t="shared" si="54"/>
        <v>#DIV/0!</v>
      </c>
      <c r="N223" s="20" t="e">
        <f t="shared" si="55"/>
        <v>#DIV/0!</v>
      </c>
      <c r="O223" s="20" t="e">
        <f t="shared" si="55"/>
        <v>#DIV/0!</v>
      </c>
      <c r="P223" s="20" t="e">
        <f t="shared" si="55"/>
        <v>#DIV/0!</v>
      </c>
      <c r="Q223" s="20" t="e">
        <f t="shared" si="55"/>
        <v>#DIV/0!</v>
      </c>
      <c r="R223" s="20" t="e">
        <f t="shared" si="56"/>
        <v>#DIV/0!</v>
      </c>
      <c r="S223" s="20" t="e">
        <f t="shared" si="46"/>
        <v>#DIV/0!</v>
      </c>
      <c r="T223" s="20" t="e">
        <f t="shared" si="57"/>
        <v>#DIV/0!</v>
      </c>
      <c r="U223" s="20"/>
      <c r="V223" s="20"/>
      <c r="W223" s="20"/>
      <c r="X223" s="20"/>
      <c r="Y223" s="20"/>
      <c r="Z223" s="20"/>
      <c r="AA223" s="20"/>
      <c r="AB223" s="20"/>
      <c r="AC223" s="20"/>
      <c r="AD223" s="20"/>
      <c r="AE223" s="5" t="e">
        <f t="shared" si="58"/>
        <v>#DIV/0!</v>
      </c>
      <c r="AF223" s="6"/>
      <c r="AG223" s="20" t="e">
        <f t="shared" si="59"/>
        <v>#DIV/0!</v>
      </c>
      <c r="AH223" s="20" t="e">
        <f t="shared" si="59"/>
        <v>#DIV/0!</v>
      </c>
      <c r="AI223" s="20" t="e">
        <f t="shared" si="59"/>
        <v>#DIV/0!</v>
      </c>
      <c r="AJ223" s="20" t="e">
        <f t="shared" si="59"/>
        <v>#DIV/0!</v>
      </c>
      <c r="AK223" s="20" t="e">
        <f t="shared" si="59"/>
        <v>#DIV/0!</v>
      </c>
      <c r="AL223" s="20" t="e">
        <f t="shared" si="59"/>
        <v>#DIV/0!</v>
      </c>
      <c r="AM223" s="20" t="e">
        <f t="shared" si="60"/>
        <v>#DIV/0!</v>
      </c>
      <c r="AN223" s="20" t="e">
        <f t="shared" si="47"/>
        <v>#DIV/0!</v>
      </c>
      <c r="AO223" s="20" t="e">
        <f t="shared" si="61"/>
        <v>#DIV/0!</v>
      </c>
      <c r="AP223" s="20" t="e">
        <f t="shared" si="62"/>
        <v>#DIV/0!</v>
      </c>
      <c r="AQ223" s="20" t="e">
        <f t="shared" si="63"/>
        <v>#DIV/0!</v>
      </c>
      <c r="AR223" s="20" t="e">
        <f t="shared" si="64"/>
        <v>#DIV/0!</v>
      </c>
      <c r="AS223" s="20" t="e">
        <f t="shared" si="65"/>
        <v>#DIV/0!</v>
      </c>
      <c r="AT223" s="20" t="e">
        <f t="shared" si="65"/>
        <v>#DIV/0!</v>
      </c>
      <c r="AU223" s="20" t="e">
        <f t="shared" si="65"/>
        <v>#DIV/0!</v>
      </c>
      <c r="AV223" s="20" t="e">
        <f t="shared" si="65"/>
        <v>#DIV/0!</v>
      </c>
      <c r="AW223" s="20" t="e">
        <f t="shared" si="69"/>
        <v>#DIV/0!</v>
      </c>
      <c r="AX223" s="20" t="e">
        <f t="shared" si="66"/>
        <v>#DIV/0!</v>
      </c>
      <c r="AY223" s="20" t="e">
        <f t="shared" si="67"/>
        <v>#DIV/0!</v>
      </c>
      <c r="AZ223" s="20"/>
      <c r="BA223" s="20"/>
      <c r="BB223" s="20"/>
      <c r="BC223" s="20"/>
      <c r="BD223" s="20"/>
      <c r="BE223" s="20"/>
      <c r="BF223" s="20"/>
      <c r="BG223" s="20"/>
      <c r="BH223" s="20"/>
      <c r="BI223" s="20"/>
      <c r="BJ223" s="5" t="e">
        <f t="shared" si="68"/>
        <v>#DIV/0!</v>
      </c>
      <c r="BK223" s="6"/>
    </row>
    <row r="224" spans="1:63">
      <c r="A224">
        <v>69</v>
      </c>
      <c r="B224" s="20" t="e">
        <f t="shared" si="48"/>
        <v>#DIV/0!</v>
      </c>
      <c r="C224" s="20" t="e">
        <f t="shared" si="48"/>
        <v>#DIV/0!</v>
      </c>
      <c r="D224" s="20" t="e">
        <f t="shared" si="48"/>
        <v>#DIV/0!</v>
      </c>
      <c r="E224" s="20" t="e">
        <f t="shared" si="48"/>
        <v>#DIV/0!</v>
      </c>
      <c r="F224" s="20" t="e">
        <f t="shared" si="48"/>
        <v>#DIV/0!</v>
      </c>
      <c r="G224" s="20" t="e">
        <f t="shared" si="48"/>
        <v>#DIV/0!</v>
      </c>
      <c r="H224" s="20" t="e">
        <f t="shared" si="49"/>
        <v>#DIV/0!</v>
      </c>
      <c r="I224" s="19" t="e">
        <f t="shared" si="50"/>
        <v>#DIV/0!</v>
      </c>
      <c r="J224" s="20" t="e">
        <f t="shared" si="51"/>
        <v>#DIV/0!</v>
      </c>
      <c r="K224" s="20" t="e">
        <f t="shared" si="52"/>
        <v>#DIV/0!</v>
      </c>
      <c r="L224" s="20" t="e">
        <f t="shared" si="53"/>
        <v>#DIV/0!</v>
      </c>
      <c r="M224" s="20" t="e">
        <f t="shared" si="54"/>
        <v>#DIV/0!</v>
      </c>
      <c r="N224" s="20" t="e">
        <f t="shared" si="55"/>
        <v>#DIV/0!</v>
      </c>
      <c r="O224" s="20" t="e">
        <f t="shared" si="55"/>
        <v>#DIV/0!</v>
      </c>
      <c r="P224" s="20" t="e">
        <f t="shared" si="55"/>
        <v>#DIV/0!</v>
      </c>
      <c r="Q224" s="20" t="e">
        <f t="shared" si="55"/>
        <v>#DIV/0!</v>
      </c>
      <c r="R224" s="20" t="e">
        <f t="shared" si="56"/>
        <v>#DIV/0!</v>
      </c>
      <c r="S224" s="20" t="e">
        <f t="shared" si="46"/>
        <v>#DIV/0!</v>
      </c>
      <c r="T224" s="20" t="e">
        <f t="shared" si="57"/>
        <v>#DIV/0!</v>
      </c>
      <c r="U224" s="20"/>
      <c r="V224" s="20"/>
      <c r="W224" s="20"/>
      <c r="X224" s="20"/>
      <c r="Y224" s="20"/>
      <c r="Z224" s="20"/>
      <c r="AA224" s="20"/>
      <c r="AB224" s="20"/>
      <c r="AC224" s="20"/>
      <c r="AD224" s="20"/>
      <c r="AE224" s="5" t="e">
        <f t="shared" si="58"/>
        <v>#DIV/0!</v>
      </c>
      <c r="AF224" s="6"/>
      <c r="AG224" s="20" t="e">
        <f t="shared" si="59"/>
        <v>#DIV/0!</v>
      </c>
      <c r="AH224" s="20" t="e">
        <f t="shared" si="59"/>
        <v>#DIV/0!</v>
      </c>
      <c r="AI224" s="20" t="e">
        <f t="shared" si="59"/>
        <v>#DIV/0!</v>
      </c>
      <c r="AJ224" s="20" t="e">
        <f t="shared" si="59"/>
        <v>#DIV/0!</v>
      </c>
      <c r="AK224" s="20" t="e">
        <f t="shared" si="59"/>
        <v>#DIV/0!</v>
      </c>
      <c r="AL224" s="20" t="e">
        <f t="shared" si="59"/>
        <v>#DIV/0!</v>
      </c>
      <c r="AM224" s="20" t="e">
        <f t="shared" si="60"/>
        <v>#DIV/0!</v>
      </c>
      <c r="AN224" s="20" t="e">
        <f t="shared" si="47"/>
        <v>#DIV/0!</v>
      </c>
      <c r="AO224" s="20" t="e">
        <f t="shared" si="61"/>
        <v>#DIV/0!</v>
      </c>
      <c r="AP224" s="20" t="e">
        <f t="shared" si="62"/>
        <v>#DIV/0!</v>
      </c>
      <c r="AQ224" s="20" t="e">
        <f t="shared" si="63"/>
        <v>#DIV/0!</v>
      </c>
      <c r="AR224" s="20" t="e">
        <f t="shared" si="64"/>
        <v>#DIV/0!</v>
      </c>
      <c r="AS224" s="20" t="e">
        <f t="shared" si="65"/>
        <v>#DIV/0!</v>
      </c>
      <c r="AT224" s="20" t="e">
        <f t="shared" si="65"/>
        <v>#DIV/0!</v>
      </c>
      <c r="AU224" s="20" t="e">
        <f t="shared" si="65"/>
        <v>#DIV/0!</v>
      </c>
      <c r="AV224" s="20" t="e">
        <f t="shared" si="65"/>
        <v>#DIV/0!</v>
      </c>
      <c r="AW224" s="20" t="e">
        <f t="shared" si="69"/>
        <v>#DIV/0!</v>
      </c>
      <c r="AX224" s="20" t="e">
        <f t="shared" si="66"/>
        <v>#DIV/0!</v>
      </c>
      <c r="AY224" s="20" t="e">
        <f t="shared" si="67"/>
        <v>#DIV/0!</v>
      </c>
      <c r="AZ224" s="20"/>
      <c r="BA224" s="20"/>
      <c r="BB224" s="20"/>
      <c r="BC224" s="20"/>
      <c r="BD224" s="20"/>
      <c r="BE224" s="20"/>
      <c r="BF224" s="20"/>
      <c r="BG224" s="20"/>
      <c r="BH224" s="20"/>
      <c r="BI224" s="20"/>
      <c r="BJ224" s="5" t="e">
        <f t="shared" si="68"/>
        <v>#DIV/0!</v>
      </c>
      <c r="BK224" s="6"/>
    </row>
    <row r="225" spans="1:63">
      <c r="A225">
        <v>70</v>
      </c>
      <c r="B225" s="20" t="e">
        <f t="shared" si="48"/>
        <v>#DIV/0!</v>
      </c>
      <c r="C225" s="20" t="e">
        <f t="shared" si="48"/>
        <v>#DIV/0!</v>
      </c>
      <c r="D225" s="20" t="e">
        <f t="shared" si="48"/>
        <v>#DIV/0!</v>
      </c>
      <c r="E225" s="20" t="e">
        <f t="shared" si="48"/>
        <v>#DIV/0!</v>
      </c>
      <c r="F225" s="20" t="e">
        <f t="shared" si="48"/>
        <v>#DIV/0!</v>
      </c>
      <c r="G225" s="20" t="e">
        <f t="shared" si="48"/>
        <v>#DIV/0!</v>
      </c>
      <c r="H225" s="20" t="e">
        <f t="shared" si="49"/>
        <v>#DIV/0!</v>
      </c>
      <c r="I225" s="19" t="e">
        <f t="shared" si="50"/>
        <v>#DIV/0!</v>
      </c>
      <c r="J225" s="20" t="e">
        <f t="shared" si="51"/>
        <v>#DIV/0!</v>
      </c>
      <c r="K225" s="20" t="e">
        <f t="shared" si="52"/>
        <v>#DIV/0!</v>
      </c>
      <c r="L225" s="20" t="e">
        <f t="shared" si="53"/>
        <v>#DIV/0!</v>
      </c>
      <c r="M225" s="20" t="e">
        <f t="shared" si="54"/>
        <v>#DIV/0!</v>
      </c>
      <c r="N225" s="20" t="e">
        <f t="shared" si="55"/>
        <v>#DIV/0!</v>
      </c>
      <c r="O225" s="20" t="e">
        <f t="shared" si="55"/>
        <v>#DIV/0!</v>
      </c>
      <c r="P225" s="20" t="e">
        <f t="shared" si="55"/>
        <v>#DIV/0!</v>
      </c>
      <c r="Q225" s="20" t="e">
        <f t="shared" si="55"/>
        <v>#DIV/0!</v>
      </c>
      <c r="R225" s="20" t="e">
        <f t="shared" si="56"/>
        <v>#DIV/0!</v>
      </c>
      <c r="S225" s="20" t="e">
        <f t="shared" si="46"/>
        <v>#DIV/0!</v>
      </c>
      <c r="T225" s="20" t="e">
        <f t="shared" si="57"/>
        <v>#DIV/0!</v>
      </c>
      <c r="U225" s="20"/>
      <c r="V225" s="20"/>
      <c r="W225" s="20"/>
      <c r="X225" s="20"/>
      <c r="Y225" s="20"/>
      <c r="Z225" s="20"/>
      <c r="AA225" s="20"/>
      <c r="AB225" s="20"/>
      <c r="AC225" s="20"/>
      <c r="AD225" s="20"/>
      <c r="AE225" s="5" t="e">
        <f t="shared" si="58"/>
        <v>#DIV/0!</v>
      </c>
      <c r="AF225" s="6"/>
      <c r="AG225" s="20" t="e">
        <f t="shared" si="59"/>
        <v>#DIV/0!</v>
      </c>
      <c r="AH225" s="20" t="e">
        <f t="shared" si="59"/>
        <v>#DIV/0!</v>
      </c>
      <c r="AI225" s="20" t="e">
        <f t="shared" si="59"/>
        <v>#DIV/0!</v>
      </c>
      <c r="AJ225" s="20" t="e">
        <f t="shared" si="59"/>
        <v>#DIV/0!</v>
      </c>
      <c r="AK225" s="20" t="e">
        <f t="shared" si="59"/>
        <v>#DIV/0!</v>
      </c>
      <c r="AL225" s="20" t="e">
        <f t="shared" si="59"/>
        <v>#DIV/0!</v>
      </c>
      <c r="AM225" s="20" t="e">
        <f t="shared" si="60"/>
        <v>#DIV/0!</v>
      </c>
      <c r="AN225" s="20" t="e">
        <f t="shared" si="47"/>
        <v>#DIV/0!</v>
      </c>
      <c r="AO225" s="20" t="e">
        <f t="shared" si="61"/>
        <v>#DIV/0!</v>
      </c>
      <c r="AP225" s="20" t="e">
        <f t="shared" si="62"/>
        <v>#DIV/0!</v>
      </c>
      <c r="AQ225" s="20" t="e">
        <f t="shared" si="63"/>
        <v>#DIV/0!</v>
      </c>
      <c r="AR225" s="20" t="e">
        <f t="shared" si="64"/>
        <v>#DIV/0!</v>
      </c>
      <c r="AS225" s="20" t="e">
        <f t="shared" si="65"/>
        <v>#DIV/0!</v>
      </c>
      <c r="AT225" s="20" t="e">
        <f t="shared" si="65"/>
        <v>#DIV/0!</v>
      </c>
      <c r="AU225" s="20" t="e">
        <f t="shared" si="65"/>
        <v>#DIV/0!</v>
      </c>
      <c r="AV225" s="20" t="e">
        <f t="shared" si="65"/>
        <v>#DIV/0!</v>
      </c>
      <c r="AW225" s="20" t="e">
        <f t="shared" si="69"/>
        <v>#DIV/0!</v>
      </c>
      <c r="AX225" s="20" t="e">
        <f t="shared" si="66"/>
        <v>#DIV/0!</v>
      </c>
      <c r="AY225" s="20" t="e">
        <f t="shared" si="67"/>
        <v>#DIV/0!</v>
      </c>
      <c r="AZ225" s="20"/>
      <c r="BA225" s="20"/>
      <c r="BB225" s="20"/>
      <c r="BC225" s="20"/>
      <c r="BD225" s="20"/>
      <c r="BE225" s="20"/>
      <c r="BF225" s="20"/>
      <c r="BG225" s="20"/>
      <c r="BH225" s="20"/>
      <c r="BI225" s="20"/>
      <c r="BJ225" s="5" t="e">
        <f t="shared" si="68"/>
        <v>#DIV/0!</v>
      </c>
      <c r="BK225" s="6"/>
    </row>
    <row r="226" spans="1:63">
      <c r="A226">
        <v>71</v>
      </c>
      <c r="B226" s="20" t="e">
        <f t="shared" si="48"/>
        <v>#DIV/0!</v>
      </c>
      <c r="C226" s="20" t="e">
        <f t="shared" si="48"/>
        <v>#DIV/0!</v>
      </c>
      <c r="D226" s="20" t="e">
        <f t="shared" si="48"/>
        <v>#DIV/0!</v>
      </c>
      <c r="E226" s="20" t="e">
        <f t="shared" si="48"/>
        <v>#DIV/0!</v>
      </c>
      <c r="F226" s="20" t="e">
        <f t="shared" si="48"/>
        <v>#DIV/0!</v>
      </c>
      <c r="G226" s="20" t="e">
        <f t="shared" si="48"/>
        <v>#DIV/0!</v>
      </c>
      <c r="H226" s="20" t="e">
        <f t="shared" si="49"/>
        <v>#DIV/0!</v>
      </c>
      <c r="I226" s="19" t="e">
        <f t="shared" si="50"/>
        <v>#DIV/0!</v>
      </c>
      <c r="J226" s="20" t="e">
        <f t="shared" si="51"/>
        <v>#DIV/0!</v>
      </c>
      <c r="K226" s="20" t="e">
        <f t="shared" si="52"/>
        <v>#DIV/0!</v>
      </c>
      <c r="L226" s="20" t="e">
        <f t="shared" si="53"/>
        <v>#DIV/0!</v>
      </c>
      <c r="M226" s="20" t="e">
        <f t="shared" si="54"/>
        <v>#DIV/0!</v>
      </c>
      <c r="N226" s="20" t="e">
        <f t="shared" si="55"/>
        <v>#DIV/0!</v>
      </c>
      <c r="O226" s="20" t="e">
        <f t="shared" si="55"/>
        <v>#DIV/0!</v>
      </c>
      <c r="P226" s="20" t="e">
        <f t="shared" si="55"/>
        <v>#DIV/0!</v>
      </c>
      <c r="Q226" s="20" t="e">
        <f t="shared" si="55"/>
        <v>#DIV/0!</v>
      </c>
      <c r="R226" s="20" t="e">
        <f t="shared" si="56"/>
        <v>#DIV/0!</v>
      </c>
      <c r="S226" s="20" t="e">
        <f t="shared" si="46"/>
        <v>#DIV/0!</v>
      </c>
      <c r="T226" s="20" t="e">
        <f t="shared" si="57"/>
        <v>#DIV/0!</v>
      </c>
      <c r="U226" s="20"/>
      <c r="V226" s="20"/>
      <c r="W226" s="20"/>
      <c r="X226" s="20"/>
      <c r="Y226" s="20"/>
      <c r="Z226" s="20"/>
      <c r="AA226" s="20"/>
      <c r="AB226" s="20"/>
      <c r="AC226" s="20"/>
      <c r="AD226" s="20"/>
      <c r="AE226" s="5" t="e">
        <f t="shared" si="58"/>
        <v>#DIV/0!</v>
      </c>
      <c r="AF226" s="6"/>
      <c r="AG226" s="20" t="e">
        <f t="shared" si="59"/>
        <v>#DIV/0!</v>
      </c>
      <c r="AH226" s="20" t="e">
        <f t="shared" si="59"/>
        <v>#DIV/0!</v>
      </c>
      <c r="AI226" s="20" t="e">
        <f t="shared" si="59"/>
        <v>#DIV/0!</v>
      </c>
      <c r="AJ226" s="20" t="e">
        <f t="shared" si="59"/>
        <v>#DIV/0!</v>
      </c>
      <c r="AK226" s="20" t="e">
        <f t="shared" si="59"/>
        <v>#DIV/0!</v>
      </c>
      <c r="AL226" s="20" t="e">
        <f t="shared" si="59"/>
        <v>#DIV/0!</v>
      </c>
      <c r="AM226" s="20" t="e">
        <f t="shared" si="60"/>
        <v>#DIV/0!</v>
      </c>
      <c r="AN226" s="20" t="e">
        <f t="shared" si="47"/>
        <v>#DIV/0!</v>
      </c>
      <c r="AO226" s="20" t="e">
        <f t="shared" si="61"/>
        <v>#DIV/0!</v>
      </c>
      <c r="AP226" s="20" t="e">
        <f t="shared" si="62"/>
        <v>#DIV/0!</v>
      </c>
      <c r="AQ226" s="20" t="e">
        <f t="shared" si="63"/>
        <v>#DIV/0!</v>
      </c>
      <c r="AR226" s="20" t="e">
        <f t="shared" si="64"/>
        <v>#DIV/0!</v>
      </c>
      <c r="AS226" s="20" t="e">
        <f t="shared" si="65"/>
        <v>#DIV/0!</v>
      </c>
      <c r="AT226" s="20" t="e">
        <f t="shared" si="65"/>
        <v>#DIV/0!</v>
      </c>
      <c r="AU226" s="20" t="e">
        <f t="shared" si="65"/>
        <v>#DIV/0!</v>
      </c>
      <c r="AV226" s="20" t="e">
        <f t="shared" si="65"/>
        <v>#DIV/0!</v>
      </c>
      <c r="AW226" s="20" t="e">
        <f t="shared" si="69"/>
        <v>#DIV/0!</v>
      </c>
      <c r="AX226" s="20" t="e">
        <f t="shared" si="66"/>
        <v>#DIV/0!</v>
      </c>
      <c r="AY226" s="20" t="e">
        <f t="shared" si="67"/>
        <v>#DIV/0!</v>
      </c>
      <c r="AZ226" s="20"/>
      <c r="BA226" s="20"/>
      <c r="BB226" s="20"/>
      <c r="BC226" s="20"/>
      <c r="BD226" s="20"/>
      <c r="BE226" s="20"/>
      <c r="BF226" s="20"/>
      <c r="BG226" s="20"/>
      <c r="BH226" s="20"/>
      <c r="BI226" s="20"/>
      <c r="BJ226" s="5" t="e">
        <f t="shared" si="68"/>
        <v>#DIV/0!</v>
      </c>
      <c r="BK226" s="6"/>
    </row>
    <row r="227" spans="1:63">
      <c r="A227">
        <v>72</v>
      </c>
      <c r="B227" s="20" t="e">
        <f t="shared" si="48"/>
        <v>#DIV/0!</v>
      </c>
      <c r="C227" s="20" t="e">
        <f t="shared" si="48"/>
        <v>#DIV/0!</v>
      </c>
      <c r="D227" s="20" t="e">
        <f t="shared" si="48"/>
        <v>#DIV/0!</v>
      </c>
      <c r="E227" s="20" t="e">
        <f t="shared" si="48"/>
        <v>#DIV/0!</v>
      </c>
      <c r="F227" s="20" t="e">
        <f t="shared" si="48"/>
        <v>#DIV/0!</v>
      </c>
      <c r="G227" s="20" t="e">
        <f t="shared" si="48"/>
        <v>#DIV/0!</v>
      </c>
      <c r="H227" s="20" t="e">
        <f t="shared" si="49"/>
        <v>#DIV/0!</v>
      </c>
      <c r="I227" s="19" t="e">
        <f t="shared" si="50"/>
        <v>#DIV/0!</v>
      </c>
      <c r="J227" s="20" t="e">
        <f t="shared" si="51"/>
        <v>#DIV/0!</v>
      </c>
      <c r="K227" s="20" t="e">
        <f t="shared" si="52"/>
        <v>#DIV/0!</v>
      </c>
      <c r="L227" s="20" t="e">
        <f t="shared" si="53"/>
        <v>#DIV/0!</v>
      </c>
      <c r="M227" s="20" t="e">
        <f t="shared" si="54"/>
        <v>#DIV/0!</v>
      </c>
      <c r="N227" s="20" t="e">
        <f t="shared" si="55"/>
        <v>#DIV/0!</v>
      </c>
      <c r="O227" s="20" t="e">
        <f t="shared" si="55"/>
        <v>#DIV/0!</v>
      </c>
      <c r="P227" s="20" t="e">
        <f t="shared" si="55"/>
        <v>#DIV/0!</v>
      </c>
      <c r="Q227" s="20" t="e">
        <f t="shared" si="55"/>
        <v>#DIV/0!</v>
      </c>
      <c r="R227" s="20" t="e">
        <f t="shared" si="56"/>
        <v>#DIV/0!</v>
      </c>
      <c r="S227" s="20" t="e">
        <f t="shared" si="46"/>
        <v>#DIV/0!</v>
      </c>
      <c r="T227" s="20" t="e">
        <f t="shared" si="57"/>
        <v>#DIV/0!</v>
      </c>
      <c r="U227" s="20"/>
      <c r="V227" s="20"/>
      <c r="W227" s="20"/>
      <c r="X227" s="20"/>
      <c r="Y227" s="20"/>
      <c r="Z227" s="20"/>
      <c r="AA227" s="20"/>
      <c r="AB227" s="20"/>
      <c r="AC227" s="20"/>
      <c r="AD227" s="20"/>
      <c r="AE227" s="5" t="e">
        <f t="shared" si="58"/>
        <v>#DIV/0!</v>
      </c>
      <c r="AF227" s="6"/>
      <c r="AG227" s="20" t="e">
        <f t="shared" si="59"/>
        <v>#DIV/0!</v>
      </c>
      <c r="AH227" s="20" t="e">
        <f t="shared" si="59"/>
        <v>#DIV/0!</v>
      </c>
      <c r="AI227" s="20" t="e">
        <f t="shared" si="59"/>
        <v>#DIV/0!</v>
      </c>
      <c r="AJ227" s="20" t="e">
        <f t="shared" si="59"/>
        <v>#DIV/0!</v>
      </c>
      <c r="AK227" s="20" t="e">
        <f t="shared" si="59"/>
        <v>#DIV/0!</v>
      </c>
      <c r="AL227" s="20" t="e">
        <f t="shared" si="59"/>
        <v>#DIV/0!</v>
      </c>
      <c r="AM227" s="20" t="e">
        <f t="shared" si="60"/>
        <v>#DIV/0!</v>
      </c>
      <c r="AN227" s="20" t="e">
        <f t="shared" si="47"/>
        <v>#DIV/0!</v>
      </c>
      <c r="AO227" s="20" t="e">
        <f t="shared" si="61"/>
        <v>#DIV/0!</v>
      </c>
      <c r="AP227" s="20" t="e">
        <f t="shared" si="62"/>
        <v>#DIV/0!</v>
      </c>
      <c r="AQ227" s="20" t="e">
        <f t="shared" si="63"/>
        <v>#DIV/0!</v>
      </c>
      <c r="AR227" s="20" t="e">
        <f t="shared" si="64"/>
        <v>#DIV/0!</v>
      </c>
      <c r="AS227" s="20" t="e">
        <f t="shared" si="65"/>
        <v>#DIV/0!</v>
      </c>
      <c r="AT227" s="20" t="e">
        <f t="shared" si="65"/>
        <v>#DIV/0!</v>
      </c>
      <c r="AU227" s="20" t="e">
        <f t="shared" si="65"/>
        <v>#DIV/0!</v>
      </c>
      <c r="AV227" s="20" t="e">
        <f t="shared" si="65"/>
        <v>#DIV/0!</v>
      </c>
      <c r="AW227" s="20" t="e">
        <f t="shared" si="69"/>
        <v>#DIV/0!</v>
      </c>
      <c r="AX227" s="20" t="e">
        <f t="shared" si="66"/>
        <v>#DIV/0!</v>
      </c>
      <c r="AY227" s="20" t="e">
        <f t="shared" si="67"/>
        <v>#DIV/0!</v>
      </c>
      <c r="AZ227" s="20"/>
      <c r="BA227" s="20"/>
      <c r="BB227" s="20"/>
      <c r="BC227" s="20"/>
      <c r="BD227" s="20"/>
      <c r="BE227" s="20"/>
      <c r="BF227" s="20"/>
      <c r="BG227" s="20"/>
      <c r="BH227" s="20"/>
      <c r="BI227" s="20"/>
      <c r="BJ227" s="5" t="e">
        <f t="shared" si="68"/>
        <v>#DIV/0!</v>
      </c>
      <c r="BK227" s="6"/>
    </row>
    <row r="228" spans="1:63">
      <c r="A228">
        <v>73</v>
      </c>
      <c r="B228" s="20" t="e">
        <f t="shared" si="48"/>
        <v>#DIV/0!</v>
      </c>
      <c r="C228" s="20" t="e">
        <f t="shared" si="48"/>
        <v>#DIV/0!</v>
      </c>
      <c r="D228" s="20" t="e">
        <f t="shared" si="48"/>
        <v>#DIV/0!</v>
      </c>
      <c r="E228" s="20" t="e">
        <f t="shared" si="48"/>
        <v>#DIV/0!</v>
      </c>
      <c r="F228" s="20" t="e">
        <f t="shared" si="48"/>
        <v>#DIV/0!</v>
      </c>
      <c r="G228" s="20" t="e">
        <f t="shared" si="48"/>
        <v>#DIV/0!</v>
      </c>
      <c r="H228" s="20" t="e">
        <f t="shared" si="49"/>
        <v>#DIV/0!</v>
      </c>
      <c r="I228" s="19" t="e">
        <f t="shared" si="50"/>
        <v>#DIV/0!</v>
      </c>
      <c r="J228" s="20" t="e">
        <f t="shared" si="51"/>
        <v>#DIV/0!</v>
      </c>
      <c r="K228" s="20" t="e">
        <f t="shared" si="52"/>
        <v>#DIV/0!</v>
      </c>
      <c r="L228" s="20" t="e">
        <f t="shared" si="53"/>
        <v>#DIV/0!</v>
      </c>
      <c r="M228" s="20" t="e">
        <f t="shared" si="54"/>
        <v>#DIV/0!</v>
      </c>
      <c r="N228" s="20" t="e">
        <f t="shared" si="55"/>
        <v>#DIV/0!</v>
      </c>
      <c r="O228" s="20" t="e">
        <f t="shared" si="55"/>
        <v>#DIV/0!</v>
      </c>
      <c r="P228" s="20" t="e">
        <f t="shared" si="55"/>
        <v>#DIV/0!</v>
      </c>
      <c r="Q228" s="20" t="e">
        <f t="shared" si="55"/>
        <v>#DIV/0!</v>
      </c>
      <c r="R228" s="20" t="e">
        <f t="shared" si="56"/>
        <v>#DIV/0!</v>
      </c>
      <c r="S228" s="20" t="e">
        <f t="shared" si="46"/>
        <v>#DIV/0!</v>
      </c>
      <c r="T228" s="20" t="e">
        <f t="shared" si="57"/>
        <v>#DIV/0!</v>
      </c>
      <c r="U228" s="20"/>
      <c r="V228" s="20"/>
      <c r="W228" s="20"/>
      <c r="X228" s="20"/>
      <c r="Y228" s="20"/>
      <c r="Z228" s="20"/>
      <c r="AA228" s="20"/>
      <c r="AB228" s="20"/>
      <c r="AC228" s="20"/>
      <c r="AD228" s="20"/>
      <c r="AE228" s="5" t="e">
        <f t="shared" si="58"/>
        <v>#DIV/0!</v>
      </c>
      <c r="AF228" s="6"/>
      <c r="AG228" s="20" t="e">
        <f t="shared" si="59"/>
        <v>#DIV/0!</v>
      </c>
      <c r="AH228" s="20" t="e">
        <f t="shared" si="59"/>
        <v>#DIV/0!</v>
      </c>
      <c r="AI228" s="20" t="e">
        <f t="shared" si="59"/>
        <v>#DIV/0!</v>
      </c>
      <c r="AJ228" s="20" t="e">
        <f t="shared" si="59"/>
        <v>#DIV/0!</v>
      </c>
      <c r="AK228" s="20" t="e">
        <f t="shared" si="59"/>
        <v>#DIV/0!</v>
      </c>
      <c r="AL228" s="20" t="e">
        <f t="shared" si="59"/>
        <v>#DIV/0!</v>
      </c>
      <c r="AM228" s="20" t="e">
        <f t="shared" si="60"/>
        <v>#DIV/0!</v>
      </c>
      <c r="AN228" s="20" t="e">
        <f t="shared" si="47"/>
        <v>#DIV/0!</v>
      </c>
      <c r="AO228" s="20" t="e">
        <f t="shared" si="61"/>
        <v>#DIV/0!</v>
      </c>
      <c r="AP228" s="20" t="e">
        <f t="shared" si="62"/>
        <v>#DIV/0!</v>
      </c>
      <c r="AQ228" s="20" t="e">
        <f t="shared" si="63"/>
        <v>#DIV/0!</v>
      </c>
      <c r="AR228" s="20" t="e">
        <f t="shared" si="64"/>
        <v>#DIV/0!</v>
      </c>
      <c r="AS228" s="20" t="e">
        <f t="shared" si="65"/>
        <v>#DIV/0!</v>
      </c>
      <c r="AT228" s="20" t="e">
        <f t="shared" si="65"/>
        <v>#DIV/0!</v>
      </c>
      <c r="AU228" s="20" t="e">
        <f t="shared" si="65"/>
        <v>#DIV/0!</v>
      </c>
      <c r="AV228" s="20" t="e">
        <f t="shared" si="65"/>
        <v>#DIV/0!</v>
      </c>
      <c r="AW228" s="20" t="e">
        <f t="shared" si="69"/>
        <v>#DIV/0!</v>
      </c>
      <c r="AX228" s="20" t="e">
        <f t="shared" si="66"/>
        <v>#DIV/0!</v>
      </c>
      <c r="AY228" s="20" t="e">
        <f t="shared" si="67"/>
        <v>#DIV/0!</v>
      </c>
      <c r="AZ228" s="20"/>
      <c r="BA228" s="20"/>
      <c r="BB228" s="20"/>
      <c r="BC228" s="20"/>
      <c r="BD228" s="20"/>
      <c r="BE228" s="20"/>
      <c r="BF228" s="20"/>
      <c r="BG228" s="20"/>
      <c r="BH228" s="20"/>
      <c r="BI228" s="20"/>
      <c r="BJ228" s="5" t="e">
        <f t="shared" si="68"/>
        <v>#DIV/0!</v>
      </c>
      <c r="BK228" s="6"/>
    </row>
    <row r="229" spans="1:63">
      <c r="A229">
        <v>74</v>
      </c>
      <c r="B229" s="20" t="e">
        <f t="shared" si="48"/>
        <v>#DIV/0!</v>
      </c>
      <c r="C229" s="20" t="e">
        <f t="shared" si="48"/>
        <v>#DIV/0!</v>
      </c>
      <c r="D229" s="20" t="e">
        <f t="shared" si="48"/>
        <v>#DIV/0!</v>
      </c>
      <c r="E229" s="20" t="e">
        <f t="shared" si="48"/>
        <v>#DIV/0!</v>
      </c>
      <c r="F229" s="20" t="e">
        <f t="shared" si="48"/>
        <v>#DIV/0!</v>
      </c>
      <c r="G229" s="20" t="e">
        <f t="shared" si="48"/>
        <v>#DIV/0!</v>
      </c>
      <c r="H229" s="20" t="e">
        <f t="shared" si="49"/>
        <v>#DIV/0!</v>
      </c>
      <c r="I229" s="19" t="e">
        <f t="shared" si="50"/>
        <v>#DIV/0!</v>
      </c>
      <c r="J229" s="20" t="e">
        <f t="shared" si="51"/>
        <v>#DIV/0!</v>
      </c>
      <c r="K229" s="20" t="e">
        <f t="shared" si="52"/>
        <v>#DIV/0!</v>
      </c>
      <c r="L229" s="20" t="e">
        <f t="shared" si="53"/>
        <v>#DIV/0!</v>
      </c>
      <c r="M229" s="20" t="e">
        <f t="shared" si="54"/>
        <v>#DIV/0!</v>
      </c>
      <c r="N229" s="20" t="e">
        <f t="shared" si="55"/>
        <v>#DIV/0!</v>
      </c>
      <c r="O229" s="20" t="e">
        <f t="shared" si="55"/>
        <v>#DIV/0!</v>
      </c>
      <c r="P229" s="20" t="e">
        <f t="shared" si="55"/>
        <v>#DIV/0!</v>
      </c>
      <c r="Q229" s="20" t="e">
        <f t="shared" si="55"/>
        <v>#DIV/0!</v>
      </c>
      <c r="R229" s="20" t="e">
        <f t="shared" si="56"/>
        <v>#DIV/0!</v>
      </c>
      <c r="S229" s="20" t="e">
        <f t="shared" si="46"/>
        <v>#DIV/0!</v>
      </c>
      <c r="T229" s="20" t="e">
        <f t="shared" si="57"/>
        <v>#DIV/0!</v>
      </c>
      <c r="U229" s="20"/>
      <c r="V229" s="20"/>
      <c r="W229" s="20"/>
      <c r="X229" s="20"/>
      <c r="Y229" s="20"/>
      <c r="Z229" s="20"/>
      <c r="AA229" s="20"/>
      <c r="AB229" s="20"/>
      <c r="AC229" s="20"/>
      <c r="AD229" s="20"/>
      <c r="AE229" s="5" t="e">
        <f t="shared" si="58"/>
        <v>#DIV/0!</v>
      </c>
      <c r="AF229" s="6"/>
      <c r="AG229" s="20" t="e">
        <f t="shared" si="59"/>
        <v>#DIV/0!</v>
      </c>
      <c r="AH229" s="20" t="e">
        <f t="shared" si="59"/>
        <v>#DIV/0!</v>
      </c>
      <c r="AI229" s="20" t="e">
        <f t="shared" si="59"/>
        <v>#DIV/0!</v>
      </c>
      <c r="AJ229" s="20" t="e">
        <f t="shared" si="59"/>
        <v>#DIV/0!</v>
      </c>
      <c r="AK229" s="20" t="e">
        <f t="shared" si="59"/>
        <v>#DIV/0!</v>
      </c>
      <c r="AL229" s="20" t="e">
        <f t="shared" si="59"/>
        <v>#DIV/0!</v>
      </c>
      <c r="AM229" s="20" t="e">
        <f t="shared" si="60"/>
        <v>#DIV/0!</v>
      </c>
      <c r="AN229" s="20" t="e">
        <f t="shared" si="47"/>
        <v>#DIV/0!</v>
      </c>
      <c r="AO229" s="20" t="e">
        <f t="shared" si="61"/>
        <v>#DIV/0!</v>
      </c>
      <c r="AP229" s="20" t="e">
        <f t="shared" si="62"/>
        <v>#DIV/0!</v>
      </c>
      <c r="AQ229" s="20" t="e">
        <f t="shared" si="63"/>
        <v>#DIV/0!</v>
      </c>
      <c r="AR229" s="20" t="e">
        <f t="shared" si="64"/>
        <v>#DIV/0!</v>
      </c>
      <c r="AS229" s="20" t="e">
        <f t="shared" si="65"/>
        <v>#DIV/0!</v>
      </c>
      <c r="AT229" s="20" t="e">
        <f t="shared" si="65"/>
        <v>#DIV/0!</v>
      </c>
      <c r="AU229" s="20" t="e">
        <f t="shared" si="65"/>
        <v>#DIV/0!</v>
      </c>
      <c r="AV229" s="20" t="e">
        <f t="shared" si="65"/>
        <v>#DIV/0!</v>
      </c>
      <c r="AW229" s="20" t="e">
        <f t="shared" si="69"/>
        <v>#DIV/0!</v>
      </c>
      <c r="AX229" s="20" t="e">
        <f t="shared" si="66"/>
        <v>#DIV/0!</v>
      </c>
      <c r="AY229" s="20" t="e">
        <f t="shared" si="67"/>
        <v>#DIV/0!</v>
      </c>
      <c r="AZ229" s="20"/>
      <c r="BA229" s="20"/>
      <c r="BB229" s="20"/>
      <c r="BC229" s="20"/>
      <c r="BD229" s="20"/>
      <c r="BE229" s="20"/>
      <c r="BF229" s="20"/>
      <c r="BG229" s="20"/>
      <c r="BH229" s="20"/>
      <c r="BI229" s="20"/>
      <c r="BJ229" s="5" t="e">
        <f t="shared" si="68"/>
        <v>#DIV/0!</v>
      </c>
      <c r="BK229" s="6"/>
    </row>
    <row r="230" spans="1:63">
      <c r="A230">
        <v>75</v>
      </c>
      <c r="B230" s="20" t="e">
        <f t="shared" si="48"/>
        <v>#DIV/0!</v>
      </c>
      <c r="C230" s="20" t="e">
        <f t="shared" si="48"/>
        <v>#DIV/0!</v>
      </c>
      <c r="D230" s="20" t="e">
        <f t="shared" si="48"/>
        <v>#DIV/0!</v>
      </c>
      <c r="E230" s="20" t="e">
        <f t="shared" si="48"/>
        <v>#DIV/0!</v>
      </c>
      <c r="F230" s="20" t="e">
        <f t="shared" si="48"/>
        <v>#DIV/0!</v>
      </c>
      <c r="G230" s="20" t="e">
        <f t="shared" si="48"/>
        <v>#DIV/0!</v>
      </c>
      <c r="H230" s="20" t="e">
        <f t="shared" si="49"/>
        <v>#DIV/0!</v>
      </c>
      <c r="I230" s="19" t="e">
        <f t="shared" si="50"/>
        <v>#DIV/0!</v>
      </c>
      <c r="J230" s="20" t="e">
        <f t="shared" si="51"/>
        <v>#DIV/0!</v>
      </c>
      <c r="K230" s="20" t="e">
        <f t="shared" si="52"/>
        <v>#DIV/0!</v>
      </c>
      <c r="L230" s="20" t="e">
        <f t="shared" si="53"/>
        <v>#DIV/0!</v>
      </c>
      <c r="M230" s="20" t="e">
        <f t="shared" si="54"/>
        <v>#DIV/0!</v>
      </c>
      <c r="N230" s="20" t="e">
        <f t="shared" si="55"/>
        <v>#DIV/0!</v>
      </c>
      <c r="O230" s="20" t="e">
        <f t="shared" si="55"/>
        <v>#DIV/0!</v>
      </c>
      <c r="P230" s="20" t="e">
        <f t="shared" si="55"/>
        <v>#DIV/0!</v>
      </c>
      <c r="Q230" s="20" t="e">
        <f t="shared" si="55"/>
        <v>#DIV/0!</v>
      </c>
      <c r="R230" s="20" t="e">
        <f t="shared" si="56"/>
        <v>#DIV/0!</v>
      </c>
      <c r="S230" s="20" t="e">
        <f t="shared" si="46"/>
        <v>#DIV/0!</v>
      </c>
      <c r="T230" s="20" t="e">
        <f t="shared" si="57"/>
        <v>#DIV/0!</v>
      </c>
      <c r="U230" s="20"/>
      <c r="V230" s="20"/>
      <c r="W230" s="20"/>
      <c r="X230" s="20"/>
      <c r="Y230" s="20"/>
      <c r="Z230" s="20"/>
      <c r="AA230" s="20"/>
      <c r="AB230" s="20"/>
      <c r="AC230" s="20"/>
      <c r="AD230" s="20"/>
      <c r="AE230" s="5" t="e">
        <f t="shared" si="58"/>
        <v>#DIV/0!</v>
      </c>
      <c r="AF230" s="6"/>
      <c r="AG230" s="20" t="e">
        <f t="shared" si="59"/>
        <v>#DIV/0!</v>
      </c>
      <c r="AH230" s="20" t="e">
        <f t="shared" si="59"/>
        <v>#DIV/0!</v>
      </c>
      <c r="AI230" s="20" t="e">
        <f t="shared" si="59"/>
        <v>#DIV/0!</v>
      </c>
      <c r="AJ230" s="20" t="e">
        <f t="shared" si="59"/>
        <v>#DIV/0!</v>
      </c>
      <c r="AK230" s="20" t="e">
        <f t="shared" si="59"/>
        <v>#DIV/0!</v>
      </c>
      <c r="AL230" s="20" t="e">
        <f t="shared" si="59"/>
        <v>#DIV/0!</v>
      </c>
      <c r="AM230" s="20" t="e">
        <f t="shared" si="60"/>
        <v>#DIV/0!</v>
      </c>
      <c r="AN230" s="20" t="e">
        <f t="shared" si="47"/>
        <v>#DIV/0!</v>
      </c>
      <c r="AO230" s="20" t="e">
        <f t="shared" si="61"/>
        <v>#DIV/0!</v>
      </c>
      <c r="AP230" s="20" t="e">
        <f t="shared" si="62"/>
        <v>#DIV/0!</v>
      </c>
      <c r="AQ230" s="20" t="e">
        <f t="shared" si="63"/>
        <v>#DIV/0!</v>
      </c>
      <c r="AR230" s="20" t="e">
        <f t="shared" si="64"/>
        <v>#DIV/0!</v>
      </c>
      <c r="AS230" s="20" t="e">
        <f t="shared" si="65"/>
        <v>#DIV/0!</v>
      </c>
      <c r="AT230" s="20" t="e">
        <f t="shared" si="65"/>
        <v>#DIV/0!</v>
      </c>
      <c r="AU230" s="20" t="e">
        <f t="shared" si="65"/>
        <v>#DIV/0!</v>
      </c>
      <c r="AV230" s="20" t="e">
        <f t="shared" si="65"/>
        <v>#DIV/0!</v>
      </c>
      <c r="AW230" s="20" t="e">
        <f t="shared" si="69"/>
        <v>#DIV/0!</v>
      </c>
      <c r="AX230" s="20" t="e">
        <f t="shared" si="66"/>
        <v>#DIV/0!</v>
      </c>
      <c r="AY230" s="20" t="e">
        <f t="shared" si="67"/>
        <v>#DIV/0!</v>
      </c>
      <c r="AZ230" s="20"/>
      <c r="BA230" s="20"/>
      <c r="BB230" s="20"/>
      <c r="BC230" s="20"/>
      <c r="BD230" s="20"/>
      <c r="BE230" s="20"/>
      <c r="BF230" s="20"/>
      <c r="BG230" s="20"/>
      <c r="BH230" s="20"/>
      <c r="BI230" s="20"/>
      <c r="BJ230" s="5" t="e">
        <f t="shared" si="68"/>
        <v>#DIV/0!</v>
      </c>
      <c r="BK230" s="6"/>
    </row>
    <row r="231" spans="1:63">
      <c r="A231">
        <v>76</v>
      </c>
      <c r="B231" s="20" t="e">
        <f t="shared" si="48"/>
        <v>#DIV/0!</v>
      </c>
      <c r="C231" s="20" t="e">
        <f t="shared" si="48"/>
        <v>#DIV/0!</v>
      </c>
      <c r="D231" s="20" t="e">
        <f t="shared" si="48"/>
        <v>#DIV/0!</v>
      </c>
      <c r="E231" s="20" t="e">
        <f t="shared" si="48"/>
        <v>#DIV/0!</v>
      </c>
      <c r="F231" s="20" t="e">
        <f t="shared" si="48"/>
        <v>#DIV/0!</v>
      </c>
      <c r="G231" s="20" t="e">
        <f t="shared" si="48"/>
        <v>#DIV/0!</v>
      </c>
      <c r="H231" s="20" t="e">
        <f t="shared" si="49"/>
        <v>#DIV/0!</v>
      </c>
      <c r="I231" s="19" t="e">
        <f t="shared" si="50"/>
        <v>#DIV/0!</v>
      </c>
      <c r="J231" s="20" t="e">
        <f t="shared" si="51"/>
        <v>#DIV/0!</v>
      </c>
      <c r="K231" s="20" t="e">
        <f t="shared" si="52"/>
        <v>#DIV/0!</v>
      </c>
      <c r="L231" s="20" t="e">
        <f t="shared" si="53"/>
        <v>#DIV/0!</v>
      </c>
      <c r="M231" s="20" t="e">
        <f t="shared" si="54"/>
        <v>#DIV/0!</v>
      </c>
      <c r="N231" s="20" t="e">
        <f t="shared" si="55"/>
        <v>#DIV/0!</v>
      </c>
      <c r="O231" s="20" t="e">
        <f t="shared" si="55"/>
        <v>#DIV/0!</v>
      </c>
      <c r="P231" s="20" t="e">
        <f t="shared" si="55"/>
        <v>#DIV/0!</v>
      </c>
      <c r="Q231" s="20" t="e">
        <f t="shared" si="55"/>
        <v>#DIV/0!</v>
      </c>
      <c r="R231" s="20" t="e">
        <f t="shared" si="56"/>
        <v>#DIV/0!</v>
      </c>
      <c r="S231" s="20" t="e">
        <f t="shared" si="46"/>
        <v>#DIV/0!</v>
      </c>
      <c r="T231" s="20" t="e">
        <f t="shared" si="57"/>
        <v>#DIV/0!</v>
      </c>
      <c r="U231" s="20"/>
      <c r="V231" s="20"/>
      <c r="W231" s="20"/>
      <c r="X231" s="20"/>
      <c r="Y231" s="20"/>
      <c r="Z231" s="20"/>
      <c r="AA231" s="20"/>
      <c r="AB231" s="20"/>
      <c r="AC231" s="20"/>
      <c r="AD231" s="20"/>
      <c r="AE231" s="5" t="e">
        <f t="shared" si="58"/>
        <v>#DIV/0!</v>
      </c>
      <c r="AF231" s="6"/>
      <c r="AG231" s="20" t="e">
        <f t="shared" si="59"/>
        <v>#DIV/0!</v>
      </c>
      <c r="AH231" s="20" t="e">
        <f t="shared" si="59"/>
        <v>#DIV/0!</v>
      </c>
      <c r="AI231" s="20" t="e">
        <f t="shared" si="59"/>
        <v>#DIV/0!</v>
      </c>
      <c r="AJ231" s="20" t="e">
        <f t="shared" si="59"/>
        <v>#DIV/0!</v>
      </c>
      <c r="AK231" s="20" t="e">
        <f t="shared" si="59"/>
        <v>#DIV/0!</v>
      </c>
      <c r="AL231" s="20" t="e">
        <f t="shared" si="59"/>
        <v>#DIV/0!</v>
      </c>
      <c r="AM231" s="20" t="e">
        <f t="shared" si="60"/>
        <v>#DIV/0!</v>
      </c>
      <c r="AN231" s="20" t="e">
        <f t="shared" si="47"/>
        <v>#DIV/0!</v>
      </c>
      <c r="AO231" s="20" t="e">
        <f t="shared" si="61"/>
        <v>#DIV/0!</v>
      </c>
      <c r="AP231" s="20" t="e">
        <f t="shared" si="62"/>
        <v>#DIV/0!</v>
      </c>
      <c r="AQ231" s="20" t="e">
        <f t="shared" si="63"/>
        <v>#DIV/0!</v>
      </c>
      <c r="AR231" s="20" t="e">
        <f t="shared" si="64"/>
        <v>#DIV/0!</v>
      </c>
      <c r="AS231" s="20" t="e">
        <f t="shared" si="65"/>
        <v>#DIV/0!</v>
      </c>
      <c r="AT231" s="20" t="e">
        <f t="shared" si="65"/>
        <v>#DIV/0!</v>
      </c>
      <c r="AU231" s="20" t="e">
        <f t="shared" si="65"/>
        <v>#DIV/0!</v>
      </c>
      <c r="AV231" s="20" t="e">
        <f t="shared" si="65"/>
        <v>#DIV/0!</v>
      </c>
      <c r="AW231" s="20" t="e">
        <f t="shared" si="69"/>
        <v>#DIV/0!</v>
      </c>
      <c r="AX231" s="20" t="e">
        <f t="shared" si="66"/>
        <v>#DIV/0!</v>
      </c>
      <c r="AY231" s="20" t="e">
        <f t="shared" si="67"/>
        <v>#DIV/0!</v>
      </c>
      <c r="AZ231" s="20"/>
      <c r="BA231" s="20"/>
      <c r="BB231" s="20"/>
      <c r="BC231" s="20"/>
      <c r="BD231" s="20"/>
      <c r="BE231" s="20"/>
      <c r="BF231" s="20"/>
      <c r="BG231" s="20"/>
      <c r="BH231" s="20"/>
      <c r="BI231" s="20"/>
      <c r="BJ231" s="5" t="e">
        <f t="shared" si="68"/>
        <v>#DIV/0!</v>
      </c>
      <c r="BK231" s="6"/>
    </row>
    <row r="232" spans="1:63">
      <c r="A232">
        <v>77</v>
      </c>
      <c r="B232" s="20" t="e">
        <f t="shared" si="48"/>
        <v>#DIV/0!</v>
      </c>
      <c r="C232" s="20" t="e">
        <f t="shared" si="48"/>
        <v>#DIV/0!</v>
      </c>
      <c r="D232" s="20" t="e">
        <f t="shared" si="48"/>
        <v>#DIV/0!</v>
      </c>
      <c r="E232" s="20" t="e">
        <f t="shared" si="48"/>
        <v>#DIV/0!</v>
      </c>
      <c r="F232" s="20" t="e">
        <f t="shared" si="48"/>
        <v>#DIV/0!</v>
      </c>
      <c r="G232" s="20" t="e">
        <f t="shared" si="48"/>
        <v>#DIV/0!</v>
      </c>
      <c r="H232" s="20" t="e">
        <f t="shared" si="49"/>
        <v>#DIV/0!</v>
      </c>
      <c r="I232" s="19" t="e">
        <f t="shared" si="50"/>
        <v>#DIV/0!</v>
      </c>
      <c r="J232" s="20" t="e">
        <f t="shared" si="51"/>
        <v>#DIV/0!</v>
      </c>
      <c r="K232" s="20" t="e">
        <f t="shared" si="52"/>
        <v>#DIV/0!</v>
      </c>
      <c r="L232" s="20" t="e">
        <f t="shared" si="53"/>
        <v>#DIV/0!</v>
      </c>
      <c r="M232" s="20" t="e">
        <f t="shared" si="54"/>
        <v>#DIV/0!</v>
      </c>
      <c r="N232" s="20" t="e">
        <f t="shared" si="55"/>
        <v>#DIV/0!</v>
      </c>
      <c r="O232" s="20" t="e">
        <f t="shared" si="55"/>
        <v>#DIV/0!</v>
      </c>
      <c r="P232" s="20" t="e">
        <f t="shared" si="55"/>
        <v>#DIV/0!</v>
      </c>
      <c r="Q232" s="20" t="e">
        <f t="shared" si="55"/>
        <v>#DIV/0!</v>
      </c>
      <c r="R232" s="20" t="e">
        <f t="shared" si="56"/>
        <v>#DIV/0!</v>
      </c>
      <c r="S232" s="20" t="e">
        <f t="shared" si="46"/>
        <v>#DIV/0!</v>
      </c>
      <c r="T232" s="20" t="e">
        <f t="shared" si="57"/>
        <v>#DIV/0!</v>
      </c>
      <c r="U232" s="20"/>
      <c r="V232" s="20"/>
      <c r="W232" s="20"/>
      <c r="X232" s="20"/>
      <c r="Y232" s="20"/>
      <c r="Z232" s="20"/>
      <c r="AA232" s="20"/>
      <c r="AB232" s="20"/>
      <c r="AC232" s="20"/>
      <c r="AD232" s="20"/>
      <c r="AE232" s="5" t="e">
        <f t="shared" si="58"/>
        <v>#DIV/0!</v>
      </c>
      <c r="AF232" s="6"/>
      <c r="AG232" s="20" t="e">
        <f t="shared" si="59"/>
        <v>#DIV/0!</v>
      </c>
      <c r="AH232" s="20" t="e">
        <f t="shared" si="59"/>
        <v>#DIV/0!</v>
      </c>
      <c r="AI232" s="20" t="e">
        <f t="shared" si="59"/>
        <v>#DIV/0!</v>
      </c>
      <c r="AJ232" s="20" t="e">
        <f t="shared" si="59"/>
        <v>#DIV/0!</v>
      </c>
      <c r="AK232" s="20" t="e">
        <f t="shared" si="59"/>
        <v>#DIV/0!</v>
      </c>
      <c r="AL232" s="20" t="e">
        <f t="shared" si="59"/>
        <v>#DIV/0!</v>
      </c>
      <c r="AM232" s="20" t="e">
        <f t="shared" si="60"/>
        <v>#DIV/0!</v>
      </c>
      <c r="AN232" s="20" t="e">
        <f t="shared" si="47"/>
        <v>#DIV/0!</v>
      </c>
      <c r="AO232" s="20" t="e">
        <f t="shared" si="61"/>
        <v>#DIV/0!</v>
      </c>
      <c r="AP232" s="20" t="e">
        <f t="shared" si="62"/>
        <v>#DIV/0!</v>
      </c>
      <c r="AQ232" s="20" t="e">
        <f t="shared" si="63"/>
        <v>#DIV/0!</v>
      </c>
      <c r="AR232" s="20" t="e">
        <f t="shared" si="64"/>
        <v>#DIV/0!</v>
      </c>
      <c r="AS232" s="20" t="e">
        <f t="shared" si="65"/>
        <v>#DIV/0!</v>
      </c>
      <c r="AT232" s="20" t="e">
        <f t="shared" si="65"/>
        <v>#DIV/0!</v>
      </c>
      <c r="AU232" s="20" t="e">
        <f t="shared" si="65"/>
        <v>#DIV/0!</v>
      </c>
      <c r="AV232" s="20" t="e">
        <f t="shared" si="65"/>
        <v>#DIV/0!</v>
      </c>
      <c r="AW232" s="20" t="e">
        <f t="shared" si="69"/>
        <v>#DIV/0!</v>
      </c>
      <c r="AX232" s="20" t="e">
        <f t="shared" si="66"/>
        <v>#DIV/0!</v>
      </c>
      <c r="AY232" s="20" t="e">
        <f t="shared" si="67"/>
        <v>#DIV/0!</v>
      </c>
      <c r="AZ232" s="20"/>
      <c r="BA232" s="20"/>
      <c r="BB232" s="20"/>
      <c r="BC232" s="20"/>
      <c r="BD232" s="20"/>
      <c r="BE232" s="20"/>
      <c r="BF232" s="20"/>
      <c r="BG232" s="20"/>
      <c r="BH232" s="20"/>
      <c r="BI232" s="20"/>
      <c r="BJ232" s="5" t="e">
        <f t="shared" si="68"/>
        <v>#DIV/0!</v>
      </c>
      <c r="BK232" s="6"/>
    </row>
    <row r="233" spans="1:63">
      <c r="A233">
        <v>78</v>
      </c>
      <c r="B233" s="20" t="e">
        <f t="shared" si="48"/>
        <v>#DIV/0!</v>
      </c>
      <c r="C233" s="20" t="e">
        <f t="shared" si="48"/>
        <v>#DIV/0!</v>
      </c>
      <c r="D233" s="20" t="e">
        <f t="shared" si="48"/>
        <v>#DIV/0!</v>
      </c>
      <c r="E233" s="20" t="e">
        <f t="shared" si="48"/>
        <v>#DIV/0!</v>
      </c>
      <c r="F233" s="20" t="e">
        <f t="shared" si="48"/>
        <v>#DIV/0!</v>
      </c>
      <c r="G233" s="20" t="e">
        <f t="shared" si="48"/>
        <v>#DIV/0!</v>
      </c>
      <c r="H233" s="20" t="e">
        <f t="shared" si="49"/>
        <v>#DIV/0!</v>
      </c>
      <c r="I233" s="19" t="e">
        <f t="shared" si="50"/>
        <v>#DIV/0!</v>
      </c>
      <c r="J233" s="20" t="e">
        <f t="shared" si="51"/>
        <v>#DIV/0!</v>
      </c>
      <c r="K233" s="20" t="e">
        <f t="shared" si="52"/>
        <v>#DIV/0!</v>
      </c>
      <c r="L233" s="20" t="e">
        <f t="shared" si="53"/>
        <v>#DIV/0!</v>
      </c>
      <c r="M233" s="20" t="e">
        <f t="shared" si="54"/>
        <v>#DIV/0!</v>
      </c>
      <c r="N233" s="20" t="e">
        <f t="shared" si="55"/>
        <v>#DIV/0!</v>
      </c>
      <c r="O233" s="20" t="e">
        <f t="shared" si="55"/>
        <v>#DIV/0!</v>
      </c>
      <c r="P233" s="20" t="e">
        <f t="shared" si="55"/>
        <v>#DIV/0!</v>
      </c>
      <c r="Q233" s="20" t="e">
        <f t="shared" si="55"/>
        <v>#DIV/0!</v>
      </c>
      <c r="R233" s="20" t="e">
        <f t="shared" si="56"/>
        <v>#DIV/0!</v>
      </c>
      <c r="S233" s="20" t="e">
        <f t="shared" si="46"/>
        <v>#DIV/0!</v>
      </c>
      <c r="T233" s="20" t="e">
        <f t="shared" si="57"/>
        <v>#DIV/0!</v>
      </c>
      <c r="U233" s="20"/>
      <c r="V233" s="20"/>
      <c r="W233" s="20"/>
      <c r="X233" s="20"/>
      <c r="Y233" s="20"/>
      <c r="Z233" s="20"/>
      <c r="AA233" s="20"/>
      <c r="AB233" s="20"/>
      <c r="AC233" s="20"/>
      <c r="AD233" s="20"/>
      <c r="AE233" s="5" t="e">
        <f t="shared" si="58"/>
        <v>#DIV/0!</v>
      </c>
      <c r="AF233" s="6"/>
      <c r="AG233" s="20" t="e">
        <f t="shared" si="59"/>
        <v>#DIV/0!</v>
      </c>
      <c r="AH233" s="20" t="e">
        <f t="shared" si="59"/>
        <v>#DIV/0!</v>
      </c>
      <c r="AI233" s="20" t="e">
        <f t="shared" si="59"/>
        <v>#DIV/0!</v>
      </c>
      <c r="AJ233" s="20" t="e">
        <f t="shared" si="59"/>
        <v>#DIV/0!</v>
      </c>
      <c r="AK233" s="20" t="e">
        <f t="shared" si="59"/>
        <v>#DIV/0!</v>
      </c>
      <c r="AL233" s="20" t="e">
        <f t="shared" si="59"/>
        <v>#DIV/0!</v>
      </c>
      <c r="AM233" s="20" t="e">
        <f t="shared" si="60"/>
        <v>#DIV/0!</v>
      </c>
      <c r="AN233" s="20" t="e">
        <f t="shared" si="47"/>
        <v>#DIV/0!</v>
      </c>
      <c r="AO233" s="20" t="e">
        <f t="shared" si="61"/>
        <v>#DIV/0!</v>
      </c>
      <c r="AP233" s="20" t="e">
        <f t="shared" si="62"/>
        <v>#DIV/0!</v>
      </c>
      <c r="AQ233" s="20" t="e">
        <f t="shared" si="63"/>
        <v>#DIV/0!</v>
      </c>
      <c r="AR233" s="20" t="e">
        <f t="shared" si="64"/>
        <v>#DIV/0!</v>
      </c>
      <c r="AS233" s="20" t="e">
        <f t="shared" si="65"/>
        <v>#DIV/0!</v>
      </c>
      <c r="AT233" s="20" t="e">
        <f t="shared" si="65"/>
        <v>#DIV/0!</v>
      </c>
      <c r="AU233" s="20" t="e">
        <f t="shared" si="65"/>
        <v>#DIV/0!</v>
      </c>
      <c r="AV233" s="20" t="e">
        <f t="shared" si="65"/>
        <v>#DIV/0!</v>
      </c>
      <c r="AW233" s="20" t="e">
        <f t="shared" si="69"/>
        <v>#DIV/0!</v>
      </c>
      <c r="AX233" s="20" t="e">
        <f t="shared" si="66"/>
        <v>#DIV/0!</v>
      </c>
      <c r="AY233" s="20" t="e">
        <f t="shared" si="67"/>
        <v>#DIV/0!</v>
      </c>
      <c r="AZ233" s="20"/>
      <c r="BA233" s="20"/>
      <c r="BB233" s="20"/>
      <c r="BC233" s="20"/>
      <c r="BD233" s="20"/>
      <c r="BE233" s="20"/>
      <c r="BF233" s="20"/>
      <c r="BG233" s="20"/>
      <c r="BH233" s="20"/>
      <c r="BI233" s="20"/>
      <c r="BJ233" s="5" t="e">
        <f t="shared" si="68"/>
        <v>#DIV/0!</v>
      </c>
      <c r="BK233" s="6"/>
    </row>
    <row r="234" spans="1:63">
      <c r="A234">
        <v>79</v>
      </c>
      <c r="B234" s="20" t="e">
        <f t="shared" si="48"/>
        <v>#DIV/0!</v>
      </c>
      <c r="C234" s="20" t="e">
        <f t="shared" si="48"/>
        <v>#DIV/0!</v>
      </c>
      <c r="D234" s="20" t="e">
        <f t="shared" si="48"/>
        <v>#DIV/0!</v>
      </c>
      <c r="E234" s="20" t="e">
        <f t="shared" si="48"/>
        <v>#DIV/0!</v>
      </c>
      <c r="F234" s="20" t="e">
        <f t="shared" si="48"/>
        <v>#DIV/0!</v>
      </c>
      <c r="G234" s="20" t="e">
        <f t="shared" si="48"/>
        <v>#DIV/0!</v>
      </c>
      <c r="H234" s="20" t="e">
        <f t="shared" si="49"/>
        <v>#DIV/0!</v>
      </c>
      <c r="I234" s="19" t="e">
        <f t="shared" si="50"/>
        <v>#DIV/0!</v>
      </c>
      <c r="J234" s="20" t="e">
        <f t="shared" si="51"/>
        <v>#DIV/0!</v>
      </c>
      <c r="K234" s="20" t="e">
        <f t="shared" si="52"/>
        <v>#DIV/0!</v>
      </c>
      <c r="L234" s="20" t="e">
        <f t="shared" si="53"/>
        <v>#DIV/0!</v>
      </c>
      <c r="M234" s="20" t="e">
        <f t="shared" si="54"/>
        <v>#DIV/0!</v>
      </c>
      <c r="N234" s="20" t="e">
        <f t="shared" si="55"/>
        <v>#DIV/0!</v>
      </c>
      <c r="O234" s="20" t="e">
        <f t="shared" si="55"/>
        <v>#DIV/0!</v>
      </c>
      <c r="P234" s="20" t="e">
        <f t="shared" si="55"/>
        <v>#DIV/0!</v>
      </c>
      <c r="Q234" s="20" t="e">
        <f t="shared" si="55"/>
        <v>#DIV/0!</v>
      </c>
      <c r="R234" s="20" t="e">
        <f t="shared" si="56"/>
        <v>#DIV/0!</v>
      </c>
      <c r="S234" s="20" t="e">
        <f t="shared" si="46"/>
        <v>#DIV/0!</v>
      </c>
      <c r="T234" s="20" t="e">
        <f t="shared" si="57"/>
        <v>#DIV/0!</v>
      </c>
      <c r="U234" s="20"/>
      <c r="V234" s="20"/>
      <c r="W234" s="20"/>
      <c r="X234" s="20"/>
      <c r="Y234" s="20"/>
      <c r="Z234" s="20"/>
      <c r="AA234" s="20"/>
      <c r="AB234" s="20"/>
      <c r="AC234" s="20"/>
      <c r="AD234" s="20"/>
      <c r="AE234" s="5" t="e">
        <f t="shared" si="58"/>
        <v>#DIV/0!</v>
      </c>
      <c r="AF234" s="6"/>
      <c r="AG234" s="20" t="e">
        <f t="shared" si="59"/>
        <v>#DIV/0!</v>
      </c>
      <c r="AH234" s="20" t="e">
        <f t="shared" si="59"/>
        <v>#DIV/0!</v>
      </c>
      <c r="AI234" s="20" t="e">
        <f t="shared" si="59"/>
        <v>#DIV/0!</v>
      </c>
      <c r="AJ234" s="20" t="e">
        <f t="shared" si="59"/>
        <v>#DIV/0!</v>
      </c>
      <c r="AK234" s="20" t="e">
        <f t="shared" si="59"/>
        <v>#DIV/0!</v>
      </c>
      <c r="AL234" s="20" t="e">
        <f t="shared" si="59"/>
        <v>#DIV/0!</v>
      </c>
      <c r="AM234" s="20" t="e">
        <f t="shared" si="60"/>
        <v>#DIV/0!</v>
      </c>
      <c r="AN234" s="20" t="e">
        <f t="shared" si="47"/>
        <v>#DIV/0!</v>
      </c>
      <c r="AO234" s="20" t="e">
        <f t="shared" si="61"/>
        <v>#DIV/0!</v>
      </c>
      <c r="AP234" s="20" t="e">
        <f t="shared" si="62"/>
        <v>#DIV/0!</v>
      </c>
      <c r="AQ234" s="20" t="e">
        <f t="shared" si="63"/>
        <v>#DIV/0!</v>
      </c>
      <c r="AR234" s="20" t="e">
        <f t="shared" si="64"/>
        <v>#DIV/0!</v>
      </c>
      <c r="AS234" s="20" t="e">
        <f t="shared" si="65"/>
        <v>#DIV/0!</v>
      </c>
      <c r="AT234" s="20" t="e">
        <f t="shared" si="65"/>
        <v>#DIV/0!</v>
      </c>
      <c r="AU234" s="20" t="e">
        <f t="shared" si="65"/>
        <v>#DIV/0!</v>
      </c>
      <c r="AV234" s="20" t="e">
        <f t="shared" si="65"/>
        <v>#DIV/0!</v>
      </c>
      <c r="AW234" s="20" t="e">
        <f t="shared" si="69"/>
        <v>#DIV/0!</v>
      </c>
      <c r="AX234" s="20" t="e">
        <f t="shared" si="66"/>
        <v>#DIV/0!</v>
      </c>
      <c r="AY234" s="20" t="e">
        <f t="shared" si="67"/>
        <v>#DIV/0!</v>
      </c>
      <c r="AZ234" s="20"/>
      <c r="BA234" s="20"/>
      <c r="BB234" s="20"/>
      <c r="BC234" s="20"/>
      <c r="BD234" s="20"/>
      <c r="BE234" s="20"/>
      <c r="BF234" s="20"/>
      <c r="BG234" s="20"/>
      <c r="BH234" s="20"/>
      <c r="BI234" s="20"/>
      <c r="BJ234" s="5" t="e">
        <f t="shared" si="68"/>
        <v>#DIV/0!</v>
      </c>
      <c r="BK234" s="6"/>
    </row>
    <row r="235" spans="1:63">
      <c r="A235">
        <v>80</v>
      </c>
      <c r="B235" s="20" t="e">
        <f t="shared" si="48"/>
        <v>#DIV/0!</v>
      </c>
      <c r="C235" s="20" t="e">
        <f t="shared" si="48"/>
        <v>#DIV/0!</v>
      </c>
      <c r="D235" s="20" t="e">
        <f t="shared" si="48"/>
        <v>#DIV/0!</v>
      </c>
      <c r="E235" s="20" t="e">
        <f t="shared" si="48"/>
        <v>#DIV/0!</v>
      </c>
      <c r="F235" s="20" t="e">
        <f t="shared" si="48"/>
        <v>#DIV/0!</v>
      </c>
      <c r="G235" s="20" t="e">
        <f t="shared" si="48"/>
        <v>#DIV/0!</v>
      </c>
      <c r="H235" s="20" t="e">
        <f t="shared" si="49"/>
        <v>#DIV/0!</v>
      </c>
      <c r="I235" s="19" t="e">
        <f t="shared" si="50"/>
        <v>#DIV/0!</v>
      </c>
      <c r="J235" s="20" t="e">
        <f t="shared" si="51"/>
        <v>#DIV/0!</v>
      </c>
      <c r="K235" s="20" t="e">
        <f t="shared" si="52"/>
        <v>#DIV/0!</v>
      </c>
      <c r="L235" s="20" t="e">
        <f t="shared" si="53"/>
        <v>#DIV/0!</v>
      </c>
      <c r="M235" s="20" t="e">
        <f t="shared" si="54"/>
        <v>#DIV/0!</v>
      </c>
      <c r="N235" s="20" t="e">
        <f t="shared" si="55"/>
        <v>#DIV/0!</v>
      </c>
      <c r="O235" s="20" t="e">
        <f t="shared" si="55"/>
        <v>#DIV/0!</v>
      </c>
      <c r="P235" s="20" t="e">
        <f t="shared" si="55"/>
        <v>#DIV/0!</v>
      </c>
      <c r="Q235" s="20" t="e">
        <f t="shared" si="55"/>
        <v>#DIV/0!</v>
      </c>
      <c r="R235" s="20" t="e">
        <f t="shared" si="56"/>
        <v>#DIV/0!</v>
      </c>
      <c r="S235" s="20" t="e">
        <f t="shared" si="46"/>
        <v>#DIV/0!</v>
      </c>
      <c r="T235" s="20" t="e">
        <f t="shared" si="57"/>
        <v>#DIV/0!</v>
      </c>
      <c r="U235" s="20"/>
      <c r="V235" s="20"/>
      <c r="W235" s="20"/>
      <c r="X235" s="20"/>
      <c r="Y235" s="20"/>
      <c r="Z235" s="20"/>
      <c r="AA235" s="20"/>
      <c r="AB235" s="20"/>
      <c r="AC235" s="20"/>
      <c r="AD235" s="20"/>
      <c r="AE235" s="5" t="e">
        <f t="shared" si="58"/>
        <v>#DIV/0!</v>
      </c>
      <c r="AF235" s="6"/>
      <c r="AG235" s="20" t="e">
        <f t="shared" si="59"/>
        <v>#DIV/0!</v>
      </c>
      <c r="AH235" s="20" t="e">
        <f t="shared" si="59"/>
        <v>#DIV/0!</v>
      </c>
      <c r="AI235" s="20" t="e">
        <f t="shared" si="59"/>
        <v>#DIV/0!</v>
      </c>
      <c r="AJ235" s="20" t="e">
        <f t="shared" si="59"/>
        <v>#DIV/0!</v>
      </c>
      <c r="AK235" s="20" t="e">
        <f t="shared" si="59"/>
        <v>#DIV/0!</v>
      </c>
      <c r="AL235" s="20" t="e">
        <f t="shared" si="59"/>
        <v>#DIV/0!</v>
      </c>
      <c r="AM235" s="20" t="e">
        <f t="shared" si="60"/>
        <v>#DIV/0!</v>
      </c>
      <c r="AN235" s="20" t="e">
        <f t="shared" si="47"/>
        <v>#DIV/0!</v>
      </c>
      <c r="AO235" s="20" t="e">
        <f t="shared" si="61"/>
        <v>#DIV/0!</v>
      </c>
      <c r="AP235" s="20" t="e">
        <f t="shared" si="62"/>
        <v>#DIV/0!</v>
      </c>
      <c r="AQ235" s="20" t="e">
        <f t="shared" si="63"/>
        <v>#DIV/0!</v>
      </c>
      <c r="AR235" s="20" t="e">
        <f t="shared" si="64"/>
        <v>#DIV/0!</v>
      </c>
      <c r="AS235" s="20" t="e">
        <f t="shared" si="65"/>
        <v>#DIV/0!</v>
      </c>
      <c r="AT235" s="20" t="e">
        <f t="shared" si="65"/>
        <v>#DIV/0!</v>
      </c>
      <c r="AU235" s="20" t="e">
        <f t="shared" si="65"/>
        <v>#DIV/0!</v>
      </c>
      <c r="AV235" s="20" t="e">
        <f t="shared" si="65"/>
        <v>#DIV/0!</v>
      </c>
      <c r="AW235" s="20" t="e">
        <f t="shared" si="69"/>
        <v>#DIV/0!</v>
      </c>
      <c r="AX235" s="20" t="e">
        <f t="shared" si="66"/>
        <v>#DIV/0!</v>
      </c>
      <c r="AY235" s="20" t="e">
        <f t="shared" si="67"/>
        <v>#DIV/0!</v>
      </c>
      <c r="AZ235" s="20"/>
      <c r="BA235" s="20"/>
      <c r="BB235" s="20"/>
      <c r="BC235" s="20"/>
      <c r="BD235" s="20"/>
      <c r="BE235" s="20"/>
      <c r="BF235" s="20"/>
      <c r="BG235" s="20"/>
      <c r="BH235" s="20"/>
      <c r="BI235" s="20"/>
      <c r="BJ235" s="5" t="e">
        <f t="shared" si="68"/>
        <v>#DIV/0!</v>
      </c>
      <c r="BK235" s="6"/>
    </row>
    <row r="236" spans="1:63">
      <c r="A236">
        <v>81</v>
      </c>
      <c r="B236" s="20" t="e">
        <f t="shared" si="48"/>
        <v>#DIV/0!</v>
      </c>
      <c r="C236" s="20" t="e">
        <f t="shared" si="48"/>
        <v>#DIV/0!</v>
      </c>
      <c r="D236" s="20" t="e">
        <f t="shared" si="48"/>
        <v>#DIV/0!</v>
      </c>
      <c r="E236" s="20" t="e">
        <f t="shared" si="48"/>
        <v>#DIV/0!</v>
      </c>
      <c r="F236" s="20" t="e">
        <f t="shared" si="48"/>
        <v>#DIV/0!</v>
      </c>
      <c r="G236" s="20" t="e">
        <f t="shared" si="48"/>
        <v>#DIV/0!</v>
      </c>
      <c r="H236" s="20" t="e">
        <f t="shared" si="49"/>
        <v>#DIV/0!</v>
      </c>
      <c r="I236" s="19" t="e">
        <f t="shared" si="50"/>
        <v>#DIV/0!</v>
      </c>
      <c r="J236" s="20" t="e">
        <f t="shared" si="51"/>
        <v>#DIV/0!</v>
      </c>
      <c r="K236" s="20" t="e">
        <f t="shared" si="52"/>
        <v>#DIV/0!</v>
      </c>
      <c r="L236" s="20" t="e">
        <f t="shared" si="53"/>
        <v>#DIV/0!</v>
      </c>
      <c r="M236" s="20" t="e">
        <f t="shared" si="54"/>
        <v>#DIV/0!</v>
      </c>
      <c r="N236" s="20" t="e">
        <f t="shared" si="55"/>
        <v>#DIV/0!</v>
      </c>
      <c r="O236" s="20" t="e">
        <f t="shared" si="55"/>
        <v>#DIV/0!</v>
      </c>
      <c r="P236" s="20" t="e">
        <f t="shared" si="55"/>
        <v>#DIV/0!</v>
      </c>
      <c r="Q236" s="20" t="e">
        <f t="shared" si="55"/>
        <v>#DIV/0!</v>
      </c>
      <c r="R236" s="20" t="e">
        <f t="shared" si="56"/>
        <v>#DIV/0!</v>
      </c>
      <c r="S236" s="20" t="e">
        <f t="shared" si="46"/>
        <v>#DIV/0!</v>
      </c>
      <c r="T236" s="20" t="e">
        <f t="shared" si="57"/>
        <v>#DIV/0!</v>
      </c>
      <c r="U236" s="20"/>
      <c r="V236" s="20"/>
      <c r="W236" s="20"/>
      <c r="X236" s="20"/>
      <c r="Y236" s="20"/>
      <c r="Z236" s="20"/>
      <c r="AA236" s="20"/>
      <c r="AB236" s="20"/>
      <c r="AC236" s="20"/>
      <c r="AD236" s="20"/>
      <c r="AE236" s="5" t="e">
        <f t="shared" si="58"/>
        <v>#DIV/0!</v>
      </c>
      <c r="AF236" s="6"/>
      <c r="AG236" s="20" t="e">
        <f t="shared" si="59"/>
        <v>#DIV/0!</v>
      </c>
      <c r="AH236" s="20" t="e">
        <f t="shared" si="59"/>
        <v>#DIV/0!</v>
      </c>
      <c r="AI236" s="20" t="e">
        <f t="shared" si="59"/>
        <v>#DIV/0!</v>
      </c>
      <c r="AJ236" s="20" t="e">
        <f t="shared" si="59"/>
        <v>#DIV/0!</v>
      </c>
      <c r="AK236" s="20" t="e">
        <f t="shared" si="59"/>
        <v>#DIV/0!</v>
      </c>
      <c r="AL236" s="20" t="e">
        <f t="shared" si="59"/>
        <v>#DIV/0!</v>
      </c>
      <c r="AM236" s="20" t="e">
        <f t="shared" si="60"/>
        <v>#DIV/0!</v>
      </c>
      <c r="AN236" s="20" t="e">
        <f t="shared" si="47"/>
        <v>#DIV/0!</v>
      </c>
      <c r="AO236" s="20" t="e">
        <f t="shared" si="61"/>
        <v>#DIV/0!</v>
      </c>
      <c r="AP236" s="20" t="e">
        <f t="shared" si="62"/>
        <v>#DIV/0!</v>
      </c>
      <c r="AQ236" s="20" t="e">
        <f t="shared" si="63"/>
        <v>#DIV/0!</v>
      </c>
      <c r="AR236" s="20" t="e">
        <f t="shared" si="64"/>
        <v>#DIV/0!</v>
      </c>
      <c r="AS236" s="20" t="e">
        <f t="shared" si="65"/>
        <v>#DIV/0!</v>
      </c>
      <c r="AT236" s="20" t="e">
        <f t="shared" si="65"/>
        <v>#DIV/0!</v>
      </c>
      <c r="AU236" s="20" t="e">
        <f t="shared" si="65"/>
        <v>#DIV/0!</v>
      </c>
      <c r="AV236" s="20" t="e">
        <f t="shared" si="65"/>
        <v>#DIV/0!</v>
      </c>
      <c r="AW236" s="20" t="e">
        <f t="shared" si="69"/>
        <v>#DIV/0!</v>
      </c>
      <c r="AX236" s="20" t="e">
        <f t="shared" si="66"/>
        <v>#DIV/0!</v>
      </c>
      <c r="AY236" s="20" t="e">
        <f t="shared" si="67"/>
        <v>#DIV/0!</v>
      </c>
      <c r="AZ236" s="20"/>
      <c r="BA236" s="20"/>
      <c r="BB236" s="20"/>
      <c r="BC236" s="20"/>
      <c r="BD236" s="20"/>
      <c r="BE236" s="20"/>
      <c r="BF236" s="20"/>
      <c r="BG236" s="20"/>
      <c r="BH236" s="20"/>
      <c r="BI236" s="20"/>
      <c r="BJ236" s="5" t="e">
        <f t="shared" si="68"/>
        <v>#DIV/0!</v>
      </c>
      <c r="BK236" s="6"/>
    </row>
    <row r="237" spans="1:63">
      <c r="A237">
        <v>82</v>
      </c>
      <c r="B237" s="20" t="e">
        <f t="shared" ref="B237:G252" si="70">B110-$AE110</f>
        <v>#DIV/0!</v>
      </c>
      <c r="C237" s="20" t="e">
        <f t="shared" si="70"/>
        <v>#DIV/0!</v>
      </c>
      <c r="D237" s="20" t="e">
        <f t="shared" si="70"/>
        <v>#DIV/0!</v>
      </c>
      <c r="E237" s="20" t="e">
        <f t="shared" si="70"/>
        <v>#DIV/0!</v>
      </c>
      <c r="F237" s="20" t="e">
        <f t="shared" si="70"/>
        <v>#DIV/0!</v>
      </c>
      <c r="G237" s="20" t="e">
        <f t="shared" si="70"/>
        <v>#DIV/0!</v>
      </c>
      <c r="H237" s="20" t="e">
        <f t="shared" si="49"/>
        <v>#DIV/0!</v>
      </c>
      <c r="I237" s="19" t="e">
        <f t="shared" si="50"/>
        <v>#DIV/0!</v>
      </c>
      <c r="J237" s="20" t="e">
        <f t="shared" si="51"/>
        <v>#DIV/0!</v>
      </c>
      <c r="K237" s="20" t="e">
        <f t="shared" si="52"/>
        <v>#DIV/0!</v>
      </c>
      <c r="L237" s="20" t="e">
        <f t="shared" si="53"/>
        <v>#DIV/0!</v>
      </c>
      <c r="M237" s="20" t="e">
        <f t="shared" si="54"/>
        <v>#DIV/0!</v>
      </c>
      <c r="N237" s="20" t="e">
        <f t="shared" ref="N237:Q252" si="71">N110-$AE110</f>
        <v>#DIV/0!</v>
      </c>
      <c r="O237" s="20" t="e">
        <f t="shared" si="71"/>
        <v>#DIV/0!</v>
      </c>
      <c r="P237" s="20" t="e">
        <f t="shared" si="71"/>
        <v>#DIV/0!</v>
      </c>
      <c r="Q237" s="20" t="e">
        <f t="shared" si="71"/>
        <v>#DIV/0!</v>
      </c>
      <c r="R237" s="20" t="e">
        <f t="shared" si="56"/>
        <v>#DIV/0!</v>
      </c>
      <c r="S237" s="20" t="e">
        <f t="shared" si="46"/>
        <v>#DIV/0!</v>
      </c>
      <c r="T237" s="20" t="e">
        <f t="shared" si="57"/>
        <v>#DIV/0!</v>
      </c>
      <c r="U237" s="20"/>
      <c r="V237" s="20"/>
      <c r="W237" s="20"/>
      <c r="X237" s="20"/>
      <c r="Y237" s="20"/>
      <c r="Z237" s="20"/>
      <c r="AA237" s="20"/>
      <c r="AB237" s="20"/>
      <c r="AC237" s="20"/>
      <c r="AD237" s="20"/>
      <c r="AE237" s="5" t="e">
        <f t="shared" si="58"/>
        <v>#DIV/0!</v>
      </c>
      <c r="AF237" s="6"/>
      <c r="AG237" s="20" t="e">
        <f t="shared" ref="AG237:AL252" si="72">AG110-$BJ110</f>
        <v>#DIV/0!</v>
      </c>
      <c r="AH237" s="20" t="e">
        <f t="shared" si="72"/>
        <v>#DIV/0!</v>
      </c>
      <c r="AI237" s="20" t="e">
        <f t="shared" si="72"/>
        <v>#DIV/0!</v>
      </c>
      <c r="AJ237" s="20" t="e">
        <f t="shared" si="72"/>
        <v>#DIV/0!</v>
      </c>
      <c r="AK237" s="20" t="e">
        <f t="shared" si="72"/>
        <v>#DIV/0!</v>
      </c>
      <c r="AL237" s="20" t="e">
        <f t="shared" si="72"/>
        <v>#DIV/0!</v>
      </c>
      <c r="AM237" s="20" t="e">
        <f t="shared" si="60"/>
        <v>#DIV/0!</v>
      </c>
      <c r="AN237" s="20" t="e">
        <f t="shared" si="47"/>
        <v>#DIV/0!</v>
      </c>
      <c r="AO237" s="20" t="e">
        <f t="shared" si="61"/>
        <v>#DIV/0!</v>
      </c>
      <c r="AP237" s="20" t="e">
        <f t="shared" si="62"/>
        <v>#DIV/0!</v>
      </c>
      <c r="AQ237" s="20" t="e">
        <f t="shared" si="63"/>
        <v>#DIV/0!</v>
      </c>
      <c r="AR237" s="20" t="e">
        <f t="shared" si="64"/>
        <v>#DIV/0!</v>
      </c>
      <c r="AS237" s="20" t="e">
        <f t="shared" ref="AS237:AV252" si="73">AS110-$BJ110</f>
        <v>#DIV/0!</v>
      </c>
      <c r="AT237" s="20" t="e">
        <f t="shared" si="73"/>
        <v>#DIV/0!</v>
      </c>
      <c r="AU237" s="20" t="e">
        <f t="shared" si="73"/>
        <v>#DIV/0!</v>
      </c>
      <c r="AV237" s="20" t="e">
        <f t="shared" si="73"/>
        <v>#DIV/0!</v>
      </c>
      <c r="AW237" s="20" t="e">
        <f t="shared" si="69"/>
        <v>#DIV/0!</v>
      </c>
      <c r="AX237" s="20" t="e">
        <f t="shared" si="66"/>
        <v>#DIV/0!</v>
      </c>
      <c r="AY237" s="20" t="e">
        <f t="shared" si="67"/>
        <v>#DIV/0!</v>
      </c>
      <c r="AZ237" s="20"/>
      <c r="BA237" s="20"/>
      <c r="BB237" s="20"/>
      <c r="BC237" s="20"/>
      <c r="BD237" s="20"/>
      <c r="BE237" s="20"/>
      <c r="BF237" s="20"/>
      <c r="BG237" s="20"/>
      <c r="BH237" s="20"/>
      <c r="BI237" s="20"/>
      <c r="BJ237" s="5" t="e">
        <f t="shared" si="68"/>
        <v>#DIV/0!</v>
      </c>
      <c r="BK237" s="6"/>
    </row>
    <row r="238" spans="1:63">
      <c r="A238">
        <v>83</v>
      </c>
      <c r="B238" s="20" t="e">
        <f t="shared" si="70"/>
        <v>#DIV/0!</v>
      </c>
      <c r="C238" s="20" t="e">
        <f t="shared" si="70"/>
        <v>#DIV/0!</v>
      </c>
      <c r="D238" s="20" t="e">
        <f t="shared" si="70"/>
        <v>#DIV/0!</v>
      </c>
      <c r="E238" s="20" t="e">
        <f t="shared" si="70"/>
        <v>#DIV/0!</v>
      </c>
      <c r="F238" s="20" t="e">
        <f t="shared" si="70"/>
        <v>#DIV/0!</v>
      </c>
      <c r="G238" s="20" t="e">
        <f t="shared" si="70"/>
        <v>#DIV/0!</v>
      </c>
      <c r="H238" s="20" t="e">
        <f t="shared" si="49"/>
        <v>#DIV/0!</v>
      </c>
      <c r="I238" s="19" t="e">
        <f t="shared" si="50"/>
        <v>#DIV/0!</v>
      </c>
      <c r="J238" s="20" t="e">
        <f t="shared" si="51"/>
        <v>#DIV/0!</v>
      </c>
      <c r="K238" s="20" t="e">
        <f t="shared" si="52"/>
        <v>#DIV/0!</v>
      </c>
      <c r="L238" s="20" t="e">
        <f t="shared" si="53"/>
        <v>#DIV/0!</v>
      </c>
      <c r="M238" s="20" t="e">
        <f t="shared" si="54"/>
        <v>#DIV/0!</v>
      </c>
      <c r="N238" s="20" t="e">
        <f t="shared" si="71"/>
        <v>#DIV/0!</v>
      </c>
      <c r="O238" s="20" t="e">
        <f t="shared" si="71"/>
        <v>#DIV/0!</v>
      </c>
      <c r="P238" s="20" t="e">
        <f t="shared" si="71"/>
        <v>#DIV/0!</v>
      </c>
      <c r="Q238" s="20" t="e">
        <f t="shared" si="71"/>
        <v>#DIV/0!</v>
      </c>
      <c r="R238" s="20" t="e">
        <f t="shared" si="56"/>
        <v>#DIV/0!</v>
      </c>
      <c r="S238" s="20" t="e">
        <f t="shared" si="46"/>
        <v>#DIV/0!</v>
      </c>
      <c r="T238" s="20" t="e">
        <f t="shared" si="57"/>
        <v>#DIV/0!</v>
      </c>
      <c r="U238" s="20"/>
      <c r="V238" s="20"/>
      <c r="W238" s="20"/>
      <c r="X238" s="20"/>
      <c r="Y238" s="20"/>
      <c r="Z238" s="20"/>
      <c r="AA238" s="20"/>
      <c r="AB238" s="20"/>
      <c r="AC238" s="20"/>
      <c r="AD238" s="20"/>
      <c r="AE238" s="5" t="e">
        <f t="shared" si="58"/>
        <v>#DIV/0!</v>
      </c>
      <c r="AF238" s="6"/>
      <c r="AG238" s="20" t="e">
        <f t="shared" si="72"/>
        <v>#DIV/0!</v>
      </c>
      <c r="AH238" s="20" t="e">
        <f t="shared" si="72"/>
        <v>#DIV/0!</v>
      </c>
      <c r="AI238" s="20" t="e">
        <f t="shared" si="72"/>
        <v>#DIV/0!</v>
      </c>
      <c r="AJ238" s="20" t="e">
        <f t="shared" si="72"/>
        <v>#DIV/0!</v>
      </c>
      <c r="AK238" s="20" t="e">
        <f t="shared" si="72"/>
        <v>#DIV/0!</v>
      </c>
      <c r="AL238" s="20" t="e">
        <f t="shared" si="72"/>
        <v>#DIV/0!</v>
      </c>
      <c r="AM238" s="20" t="e">
        <f t="shared" si="60"/>
        <v>#DIV/0!</v>
      </c>
      <c r="AN238" s="20" t="e">
        <f t="shared" si="47"/>
        <v>#DIV/0!</v>
      </c>
      <c r="AO238" s="20" t="e">
        <f t="shared" si="61"/>
        <v>#DIV/0!</v>
      </c>
      <c r="AP238" s="20" t="e">
        <f t="shared" si="62"/>
        <v>#DIV/0!</v>
      </c>
      <c r="AQ238" s="20" t="e">
        <f t="shared" si="63"/>
        <v>#DIV/0!</v>
      </c>
      <c r="AR238" s="20" t="e">
        <f t="shared" si="64"/>
        <v>#DIV/0!</v>
      </c>
      <c r="AS238" s="20" t="e">
        <f t="shared" si="73"/>
        <v>#DIV/0!</v>
      </c>
      <c r="AT238" s="20" t="e">
        <f t="shared" si="73"/>
        <v>#DIV/0!</v>
      </c>
      <c r="AU238" s="20" t="e">
        <f t="shared" si="73"/>
        <v>#DIV/0!</v>
      </c>
      <c r="AV238" s="20" t="e">
        <f t="shared" si="73"/>
        <v>#DIV/0!</v>
      </c>
      <c r="AW238" s="20" t="e">
        <f t="shared" si="69"/>
        <v>#DIV/0!</v>
      </c>
      <c r="AX238" s="20" t="e">
        <f t="shared" si="66"/>
        <v>#DIV/0!</v>
      </c>
      <c r="AY238" s="20" t="e">
        <f t="shared" si="67"/>
        <v>#DIV/0!</v>
      </c>
      <c r="AZ238" s="20"/>
      <c r="BA238" s="20"/>
      <c r="BB238" s="20"/>
      <c r="BC238" s="20"/>
      <c r="BD238" s="20"/>
      <c r="BE238" s="20"/>
      <c r="BF238" s="20"/>
      <c r="BG238" s="20"/>
      <c r="BH238" s="20"/>
      <c r="BI238" s="20"/>
      <c r="BJ238" s="5" t="e">
        <f t="shared" si="68"/>
        <v>#DIV/0!</v>
      </c>
      <c r="BK238" s="6"/>
    </row>
    <row r="239" spans="1:63">
      <c r="A239">
        <v>84</v>
      </c>
      <c r="B239" s="20" t="e">
        <f t="shared" si="70"/>
        <v>#DIV/0!</v>
      </c>
      <c r="C239" s="20" t="e">
        <f t="shared" si="70"/>
        <v>#DIV/0!</v>
      </c>
      <c r="D239" s="20" t="e">
        <f t="shared" si="70"/>
        <v>#DIV/0!</v>
      </c>
      <c r="E239" s="20" t="e">
        <f t="shared" si="70"/>
        <v>#DIV/0!</v>
      </c>
      <c r="F239" s="20" t="e">
        <f t="shared" si="70"/>
        <v>#DIV/0!</v>
      </c>
      <c r="G239" s="20" t="e">
        <f t="shared" si="70"/>
        <v>#DIV/0!</v>
      </c>
      <c r="H239" s="20" t="e">
        <f t="shared" si="49"/>
        <v>#DIV/0!</v>
      </c>
      <c r="I239" s="19" t="e">
        <f t="shared" si="50"/>
        <v>#DIV/0!</v>
      </c>
      <c r="J239" s="20" t="e">
        <f t="shared" si="51"/>
        <v>#DIV/0!</v>
      </c>
      <c r="K239" s="20" t="e">
        <f t="shared" si="52"/>
        <v>#DIV/0!</v>
      </c>
      <c r="L239" s="20" t="e">
        <f t="shared" si="53"/>
        <v>#DIV/0!</v>
      </c>
      <c r="M239" s="20" t="e">
        <f t="shared" si="54"/>
        <v>#DIV/0!</v>
      </c>
      <c r="N239" s="20" t="e">
        <f t="shared" si="71"/>
        <v>#DIV/0!</v>
      </c>
      <c r="O239" s="20" t="e">
        <f t="shared" si="71"/>
        <v>#DIV/0!</v>
      </c>
      <c r="P239" s="20" t="e">
        <f t="shared" si="71"/>
        <v>#DIV/0!</v>
      </c>
      <c r="Q239" s="20" t="e">
        <f t="shared" si="71"/>
        <v>#DIV/0!</v>
      </c>
      <c r="R239" s="20" t="e">
        <f t="shared" si="56"/>
        <v>#DIV/0!</v>
      </c>
      <c r="S239" s="20" t="e">
        <f t="shared" si="46"/>
        <v>#DIV/0!</v>
      </c>
      <c r="T239" s="20" t="e">
        <f t="shared" si="57"/>
        <v>#DIV/0!</v>
      </c>
      <c r="U239" s="20"/>
      <c r="V239" s="20"/>
      <c r="W239" s="20"/>
      <c r="X239" s="20"/>
      <c r="Y239" s="20"/>
      <c r="Z239" s="20"/>
      <c r="AA239" s="20"/>
      <c r="AB239" s="20"/>
      <c r="AC239" s="20"/>
      <c r="AD239" s="20"/>
      <c r="AE239" s="5" t="e">
        <f t="shared" si="58"/>
        <v>#DIV/0!</v>
      </c>
      <c r="AF239" s="6"/>
      <c r="AG239" s="20" t="e">
        <f t="shared" si="72"/>
        <v>#DIV/0!</v>
      </c>
      <c r="AH239" s="20" t="e">
        <f t="shared" si="72"/>
        <v>#DIV/0!</v>
      </c>
      <c r="AI239" s="20" t="e">
        <f t="shared" si="72"/>
        <v>#DIV/0!</v>
      </c>
      <c r="AJ239" s="20" t="e">
        <f t="shared" si="72"/>
        <v>#DIV/0!</v>
      </c>
      <c r="AK239" s="20" t="e">
        <f t="shared" si="72"/>
        <v>#DIV/0!</v>
      </c>
      <c r="AL239" s="20" t="e">
        <f t="shared" si="72"/>
        <v>#DIV/0!</v>
      </c>
      <c r="AM239" s="20" t="e">
        <f t="shared" si="60"/>
        <v>#DIV/0!</v>
      </c>
      <c r="AN239" s="20" t="e">
        <f t="shared" si="47"/>
        <v>#DIV/0!</v>
      </c>
      <c r="AO239" s="20" t="e">
        <f t="shared" si="61"/>
        <v>#DIV/0!</v>
      </c>
      <c r="AP239" s="20" t="e">
        <f t="shared" si="62"/>
        <v>#DIV/0!</v>
      </c>
      <c r="AQ239" s="20" t="e">
        <f t="shared" si="63"/>
        <v>#DIV/0!</v>
      </c>
      <c r="AR239" s="20" t="e">
        <f t="shared" si="64"/>
        <v>#DIV/0!</v>
      </c>
      <c r="AS239" s="20" t="e">
        <f t="shared" si="73"/>
        <v>#DIV/0!</v>
      </c>
      <c r="AT239" s="20" t="e">
        <f t="shared" si="73"/>
        <v>#DIV/0!</v>
      </c>
      <c r="AU239" s="20" t="e">
        <f t="shared" si="73"/>
        <v>#DIV/0!</v>
      </c>
      <c r="AV239" s="20" t="e">
        <f t="shared" si="73"/>
        <v>#DIV/0!</v>
      </c>
      <c r="AW239" s="20" t="e">
        <f t="shared" si="69"/>
        <v>#DIV/0!</v>
      </c>
      <c r="AX239" s="20" t="e">
        <f t="shared" si="66"/>
        <v>#DIV/0!</v>
      </c>
      <c r="AY239" s="20" t="e">
        <f t="shared" si="67"/>
        <v>#DIV/0!</v>
      </c>
      <c r="AZ239" s="20"/>
      <c r="BA239" s="20"/>
      <c r="BB239" s="20"/>
      <c r="BC239" s="20"/>
      <c r="BD239" s="20"/>
      <c r="BE239" s="20"/>
      <c r="BF239" s="20"/>
      <c r="BG239" s="20"/>
      <c r="BH239" s="20"/>
      <c r="BI239" s="20"/>
      <c r="BJ239" s="5" t="e">
        <f t="shared" si="68"/>
        <v>#DIV/0!</v>
      </c>
      <c r="BK239" s="6"/>
    </row>
    <row r="240" spans="1:63">
      <c r="A240">
        <v>85</v>
      </c>
      <c r="B240" s="20" t="e">
        <f t="shared" si="70"/>
        <v>#DIV/0!</v>
      </c>
      <c r="C240" s="20" t="e">
        <f t="shared" si="70"/>
        <v>#DIV/0!</v>
      </c>
      <c r="D240" s="20" t="e">
        <f t="shared" si="70"/>
        <v>#DIV/0!</v>
      </c>
      <c r="E240" s="20" t="e">
        <f t="shared" si="70"/>
        <v>#DIV/0!</v>
      </c>
      <c r="F240" s="20" t="e">
        <f t="shared" si="70"/>
        <v>#DIV/0!</v>
      </c>
      <c r="G240" s="20" t="e">
        <f t="shared" si="70"/>
        <v>#DIV/0!</v>
      </c>
      <c r="H240" s="20" t="e">
        <f t="shared" si="49"/>
        <v>#DIV/0!</v>
      </c>
      <c r="I240" s="19" t="e">
        <f t="shared" si="50"/>
        <v>#DIV/0!</v>
      </c>
      <c r="J240" s="20" t="e">
        <f t="shared" si="51"/>
        <v>#DIV/0!</v>
      </c>
      <c r="K240" s="20" t="e">
        <f t="shared" si="52"/>
        <v>#DIV/0!</v>
      </c>
      <c r="L240" s="20" t="e">
        <f t="shared" si="53"/>
        <v>#DIV/0!</v>
      </c>
      <c r="M240" s="20" t="e">
        <f t="shared" si="54"/>
        <v>#DIV/0!</v>
      </c>
      <c r="N240" s="20" t="e">
        <f t="shared" si="71"/>
        <v>#DIV/0!</v>
      </c>
      <c r="O240" s="20" t="e">
        <f t="shared" si="71"/>
        <v>#DIV/0!</v>
      </c>
      <c r="P240" s="20" t="e">
        <f t="shared" si="71"/>
        <v>#DIV/0!</v>
      </c>
      <c r="Q240" s="20" t="e">
        <f t="shared" si="71"/>
        <v>#DIV/0!</v>
      </c>
      <c r="R240" s="20" t="e">
        <f t="shared" si="56"/>
        <v>#DIV/0!</v>
      </c>
      <c r="S240" s="20" t="e">
        <f t="shared" si="46"/>
        <v>#DIV/0!</v>
      </c>
      <c r="T240" s="20" t="e">
        <f t="shared" si="57"/>
        <v>#DIV/0!</v>
      </c>
      <c r="U240" s="20"/>
      <c r="V240" s="20"/>
      <c r="W240" s="20"/>
      <c r="X240" s="20"/>
      <c r="Y240" s="20"/>
      <c r="Z240" s="20"/>
      <c r="AA240" s="20"/>
      <c r="AB240" s="20"/>
      <c r="AC240" s="20"/>
      <c r="AD240" s="20"/>
      <c r="AE240" s="5" t="e">
        <f t="shared" si="58"/>
        <v>#DIV/0!</v>
      </c>
      <c r="AF240" s="6"/>
      <c r="AG240" s="20" t="e">
        <f t="shared" si="72"/>
        <v>#DIV/0!</v>
      </c>
      <c r="AH240" s="20" t="e">
        <f t="shared" si="72"/>
        <v>#DIV/0!</v>
      </c>
      <c r="AI240" s="20" t="e">
        <f t="shared" si="72"/>
        <v>#DIV/0!</v>
      </c>
      <c r="AJ240" s="20" t="e">
        <f t="shared" si="72"/>
        <v>#DIV/0!</v>
      </c>
      <c r="AK240" s="20" t="e">
        <f t="shared" si="72"/>
        <v>#DIV/0!</v>
      </c>
      <c r="AL240" s="20" t="e">
        <f t="shared" si="72"/>
        <v>#DIV/0!</v>
      </c>
      <c r="AM240" s="20" t="e">
        <f t="shared" si="60"/>
        <v>#DIV/0!</v>
      </c>
      <c r="AN240" s="20" t="e">
        <f t="shared" si="47"/>
        <v>#DIV/0!</v>
      </c>
      <c r="AO240" s="20" t="e">
        <f t="shared" si="61"/>
        <v>#DIV/0!</v>
      </c>
      <c r="AP240" s="20" t="e">
        <f t="shared" si="62"/>
        <v>#DIV/0!</v>
      </c>
      <c r="AQ240" s="20" t="e">
        <f t="shared" si="63"/>
        <v>#DIV/0!</v>
      </c>
      <c r="AR240" s="20" t="e">
        <f t="shared" si="64"/>
        <v>#DIV/0!</v>
      </c>
      <c r="AS240" s="20" t="e">
        <f t="shared" si="73"/>
        <v>#DIV/0!</v>
      </c>
      <c r="AT240" s="20" t="e">
        <f t="shared" si="73"/>
        <v>#DIV/0!</v>
      </c>
      <c r="AU240" s="20" t="e">
        <f t="shared" si="73"/>
        <v>#DIV/0!</v>
      </c>
      <c r="AV240" s="20" t="e">
        <f t="shared" si="73"/>
        <v>#DIV/0!</v>
      </c>
      <c r="AW240" s="20" t="e">
        <f t="shared" si="69"/>
        <v>#DIV/0!</v>
      </c>
      <c r="AX240" s="20" t="e">
        <f t="shared" si="66"/>
        <v>#DIV/0!</v>
      </c>
      <c r="AY240" s="20" t="e">
        <f t="shared" si="67"/>
        <v>#DIV/0!</v>
      </c>
      <c r="AZ240" s="20"/>
      <c r="BA240" s="20"/>
      <c r="BB240" s="20"/>
      <c r="BC240" s="20"/>
      <c r="BD240" s="20"/>
      <c r="BE240" s="20"/>
      <c r="BF240" s="20"/>
      <c r="BG240" s="20"/>
      <c r="BH240" s="20"/>
      <c r="BI240" s="20"/>
      <c r="BJ240" s="5" t="e">
        <f t="shared" si="68"/>
        <v>#DIV/0!</v>
      </c>
      <c r="BK240" s="6"/>
    </row>
    <row r="241" spans="1:63">
      <c r="A241">
        <v>86</v>
      </c>
      <c r="B241" s="20" t="e">
        <f t="shared" si="70"/>
        <v>#DIV/0!</v>
      </c>
      <c r="C241" s="20" t="e">
        <f t="shared" si="70"/>
        <v>#DIV/0!</v>
      </c>
      <c r="D241" s="20" t="e">
        <f t="shared" si="70"/>
        <v>#DIV/0!</v>
      </c>
      <c r="E241" s="20" t="e">
        <f t="shared" si="70"/>
        <v>#DIV/0!</v>
      </c>
      <c r="F241" s="20" t="e">
        <f t="shared" si="70"/>
        <v>#DIV/0!</v>
      </c>
      <c r="G241" s="20" t="e">
        <f t="shared" si="70"/>
        <v>#DIV/0!</v>
      </c>
      <c r="H241" s="20" t="e">
        <f t="shared" si="49"/>
        <v>#DIV/0!</v>
      </c>
      <c r="I241" s="19" t="e">
        <f t="shared" si="50"/>
        <v>#DIV/0!</v>
      </c>
      <c r="J241" s="20" t="e">
        <f t="shared" si="51"/>
        <v>#DIV/0!</v>
      </c>
      <c r="K241" s="20" t="e">
        <f t="shared" si="52"/>
        <v>#DIV/0!</v>
      </c>
      <c r="L241" s="20" t="e">
        <f t="shared" si="53"/>
        <v>#DIV/0!</v>
      </c>
      <c r="M241" s="20" t="e">
        <f t="shared" si="54"/>
        <v>#DIV/0!</v>
      </c>
      <c r="N241" s="20" t="e">
        <f t="shared" si="71"/>
        <v>#DIV/0!</v>
      </c>
      <c r="O241" s="20" t="e">
        <f t="shared" si="71"/>
        <v>#DIV/0!</v>
      </c>
      <c r="P241" s="20" t="e">
        <f t="shared" si="71"/>
        <v>#DIV/0!</v>
      </c>
      <c r="Q241" s="20" t="e">
        <f t="shared" si="71"/>
        <v>#DIV/0!</v>
      </c>
      <c r="R241" s="20" t="e">
        <f t="shared" si="56"/>
        <v>#DIV/0!</v>
      </c>
      <c r="S241" s="20" t="e">
        <f t="shared" si="46"/>
        <v>#DIV/0!</v>
      </c>
      <c r="T241" s="20" t="e">
        <f t="shared" si="57"/>
        <v>#DIV/0!</v>
      </c>
      <c r="U241" s="20"/>
      <c r="V241" s="20"/>
      <c r="W241" s="20"/>
      <c r="X241" s="20"/>
      <c r="Y241" s="20"/>
      <c r="Z241" s="20"/>
      <c r="AA241" s="20"/>
      <c r="AB241" s="20"/>
      <c r="AC241" s="20"/>
      <c r="AD241" s="20"/>
      <c r="AE241" s="5" t="e">
        <f t="shared" si="58"/>
        <v>#DIV/0!</v>
      </c>
      <c r="AF241" s="6"/>
      <c r="AG241" s="20" t="e">
        <f t="shared" si="72"/>
        <v>#DIV/0!</v>
      </c>
      <c r="AH241" s="20" t="e">
        <f t="shared" si="72"/>
        <v>#DIV/0!</v>
      </c>
      <c r="AI241" s="20" t="e">
        <f t="shared" si="72"/>
        <v>#DIV/0!</v>
      </c>
      <c r="AJ241" s="20" t="e">
        <f t="shared" si="72"/>
        <v>#DIV/0!</v>
      </c>
      <c r="AK241" s="20" t="e">
        <f t="shared" si="72"/>
        <v>#DIV/0!</v>
      </c>
      <c r="AL241" s="20" t="e">
        <f t="shared" si="72"/>
        <v>#DIV/0!</v>
      </c>
      <c r="AM241" s="20" t="e">
        <f t="shared" si="60"/>
        <v>#DIV/0!</v>
      </c>
      <c r="AN241" s="20" t="e">
        <f t="shared" si="47"/>
        <v>#DIV/0!</v>
      </c>
      <c r="AO241" s="20" t="e">
        <f t="shared" si="61"/>
        <v>#DIV/0!</v>
      </c>
      <c r="AP241" s="20" t="e">
        <f t="shared" si="62"/>
        <v>#DIV/0!</v>
      </c>
      <c r="AQ241" s="20" t="e">
        <f t="shared" si="63"/>
        <v>#DIV/0!</v>
      </c>
      <c r="AR241" s="20" t="e">
        <f t="shared" si="64"/>
        <v>#DIV/0!</v>
      </c>
      <c r="AS241" s="20" t="e">
        <f t="shared" si="73"/>
        <v>#DIV/0!</v>
      </c>
      <c r="AT241" s="20" t="e">
        <f t="shared" si="73"/>
        <v>#DIV/0!</v>
      </c>
      <c r="AU241" s="20" t="e">
        <f t="shared" si="73"/>
        <v>#DIV/0!</v>
      </c>
      <c r="AV241" s="20" t="e">
        <f t="shared" si="73"/>
        <v>#DIV/0!</v>
      </c>
      <c r="AW241" s="20" t="e">
        <f t="shared" si="69"/>
        <v>#DIV/0!</v>
      </c>
      <c r="AX241" s="20" t="e">
        <f t="shared" si="66"/>
        <v>#DIV/0!</v>
      </c>
      <c r="AY241" s="20" t="e">
        <f t="shared" si="67"/>
        <v>#DIV/0!</v>
      </c>
      <c r="AZ241" s="20"/>
      <c r="BA241" s="20"/>
      <c r="BB241" s="20"/>
      <c r="BC241" s="20"/>
      <c r="BD241" s="20"/>
      <c r="BE241" s="20"/>
      <c r="BF241" s="20"/>
      <c r="BG241" s="20"/>
      <c r="BH241" s="20"/>
      <c r="BI241" s="20"/>
      <c r="BJ241" s="5" t="e">
        <f t="shared" si="68"/>
        <v>#DIV/0!</v>
      </c>
      <c r="BK241" s="6"/>
    </row>
    <row r="242" spans="1:63">
      <c r="A242">
        <v>87</v>
      </c>
      <c r="B242" s="20" t="e">
        <f t="shared" si="70"/>
        <v>#DIV/0!</v>
      </c>
      <c r="C242" s="20" t="e">
        <f t="shared" si="70"/>
        <v>#DIV/0!</v>
      </c>
      <c r="D242" s="20" t="e">
        <f t="shared" si="70"/>
        <v>#DIV/0!</v>
      </c>
      <c r="E242" s="20" t="e">
        <f t="shared" si="70"/>
        <v>#DIV/0!</v>
      </c>
      <c r="F242" s="20" t="e">
        <f t="shared" si="70"/>
        <v>#DIV/0!</v>
      </c>
      <c r="G242" s="20" t="e">
        <f t="shared" si="70"/>
        <v>#DIV/0!</v>
      </c>
      <c r="H242" s="20" t="e">
        <f t="shared" si="49"/>
        <v>#DIV/0!</v>
      </c>
      <c r="I242" s="19" t="e">
        <f t="shared" si="50"/>
        <v>#DIV/0!</v>
      </c>
      <c r="J242" s="20" t="e">
        <f t="shared" si="51"/>
        <v>#DIV/0!</v>
      </c>
      <c r="K242" s="20" t="e">
        <f t="shared" si="52"/>
        <v>#DIV/0!</v>
      </c>
      <c r="L242" s="20" t="e">
        <f t="shared" si="53"/>
        <v>#DIV/0!</v>
      </c>
      <c r="M242" s="20" t="e">
        <f t="shared" si="54"/>
        <v>#DIV/0!</v>
      </c>
      <c r="N242" s="20" t="e">
        <f t="shared" si="71"/>
        <v>#DIV/0!</v>
      </c>
      <c r="O242" s="20" t="e">
        <f t="shared" si="71"/>
        <v>#DIV/0!</v>
      </c>
      <c r="P242" s="20" t="e">
        <f t="shared" si="71"/>
        <v>#DIV/0!</v>
      </c>
      <c r="Q242" s="20" t="e">
        <f t="shared" si="71"/>
        <v>#DIV/0!</v>
      </c>
      <c r="R242" s="20" t="e">
        <f t="shared" si="56"/>
        <v>#DIV/0!</v>
      </c>
      <c r="S242" s="20" t="e">
        <f t="shared" si="46"/>
        <v>#DIV/0!</v>
      </c>
      <c r="T242" s="20" t="e">
        <f t="shared" si="57"/>
        <v>#DIV/0!</v>
      </c>
      <c r="U242" s="20"/>
      <c r="V242" s="20"/>
      <c r="W242" s="20"/>
      <c r="X242" s="20"/>
      <c r="Y242" s="20"/>
      <c r="Z242" s="20"/>
      <c r="AA242" s="20"/>
      <c r="AB242" s="20"/>
      <c r="AC242" s="20"/>
      <c r="AD242" s="20"/>
      <c r="AE242" s="5" t="e">
        <f t="shared" si="58"/>
        <v>#DIV/0!</v>
      </c>
      <c r="AF242" s="6"/>
      <c r="AG242" s="20" t="e">
        <f t="shared" si="72"/>
        <v>#DIV/0!</v>
      </c>
      <c r="AH242" s="20" t="e">
        <f t="shared" si="72"/>
        <v>#DIV/0!</v>
      </c>
      <c r="AI242" s="20" t="e">
        <f t="shared" si="72"/>
        <v>#DIV/0!</v>
      </c>
      <c r="AJ242" s="20" t="e">
        <f t="shared" si="72"/>
        <v>#DIV/0!</v>
      </c>
      <c r="AK242" s="20" t="e">
        <f t="shared" si="72"/>
        <v>#DIV/0!</v>
      </c>
      <c r="AL242" s="20" t="e">
        <f t="shared" si="72"/>
        <v>#DIV/0!</v>
      </c>
      <c r="AM242" s="20" t="e">
        <f t="shared" si="60"/>
        <v>#DIV/0!</v>
      </c>
      <c r="AN242" s="20" t="e">
        <f t="shared" si="47"/>
        <v>#DIV/0!</v>
      </c>
      <c r="AO242" s="20" t="e">
        <f t="shared" si="61"/>
        <v>#DIV/0!</v>
      </c>
      <c r="AP242" s="20" t="e">
        <f t="shared" si="62"/>
        <v>#DIV/0!</v>
      </c>
      <c r="AQ242" s="20" t="e">
        <f t="shared" si="63"/>
        <v>#DIV/0!</v>
      </c>
      <c r="AR242" s="20" t="e">
        <f t="shared" si="64"/>
        <v>#DIV/0!</v>
      </c>
      <c r="AS242" s="20" t="e">
        <f t="shared" si="73"/>
        <v>#DIV/0!</v>
      </c>
      <c r="AT242" s="20" t="e">
        <f t="shared" si="73"/>
        <v>#DIV/0!</v>
      </c>
      <c r="AU242" s="20" t="e">
        <f t="shared" si="73"/>
        <v>#DIV/0!</v>
      </c>
      <c r="AV242" s="20" t="e">
        <f t="shared" si="73"/>
        <v>#DIV/0!</v>
      </c>
      <c r="AW242" s="20" t="e">
        <f t="shared" si="69"/>
        <v>#DIV/0!</v>
      </c>
      <c r="AX242" s="20" t="e">
        <f t="shared" si="66"/>
        <v>#DIV/0!</v>
      </c>
      <c r="AY242" s="20" t="e">
        <f t="shared" si="67"/>
        <v>#DIV/0!</v>
      </c>
      <c r="AZ242" s="20"/>
      <c r="BA242" s="20"/>
      <c r="BB242" s="20"/>
      <c r="BC242" s="20"/>
      <c r="BD242" s="20"/>
      <c r="BE242" s="20"/>
      <c r="BF242" s="20"/>
      <c r="BG242" s="20"/>
      <c r="BH242" s="20"/>
      <c r="BI242" s="20"/>
      <c r="BJ242" s="5" t="e">
        <f t="shared" si="68"/>
        <v>#DIV/0!</v>
      </c>
      <c r="BK242" s="6"/>
    </row>
    <row r="243" spans="1:63">
      <c r="A243">
        <v>88</v>
      </c>
      <c r="B243" s="20" t="e">
        <f t="shared" si="70"/>
        <v>#DIV/0!</v>
      </c>
      <c r="C243" s="20" t="e">
        <f t="shared" si="70"/>
        <v>#DIV/0!</v>
      </c>
      <c r="D243" s="20" t="e">
        <f t="shared" si="70"/>
        <v>#DIV/0!</v>
      </c>
      <c r="E243" s="20" t="e">
        <f t="shared" si="70"/>
        <v>#DIV/0!</v>
      </c>
      <c r="F243" s="20" t="e">
        <f t="shared" si="70"/>
        <v>#DIV/0!</v>
      </c>
      <c r="G243" s="20" t="e">
        <f t="shared" si="70"/>
        <v>#DIV/0!</v>
      </c>
      <c r="H243" s="20" t="e">
        <f t="shared" si="49"/>
        <v>#DIV/0!</v>
      </c>
      <c r="I243" s="19" t="e">
        <f t="shared" si="50"/>
        <v>#DIV/0!</v>
      </c>
      <c r="J243" s="20" t="e">
        <f t="shared" si="51"/>
        <v>#DIV/0!</v>
      </c>
      <c r="K243" s="20" t="e">
        <f t="shared" si="52"/>
        <v>#DIV/0!</v>
      </c>
      <c r="L243" s="20" t="e">
        <f t="shared" si="53"/>
        <v>#DIV/0!</v>
      </c>
      <c r="M243" s="20" t="e">
        <f t="shared" si="54"/>
        <v>#DIV/0!</v>
      </c>
      <c r="N243" s="20" t="e">
        <f t="shared" si="71"/>
        <v>#DIV/0!</v>
      </c>
      <c r="O243" s="20" t="e">
        <f t="shared" si="71"/>
        <v>#DIV/0!</v>
      </c>
      <c r="P243" s="20" t="e">
        <f t="shared" si="71"/>
        <v>#DIV/0!</v>
      </c>
      <c r="Q243" s="20" t="e">
        <f t="shared" si="71"/>
        <v>#DIV/0!</v>
      </c>
      <c r="R243" s="20" t="e">
        <f t="shared" si="56"/>
        <v>#DIV/0!</v>
      </c>
      <c r="S243" s="20" t="e">
        <f t="shared" si="46"/>
        <v>#DIV/0!</v>
      </c>
      <c r="T243" s="20" t="e">
        <f t="shared" si="57"/>
        <v>#DIV/0!</v>
      </c>
      <c r="U243" s="20"/>
      <c r="V243" s="20"/>
      <c r="W243" s="20"/>
      <c r="X243" s="20"/>
      <c r="Y243" s="20"/>
      <c r="Z243" s="20"/>
      <c r="AA243" s="20"/>
      <c r="AB243" s="20"/>
      <c r="AC243" s="20"/>
      <c r="AD243" s="20"/>
      <c r="AE243" s="5" t="e">
        <f t="shared" si="58"/>
        <v>#DIV/0!</v>
      </c>
      <c r="AF243" s="6"/>
      <c r="AG243" s="20" t="e">
        <f t="shared" si="72"/>
        <v>#DIV/0!</v>
      </c>
      <c r="AH243" s="20" t="e">
        <f t="shared" si="72"/>
        <v>#DIV/0!</v>
      </c>
      <c r="AI243" s="20" t="e">
        <f t="shared" si="72"/>
        <v>#DIV/0!</v>
      </c>
      <c r="AJ243" s="20" t="e">
        <f t="shared" si="72"/>
        <v>#DIV/0!</v>
      </c>
      <c r="AK243" s="20" t="e">
        <f t="shared" si="72"/>
        <v>#DIV/0!</v>
      </c>
      <c r="AL243" s="20" t="e">
        <f t="shared" si="72"/>
        <v>#DIV/0!</v>
      </c>
      <c r="AM243" s="20" t="e">
        <f t="shared" si="60"/>
        <v>#DIV/0!</v>
      </c>
      <c r="AN243" s="20" t="e">
        <f t="shared" si="47"/>
        <v>#DIV/0!</v>
      </c>
      <c r="AO243" s="20" t="e">
        <f t="shared" si="61"/>
        <v>#DIV/0!</v>
      </c>
      <c r="AP243" s="20" t="e">
        <f t="shared" si="62"/>
        <v>#DIV/0!</v>
      </c>
      <c r="AQ243" s="20" t="e">
        <f t="shared" si="63"/>
        <v>#DIV/0!</v>
      </c>
      <c r="AR243" s="20" t="e">
        <f t="shared" si="64"/>
        <v>#DIV/0!</v>
      </c>
      <c r="AS243" s="20" t="e">
        <f t="shared" si="73"/>
        <v>#DIV/0!</v>
      </c>
      <c r="AT243" s="20" t="e">
        <f t="shared" si="73"/>
        <v>#DIV/0!</v>
      </c>
      <c r="AU243" s="20" t="e">
        <f t="shared" si="73"/>
        <v>#DIV/0!</v>
      </c>
      <c r="AV243" s="20" t="e">
        <f t="shared" si="73"/>
        <v>#DIV/0!</v>
      </c>
      <c r="AW243" s="20" t="e">
        <f t="shared" si="69"/>
        <v>#DIV/0!</v>
      </c>
      <c r="AX243" s="20" t="e">
        <f t="shared" si="66"/>
        <v>#DIV/0!</v>
      </c>
      <c r="AY243" s="20" t="e">
        <f t="shared" si="67"/>
        <v>#DIV/0!</v>
      </c>
      <c r="AZ243" s="20"/>
      <c r="BA243" s="20"/>
      <c r="BB243" s="20"/>
      <c r="BC243" s="20"/>
      <c r="BD243" s="20"/>
      <c r="BE243" s="20"/>
      <c r="BF243" s="20"/>
      <c r="BG243" s="20"/>
      <c r="BH243" s="20"/>
      <c r="BI243" s="20"/>
      <c r="BJ243" s="5" t="e">
        <f t="shared" si="68"/>
        <v>#DIV/0!</v>
      </c>
      <c r="BK243" s="6"/>
    </row>
    <row r="244" spans="1:63">
      <c r="A244">
        <v>89</v>
      </c>
      <c r="B244" s="20" t="e">
        <f t="shared" si="70"/>
        <v>#DIV/0!</v>
      </c>
      <c r="C244" s="20" t="e">
        <f t="shared" si="70"/>
        <v>#DIV/0!</v>
      </c>
      <c r="D244" s="20" t="e">
        <f t="shared" si="70"/>
        <v>#DIV/0!</v>
      </c>
      <c r="E244" s="20" t="e">
        <f t="shared" si="70"/>
        <v>#DIV/0!</v>
      </c>
      <c r="F244" s="20" t="e">
        <f t="shared" si="70"/>
        <v>#DIV/0!</v>
      </c>
      <c r="G244" s="20" t="e">
        <f t="shared" si="70"/>
        <v>#DIV/0!</v>
      </c>
      <c r="H244" s="20" t="e">
        <f t="shared" si="49"/>
        <v>#DIV/0!</v>
      </c>
      <c r="I244" s="19" t="e">
        <f t="shared" si="50"/>
        <v>#DIV/0!</v>
      </c>
      <c r="J244" s="20" t="e">
        <f t="shared" si="51"/>
        <v>#DIV/0!</v>
      </c>
      <c r="K244" s="20" t="e">
        <f t="shared" si="52"/>
        <v>#DIV/0!</v>
      </c>
      <c r="L244" s="20" t="e">
        <f t="shared" si="53"/>
        <v>#DIV/0!</v>
      </c>
      <c r="M244" s="20" t="e">
        <f t="shared" si="54"/>
        <v>#DIV/0!</v>
      </c>
      <c r="N244" s="20" t="e">
        <f t="shared" si="71"/>
        <v>#DIV/0!</v>
      </c>
      <c r="O244" s="20" t="e">
        <f t="shared" si="71"/>
        <v>#DIV/0!</v>
      </c>
      <c r="P244" s="20" t="e">
        <f t="shared" si="71"/>
        <v>#DIV/0!</v>
      </c>
      <c r="Q244" s="20" t="e">
        <f t="shared" si="71"/>
        <v>#DIV/0!</v>
      </c>
      <c r="R244" s="20" t="e">
        <f t="shared" si="56"/>
        <v>#DIV/0!</v>
      </c>
      <c r="S244" s="20" t="e">
        <f t="shared" si="46"/>
        <v>#DIV/0!</v>
      </c>
      <c r="T244" s="20" t="e">
        <f t="shared" si="57"/>
        <v>#DIV/0!</v>
      </c>
      <c r="U244" s="20"/>
      <c r="V244" s="20"/>
      <c r="W244" s="20"/>
      <c r="X244" s="20"/>
      <c r="Y244" s="20"/>
      <c r="Z244" s="20"/>
      <c r="AA244" s="20"/>
      <c r="AB244" s="20"/>
      <c r="AC244" s="20"/>
      <c r="AD244" s="20"/>
      <c r="AE244" s="5" t="e">
        <f t="shared" si="58"/>
        <v>#DIV/0!</v>
      </c>
      <c r="AF244" s="6"/>
      <c r="AG244" s="20" t="e">
        <f t="shared" si="72"/>
        <v>#DIV/0!</v>
      </c>
      <c r="AH244" s="20" t="e">
        <f t="shared" si="72"/>
        <v>#DIV/0!</v>
      </c>
      <c r="AI244" s="20" t="e">
        <f t="shared" si="72"/>
        <v>#DIV/0!</v>
      </c>
      <c r="AJ244" s="20" t="e">
        <f t="shared" si="72"/>
        <v>#DIV/0!</v>
      </c>
      <c r="AK244" s="20" t="e">
        <f t="shared" si="72"/>
        <v>#DIV/0!</v>
      </c>
      <c r="AL244" s="20" t="e">
        <f t="shared" si="72"/>
        <v>#DIV/0!</v>
      </c>
      <c r="AM244" s="20" t="e">
        <f t="shared" si="60"/>
        <v>#DIV/0!</v>
      </c>
      <c r="AN244" s="20" t="e">
        <f t="shared" si="47"/>
        <v>#DIV/0!</v>
      </c>
      <c r="AO244" s="20" t="e">
        <f t="shared" si="61"/>
        <v>#DIV/0!</v>
      </c>
      <c r="AP244" s="20" t="e">
        <f t="shared" si="62"/>
        <v>#DIV/0!</v>
      </c>
      <c r="AQ244" s="20" t="e">
        <f t="shared" si="63"/>
        <v>#DIV/0!</v>
      </c>
      <c r="AR244" s="20" t="e">
        <f t="shared" si="64"/>
        <v>#DIV/0!</v>
      </c>
      <c r="AS244" s="20" t="e">
        <f t="shared" si="73"/>
        <v>#DIV/0!</v>
      </c>
      <c r="AT244" s="20" t="e">
        <f t="shared" si="73"/>
        <v>#DIV/0!</v>
      </c>
      <c r="AU244" s="20" t="e">
        <f t="shared" si="73"/>
        <v>#DIV/0!</v>
      </c>
      <c r="AV244" s="20" t="e">
        <f t="shared" si="73"/>
        <v>#DIV/0!</v>
      </c>
      <c r="AW244" s="20" t="e">
        <f t="shared" si="69"/>
        <v>#DIV/0!</v>
      </c>
      <c r="AX244" s="20" t="e">
        <f t="shared" si="66"/>
        <v>#DIV/0!</v>
      </c>
      <c r="AY244" s="20" t="e">
        <f t="shared" si="67"/>
        <v>#DIV/0!</v>
      </c>
      <c r="AZ244" s="20"/>
      <c r="BA244" s="20"/>
      <c r="BB244" s="20"/>
      <c r="BC244" s="20"/>
      <c r="BD244" s="20"/>
      <c r="BE244" s="20"/>
      <c r="BF244" s="20"/>
      <c r="BG244" s="20"/>
      <c r="BH244" s="20"/>
      <c r="BI244" s="20"/>
      <c r="BJ244" s="5" t="e">
        <f t="shared" si="68"/>
        <v>#DIV/0!</v>
      </c>
      <c r="BK244" s="6"/>
    </row>
    <row r="245" spans="1:63">
      <c r="A245">
        <v>90</v>
      </c>
      <c r="B245" s="20" t="e">
        <f t="shared" si="70"/>
        <v>#DIV/0!</v>
      </c>
      <c r="C245" s="20" t="e">
        <f t="shared" si="70"/>
        <v>#DIV/0!</v>
      </c>
      <c r="D245" s="20" t="e">
        <f t="shared" si="70"/>
        <v>#DIV/0!</v>
      </c>
      <c r="E245" s="20" t="e">
        <f t="shared" si="70"/>
        <v>#DIV/0!</v>
      </c>
      <c r="F245" s="20" t="e">
        <f t="shared" si="70"/>
        <v>#DIV/0!</v>
      </c>
      <c r="G245" s="20" t="e">
        <f t="shared" si="70"/>
        <v>#DIV/0!</v>
      </c>
      <c r="H245" s="20" t="e">
        <f t="shared" si="49"/>
        <v>#DIV/0!</v>
      </c>
      <c r="I245" s="19" t="e">
        <f t="shared" si="50"/>
        <v>#DIV/0!</v>
      </c>
      <c r="J245" s="20" t="e">
        <f t="shared" si="51"/>
        <v>#DIV/0!</v>
      </c>
      <c r="K245" s="20" t="e">
        <f t="shared" si="52"/>
        <v>#DIV/0!</v>
      </c>
      <c r="L245" s="20" t="e">
        <f t="shared" si="53"/>
        <v>#DIV/0!</v>
      </c>
      <c r="M245" s="20" t="e">
        <f t="shared" si="54"/>
        <v>#DIV/0!</v>
      </c>
      <c r="N245" s="20" t="e">
        <f t="shared" si="71"/>
        <v>#DIV/0!</v>
      </c>
      <c r="O245" s="20" t="e">
        <f t="shared" si="71"/>
        <v>#DIV/0!</v>
      </c>
      <c r="P245" s="20" t="e">
        <f t="shared" si="71"/>
        <v>#DIV/0!</v>
      </c>
      <c r="Q245" s="20" t="e">
        <f t="shared" si="71"/>
        <v>#DIV/0!</v>
      </c>
      <c r="R245" s="20" t="e">
        <f t="shared" si="56"/>
        <v>#DIV/0!</v>
      </c>
      <c r="S245" s="20" t="e">
        <f t="shared" si="46"/>
        <v>#DIV/0!</v>
      </c>
      <c r="T245" s="20" t="e">
        <f t="shared" si="57"/>
        <v>#DIV/0!</v>
      </c>
      <c r="U245" s="20"/>
      <c r="V245" s="20"/>
      <c r="W245" s="20"/>
      <c r="X245" s="20"/>
      <c r="Y245" s="20"/>
      <c r="Z245" s="20"/>
      <c r="AA245" s="20"/>
      <c r="AB245" s="20"/>
      <c r="AC245" s="20"/>
      <c r="AD245" s="20"/>
      <c r="AE245" s="5" t="e">
        <f t="shared" si="58"/>
        <v>#DIV/0!</v>
      </c>
      <c r="AF245" s="6"/>
      <c r="AG245" s="20" t="e">
        <f t="shared" si="72"/>
        <v>#DIV/0!</v>
      </c>
      <c r="AH245" s="20" t="e">
        <f t="shared" si="72"/>
        <v>#DIV/0!</v>
      </c>
      <c r="AI245" s="20" t="e">
        <f t="shared" si="72"/>
        <v>#DIV/0!</v>
      </c>
      <c r="AJ245" s="20" t="e">
        <f t="shared" si="72"/>
        <v>#DIV/0!</v>
      </c>
      <c r="AK245" s="20" t="e">
        <f t="shared" si="72"/>
        <v>#DIV/0!</v>
      </c>
      <c r="AL245" s="20" t="e">
        <f t="shared" si="72"/>
        <v>#DIV/0!</v>
      </c>
      <c r="AM245" s="20" t="e">
        <f t="shared" si="60"/>
        <v>#DIV/0!</v>
      </c>
      <c r="AN245" s="20" t="e">
        <f t="shared" si="47"/>
        <v>#DIV/0!</v>
      </c>
      <c r="AO245" s="20" t="e">
        <f t="shared" si="61"/>
        <v>#DIV/0!</v>
      </c>
      <c r="AP245" s="20" t="e">
        <f t="shared" si="62"/>
        <v>#DIV/0!</v>
      </c>
      <c r="AQ245" s="20" t="e">
        <f t="shared" si="63"/>
        <v>#DIV/0!</v>
      </c>
      <c r="AR245" s="20" t="e">
        <f t="shared" si="64"/>
        <v>#DIV/0!</v>
      </c>
      <c r="AS245" s="20" t="e">
        <f t="shared" si="73"/>
        <v>#DIV/0!</v>
      </c>
      <c r="AT245" s="20" t="e">
        <f t="shared" si="73"/>
        <v>#DIV/0!</v>
      </c>
      <c r="AU245" s="20" t="e">
        <f t="shared" si="73"/>
        <v>#DIV/0!</v>
      </c>
      <c r="AV245" s="20" t="e">
        <f t="shared" si="73"/>
        <v>#DIV/0!</v>
      </c>
      <c r="AW245" s="20" t="e">
        <f t="shared" si="69"/>
        <v>#DIV/0!</v>
      </c>
      <c r="AX245" s="20" t="e">
        <f t="shared" si="66"/>
        <v>#DIV/0!</v>
      </c>
      <c r="AY245" s="20" t="e">
        <f t="shared" si="67"/>
        <v>#DIV/0!</v>
      </c>
      <c r="AZ245" s="20"/>
      <c r="BA245" s="20"/>
      <c r="BB245" s="20"/>
      <c r="BC245" s="20"/>
      <c r="BD245" s="20"/>
      <c r="BE245" s="20"/>
      <c r="BF245" s="20"/>
      <c r="BG245" s="20"/>
      <c r="BH245" s="20"/>
      <c r="BI245" s="20"/>
      <c r="BJ245" s="5" t="e">
        <f t="shared" si="68"/>
        <v>#DIV/0!</v>
      </c>
      <c r="BK245" s="6"/>
    </row>
    <row r="246" spans="1:63">
      <c r="A246">
        <v>91</v>
      </c>
      <c r="B246" s="20" t="e">
        <f t="shared" si="70"/>
        <v>#DIV/0!</v>
      </c>
      <c r="C246" s="20" t="e">
        <f t="shared" si="70"/>
        <v>#DIV/0!</v>
      </c>
      <c r="D246" s="20" t="e">
        <f t="shared" si="70"/>
        <v>#DIV/0!</v>
      </c>
      <c r="E246" s="20" t="e">
        <f t="shared" si="70"/>
        <v>#DIV/0!</v>
      </c>
      <c r="F246" s="20" t="e">
        <f t="shared" si="70"/>
        <v>#DIV/0!</v>
      </c>
      <c r="G246" s="20" t="e">
        <f t="shared" si="70"/>
        <v>#DIV/0!</v>
      </c>
      <c r="H246" s="20" t="e">
        <f t="shared" si="49"/>
        <v>#DIV/0!</v>
      </c>
      <c r="I246" s="19" t="e">
        <f t="shared" si="50"/>
        <v>#DIV/0!</v>
      </c>
      <c r="J246" s="20" t="e">
        <f t="shared" si="51"/>
        <v>#DIV/0!</v>
      </c>
      <c r="K246" s="20" t="e">
        <f t="shared" si="52"/>
        <v>#DIV/0!</v>
      </c>
      <c r="L246" s="20" t="e">
        <f t="shared" si="53"/>
        <v>#DIV/0!</v>
      </c>
      <c r="M246" s="20" t="e">
        <f t="shared" si="54"/>
        <v>#DIV/0!</v>
      </c>
      <c r="N246" s="20" t="e">
        <f t="shared" si="71"/>
        <v>#DIV/0!</v>
      </c>
      <c r="O246" s="20" t="e">
        <f t="shared" si="71"/>
        <v>#DIV/0!</v>
      </c>
      <c r="P246" s="20" t="e">
        <f t="shared" si="71"/>
        <v>#DIV/0!</v>
      </c>
      <c r="Q246" s="20" t="e">
        <f t="shared" si="71"/>
        <v>#DIV/0!</v>
      </c>
      <c r="R246" s="20" t="e">
        <f t="shared" si="56"/>
        <v>#DIV/0!</v>
      </c>
      <c r="S246" s="20" t="e">
        <f t="shared" si="46"/>
        <v>#DIV/0!</v>
      </c>
      <c r="T246" s="20" t="e">
        <f t="shared" si="57"/>
        <v>#DIV/0!</v>
      </c>
      <c r="U246" s="20"/>
      <c r="V246" s="20"/>
      <c r="W246" s="20"/>
      <c r="X246" s="20"/>
      <c r="Y246" s="20"/>
      <c r="Z246" s="20"/>
      <c r="AA246" s="20"/>
      <c r="AB246" s="20"/>
      <c r="AC246" s="20"/>
      <c r="AD246" s="20"/>
      <c r="AE246" s="5" t="e">
        <f t="shared" si="58"/>
        <v>#DIV/0!</v>
      </c>
      <c r="AF246" s="6"/>
      <c r="AG246" s="20" t="e">
        <f t="shared" si="72"/>
        <v>#DIV/0!</v>
      </c>
      <c r="AH246" s="20" t="e">
        <f t="shared" si="72"/>
        <v>#DIV/0!</v>
      </c>
      <c r="AI246" s="20" t="e">
        <f t="shared" si="72"/>
        <v>#DIV/0!</v>
      </c>
      <c r="AJ246" s="20" t="e">
        <f t="shared" si="72"/>
        <v>#DIV/0!</v>
      </c>
      <c r="AK246" s="20" t="e">
        <f t="shared" si="72"/>
        <v>#DIV/0!</v>
      </c>
      <c r="AL246" s="20" t="e">
        <f t="shared" si="72"/>
        <v>#DIV/0!</v>
      </c>
      <c r="AM246" s="20" t="e">
        <f t="shared" si="60"/>
        <v>#DIV/0!</v>
      </c>
      <c r="AN246" s="20" t="e">
        <f t="shared" si="47"/>
        <v>#DIV/0!</v>
      </c>
      <c r="AO246" s="20" t="e">
        <f t="shared" si="61"/>
        <v>#DIV/0!</v>
      </c>
      <c r="AP246" s="20" t="e">
        <f t="shared" si="62"/>
        <v>#DIV/0!</v>
      </c>
      <c r="AQ246" s="20" t="e">
        <f t="shared" si="63"/>
        <v>#DIV/0!</v>
      </c>
      <c r="AR246" s="20" t="e">
        <f t="shared" si="64"/>
        <v>#DIV/0!</v>
      </c>
      <c r="AS246" s="20" t="e">
        <f t="shared" si="73"/>
        <v>#DIV/0!</v>
      </c>
      <c r="AT246" s="20" t="e">
        <f t="shared" si="73"/>
        <v>#DIV/0!</v>
      </c>
      <c r="AU246" s="20" t="e">
        <f t="shared" si="73"/>
        <v>#DIV/0!</v>
      </c>
      <c r="AV246" s="20" t="e">
        <f t="shared" si="73"/>
        <v>#DIV/0!</v>
      </c>
      <c r="AW246" s="20" t="e">
        <f t="shared" si="69"/>
        <v>#DIV/0!</v>
      </c>
      <c r="AX246" s="20" t="e">
        <f t="shared" si="66"/>
        <v>#DIV/0!</v>
      </c>
      <c r="AY246" s="20" t="e">
        <f t="shared" si="67"/>
        <v>#DIV/0!</v>
      </c>
      <c r="AZ246" s="20"/>
      <c r="BA246" s="20"/>
      <c r="BB246" s="20"/>
      <c r="BC246" s="20"/>
      <c r="BD246" s="20"/>
      <c r="BE246" s="20"/>
      <c r="BF246" s="20"/>
      <c r="BG246" s="20"/>
      <c r="BH246" s="20"/>
      <c r="BI246" s="20"/>
      <c r="BJ246" s="5" t="e">
        <f t="shared" si="68"/>
        <v>#DIV/0!</v>
      </c>
      <c r="BK246" s="6"/>
    </row>
    <row r="247" spans="1:63">
      <c r="A247">
        <v>92</v>
      </c>
      <c r="B247" s="20" t="e">
        <f t="shared" si="70"/>
        <v>#DIV/0!</v>
      </c>
      <c r="C247" s="20" t="e">
        <f t="shared" si="70"/>
        <v>#DIV/0!</v>
      </c>
      <c r="D247" s="20" t="e">
        <f t="shared" si="70"/>
        <v>#DIV/0!</v>
      </c>
      <c r="E247" s="20" t="e">
        <f t="shared" si="70"/>
        <v>#DIV/0!</v>
      </c>
      <c r="F247" s="20" t="e">
        <f t="shared" si="70"/>
        <v>#DIV/0!</v>
      </c>
      <c r="G247" s="20" t="e">
        <f t="shared" si="70"/>
        <v>#DIV/0!</v>
      </c>
      <c r="H247" s="20" t="e">
        <f t="shared" si="49"/>
        <v>#DIV/0!</v>
      </c>
      <c r="I247" s="19" t="e">
        <f t="shared" si="50"/>
        <v>#DIV/0!</v>
      </c>
      <c r="J247" s="20" t="e">
        <f t="shared" si="51"/>
        <v>#DIV/0!</v>
      </c>
      <c r="K247" s="20" t="e">
        <f t="shared" si="52"/>
        <v>#DIV/0!</v>
      </c>
      <c r="L247" s="20" t="e">
        <f t="shared" si="53"/>
        <v>#DIV/0!</v>
      </c>
      <c r="M247" s="20" t="e">
        <f t="shared" si="54"/>
        <v>#DIV/0!</v>
      </c>
      <c r="N247" s="20" t="e">
        <f t="shared" si="71"/>
        <v>#DIV/0!</v>
      </c>
      <c r="O247" s="20" t="e">
        <f t="shared" si="71"/>
        <v>#DIV/0!</v>
      </c>
      <c r="P247" s="20" t="e">
        <f t="shared" si="71"/>
        <v>#DIV/0!</v>
      </c>
      <c r="Q247" s="20" t="e">
        <f t="shared" si="71"/>
        <v>#DIV/0!</v>
      </c>
      <c r="R247" s="20" t="e">
        <f t="shared" si="56"/>
        <v>#DIV/0!</v>
      </c>
      <c r="S247" s="20" t="e">
        <f t="shared" si="46"/>
        <v>#DIV/0!</v>
      </c>
      <c r="T247" s="20" t="e">
        <f t="shared" si="57"/>
        <v>#DIV/0!</v>
      </c>
      <c r="U247" s="20"/>
      <c r="V247" s="20"/>
      <c r="W247" s="20"/>
      <c r="X247" s="20"/>
      <c r="Y247" s="20"/>
      <c r="Z247" s="20"/>
      <c r="AA247" s="20"/>
      <c r="AB247" s="20"/>
      <c r="AC247" s="20"/>
      <c r="AD247" s="20"/>
      <c r="AE247" s="5" t="e">
        <f t="shared" si="58"/>
        <v>#DIV/0!</v>
      </c>
      <c r="AF247" s="6"/>
      <c r="AG247" s="20" t="e">
        <f t="shared" si="72"/>
        <v>#DIV/0!</v>
      </c>
      <c r="AH247" s="20" t="e">
        <f t="shared" si="72"/>
        <v>#DIV/0!</v>
      </c>
      <c r="AI247" s="20" t="e">
        <f t="shared" si="72"/>
        <v>#DIV/0!</v>
      </c>
      <c r="AJ247" s="20" t="e">
        <f t="shared" si="72"/>
        <v>#DIV/0!</v>
      </c>
      <c r="AK247" s="20" t="e">
        <f t="shared" si="72"/>
        <v>#DIV/0!</v>
      </c>
      <c r="AL247" s="20" t="e">
        <f t="shared" si="72"/>
        <v>#DIV/0!</v>
      </c>
      <c r="AM247" s="20" t="e">
        <f t="shared" si="60"/>
        <v>#DIV/0!</v>
      </c>
      <c r="AN247" s="20" t="e">
        <f t="shared" si="47"/>
        <v>#DIV/0!</v>
      </c>
      <c r="AO247" s="20" t="e">
        <f t="shared" si="61"/>
        <v>#DIV/0!</v>
      </c>
      <c r="AP247" s="20" t="e">
        <f t="shared" si="62"/>
        <v>#DIV/0!</v>
      </c>
      <c r="AQ247" s="20" t="e">
        <f t="shared" si="63"/>
        <v>#DIV/0!</v>
      </c>
      <c r="AR247" s="20" t="e">
        <f t="shared" si="64"/>
        <v>#DIV/0!</v>
      </c>
      <c r="AS247" s="20" t="e">
        <f t="shared" si="73"/>
        <v>#DIV/0!</v>
      </c>
      <c r="AT247" s="20" t="e">
        <f t="shared" si="73"/>
        <v>#DIV/0!</v>
      </c>
      <c r="AU247" s="20" t="e">
        <f t="shared" si="73"/>
        <v>#DIV/0!</v>
      </c>
      <c r="AV247" s="20" t="e">
        <f t="shared" si="73"/>
        <v>#DIV/0!</v>
      </c>
      <c r="AW247" s="20" t="e">
        <f t="shared" si="69"/>
        <v>#DIV/0!</v>
      </c>
      <c r="AX247" s="20" t="e">
        <f t="shared" si="66"/>
        <v>#DIV/0!</v>
      </c>
      <c r="AY247" s="20" t="e">
        <f t="shared" si="67"/>
        <v>#DIV/0!</v>
      </c>
      <c r="AZ247" s="20"/>
      <c r="BA247" s="20"/>
      <c r="BB247" s="20"/>
      <c r="BC247" s="20"/>
      <c r="BD247" s="20"/>
      <c r="BE247" s="20"/>
      <c r="BF247" s="20"/>
      <c r="BG247" s="20"/>
      <c r="BH247" s="20"/>
      <c r="BI247" s="20"/>
      <c r="BJ247" s="5" t="e">
        <f t="shared" si="68"/>
        <v>#DIV/0!</v>
      </c>
      <c r="BK247" s="6"/>
    </row>
    <row r="248" spans="1:63">
      <c r="A248">
        <v>93</v>
      </c>
      <c r="B248" s="20" t="e">
        <f t="shared" si="70"/>
        <v>#DIV/0!</v>
      </c>
      <c r="C248" s="20" t="e">
        <f t="shared" si="70"/>
        <v>#DIV/0!</v>
      </c>
      <c r="D248" s="20" t="e">
        <f t="shared" si="70"/>
        <v>#DIV/0!</v>
      </c>
      <c r="E248" s="20" t="e">
        <f t="shared" si="70"/>
        <v>#DIV/0!</v>
      </c>
      <c r="F248" s="20" t="e">
        <f t="shared" si="70"/>
        <v>#DIV/0!</v>
      </c>
      <c r="G248" s="20" t="e">
        <f t="shared" si="70"/>
        <v>#DIV/0!</v>
      </c>
      <c r="H248" s="20" t="e">
        <f t="shared" si="49"/>
        <v>#DIV/0!</v>
      </c>
      <c r="I248" s="19" t="e">
        <f t="shared" si="50"/>
        <v>#DIV/0!</v>
      </c>
      <c r="J248" s="20" t="e">
        <f t="shared" si="51"/>
        <v>#DIV/0!</v>
      </c>
      <c r="K248" s="20" t="e">
        <f t="shared" si="52"/>
        <v>#DIV/0!</v>
      </c>
      <c r="L248" s="20" t="e">
        <f t="shared" si="53"/>
        <v>#DIV/0!</v>
      </c>
      <c r="M248" s="20" t="e">
        <f t="shared" si="54"/>
        <v>#DIV/0!</v>
      </c>
      <c r="N248" s="20" t="e">
        <f t="shared" si="71"/>
        <v>#DIV/0!</v>
      </c>
      <c r="O248" s="20" t="e">
        <f t="shared" si="71"/>
        <v>#DIV/0!</v>
      </c>
      <c r="P248" s="20" t="e">
        <f t="shared" si="71"/>
        <v>#DIV/0!</v>
      </c>
      <c r="Q248" s="20" t="e">
        <f t="shared" si="71"/>
        <v>#DIV/0!</v>
      </c>
      <c r="R248" s="20" t="e">
        <f t="shared" si="56"/>
        <v>#DIV/0!</v>
      </c>
      <c r="S248" s="20" t="e">
        <f t="shared" si="46"/>
        <v>#DIV/0!</v>
      </c>
      <c r="T248" s="20" t="e">
        <f t="shared" si="57"/>
        <v>#DIV/0!</v>
      </c>
      <c r="U248" s="20"/>
      <c r="V248" s="20"/>
      <c r="W248" s="20"/>
      <c r="X248" s="20"/>
      <c r="Y248" s="20"/>
      <c r="Z248" s="20"/>
      <c r="AA248" s="20"/>
      <c r="AB248" s="20"/>
      <c r="AC248" s="20"/>
      <c r="AD248" s="20"/>
      <c r="AE248" s="5" t="e">
        <f t="shared" si="58"/>
        <v>#DIV/0!</v>
      </c>
      <c r="AF248" s="6"/>
      <c r="AG248" s="20" t="e">
        <f t="shared" si="72"/>
        <v>#DIV/0!</v>
      </c>
      <c r="AH248" s="20" t="e">
        <f t="shared" si="72"/>
        <v>#DIV/0!</v>
      </c>
      <c r="AI248" s="20" t="e">
        <f t="shared" si="72"/>
        <v>#DIV/0!</v>
      </c>
      <c r="AJ248" s="20" t="e">
        <f t="shared" si="72"/>
        <v>#DIV/0!</v>
      </c>
      <c r="AK248" s="20" t="e">
        <f t="shared" si="72"/>
        <v>#DIV/0!</v>
      </c>
      <c r="AL248" s="20" t="e">
        <f t="shared" si="72"/>
        <v>#DIV/0!</v>
      </c>
      <c r="AM248" s="20" t="e">
        <f t="shared" si="60"/>
        <v>#DIV/0!</v>
      </c>
      <c r="AN248" s="20" t="e">
        <f t="shared" si="47"/>
        <v>#DIV/0!</v>
      </c>
      <c r="AO248" s="20" t="e">
        <f t="shared" si="61"/>
        <v>#DIV/0!</v>
      </c>
      <c r="AP248" s="20" t="e">
        <f t="shared" si="62"/>
        <v>#DIV/0!</v>
      </c>
      <c r="AQ248" s="20" t="e">
        <f t="shared" si="63"/>
        <v>#DIV/0!</v>
      </c>
      <c r="AR248" s="20" t="e">
        <f t="shared" si="64"/>
        <v>#DIV/0!</v>
      </c>
      <c r="AS248" s="20" t="e">
        <f t="shared" si="73"/>
        <v>#DIV/0!</v>
      </c>
      <c r="AT248" s="20" t="e">
        <f t="shared" si="73"/>
        <v>#DIV/0!</v>
      </c>
      <c r="AU248" s="20" t="e">
        <f t="shared" si="73"/>
        <v>#DIV/0!</v>
      </c>
      <c r="AV248" s="20" t="e">
        <f t="shared" si="73"/>
        <v>#DIV/0!</v>
      </c>
      <c r="AW248" s="20" t="e">
        <f t="shared" si="69"/>
        <v>#DIV/0!</v>
      </c>
      <c r="AX248" s="20" t="e">
        <f t="shared" si="66"/>
        <v>#DIV/0!</v>
      </c>
      <c r="AY248" s="20" t="e">
        <f t="shared" si="67"/>
        <v>#DIV/0!</v>
      </c>
      <c r="AZ248" s="20"/>
      <c r="BA248" s="20"/>
      <c r="BB248" s="20"/>
      <c r="BC248" s="20"/>
      <c r="BD248" s="20"/>
      <c r="BE248" s="20"/>
      <c r="BF248" s="20"/>
      <c r="BG248" s="20"/>
      <c r="BH248" s="20"/>
      <c r="BI248" s="20"/>
      <c r="BJ248" s="5" t="e">
        <f t="shared" si="68"/>
        <v>#DIV/0!</v>
      </c>
      <c r="BK248" s="6"/>
    </row>
    <row r="249" spans="1:63">
      <c r="A249">
        <v>94</v>
      </c>
      <c r="B249" s="20" t="e">
        <f t="shared" si="70"/>
        <v>#DIV/0!</v>
      </c>
      <c r="C249" s="20" t="e">
        <f t="shared" si="70"/>
        <v>#DIV/0!</v>
      </c>
      <c r="D249" s="20" t="e">
        <f t="shared" si="70"/>
        <v>#DIV/0!</v>
      </c>
      <c r="E249" s="20" t="e">
        <f t="shared" si="70"/>
        <v>#DIV/0!</v>
      </c>
      <c r="F249" s="20" t="e">
        <f t="shared" si="70"/>
        <v>#DIV/0!</v>
      </c>
      <c r="G249" s="20" t="e">
        <f t="shared" si="70"/>
        <v>#DIV/0!</v>
      </c>
      <c r="H249" s="20" t="e">
        <f t="shared" si="49"/>
        <v>#DIV/0!</v>
      </c>
      <c r="I249" s="19" t="e">
        <f t="shared" si="50"/>
        <v>#DIV/0!</v>
      </c>
      <c r="J249" s="20" t="e">
        <f t="shared" si="51"/>
        <v>#DIV/0!</v>
      </c>
      <c r="K249" s="20" t="e">
        <f t="shared" si="52"/>
        <v>#DIV/0!</v>
      </c>
      <c r="L249" s="20" t="e">
        <f t="shared" si="53"/>
        <v>#DIV/0!</v>
      </c>
      <c r="M249" s="20" t="e">
        <f t="shared" si="54"/>
        <v>#DIV/0!</v>
      </c>
      <c r="N249" s="20" t="e">
        <f t="shared" si="71"/>
        <v>#DIV/0!</v>
      </c>
      <c r="O249" s="20" t="e">
        <f t="shared" si="71"/>
        <v>#DIV/0!</v>
      </c>
      <c r="P249" s="20" t="e">
        <f t="shared" si="71"/>
        <v>#DIV/0!</v>
      </c>
      <c r="Q249" s="20" t="e">
        <f t="shared" si="71"/>
        <v>#DIV/0!</v>
      </c>
      <c r="R249" s="20" t="e">
        <f t="shared" si="56"/>
        <v>#DIV/0!</v>
      </c>
      <c r="S249" s="20" t="e">
        <f t="shared" si="46"/>
        <v>#DIV/0!</v>
      </c>
      <c r="T249" s="20" t="e">
        <f t="shared" si="57"/>
        <v>#DIV/0!</v>
      </c>
      <c r="U249" s="20"/>
      <c r="V249" s="20"/>
      <c r="W249" s="20"/>
      <c r="X249" s="20"/>
      <c r="Y249" s="20"/>
      <c r="Z249" s="20"/>
      <c r="AA249" s="20"/>
      <c r="AB249" s="20"/>
      <c r="AC249" s="20"/>
      <c r="AD249" s="20"/>
      <c r="AE249" s="5" t="e">
        <f t="shared" si="58"/>
        <v>#DIV/0!</v>
      </c>
      <c r="AF249" s="6"/>
      <c r="AG249" s="20" t="e">
        <f t="shared" si="72"/>
        <v>#DIV/0!</v>
      </c>
      <c r="AH249" s="20" t="e">
        <f t="shared" si="72"/>
        <v>#DIV/0!</v>
      </c>
      <c r="AI249" s="20" t="e">
        <f t="shared" si="72"/>
        <v>#DIV/0!</v>
      </c>
      <c r="AJ249" s="20" t="e">
        <f t="shared" si="72"/>
        <v>#DIV/0!</v>
      </c>
      <c r="AK249" s="20" t="e">
        <f t="shared" si="72"/>
        <v>#DIV/0!</v>
      </c>
      <c r="AL249" s="20" t="e">
        <f t="shared" si="72"/>
        <v>#DIV/0!</v>
      </c>
      <c r="AM249" s="20" t="e">
        <f t="shared" si="60"/>
        <v>#DIV/0!</v>
      </c>
      <c r="AN249" s="20" t="e">
        <f t="shared" si="47"/>
        <v>#DIV/0!</v>
      </c>
      <c r="AO249" s="20" t="e">
        <f t="shared" si="61"/>
        <v>#DIV/0!</v>
      </c>
      <c r="AP249" s="20" t="e">
        <f t="shared" si="62"/>
        <v>#DIV/0!</v>
      </c>
      <c r="AQ249" s="20" t="e">
        <f t="shared" si="63"/>
        <v>#DIV/0!</v>
      </c>
      <c r="AR249" s="20" t="e">
        <f t="shared" si="64"/>
        <v>#DIV/0!</v>
      </c>
      <c r="AS249" s="20" t="e">
        <f t="shared" si="73"/>
        <v>#DIV/0!</v>
      </c>
      <c r="AT249" s="20" t="e">
        <f t="shared" si="73"/>
        <v>#DIV/0!</v>
      </c>
      <c r="AU249" s="20" t="e">
        <f t="shared" si="73"/>
        <v>#DIV/0!</v>
      </c>
      <c r="AV249" s="20" t="e">
        <f t="shared" si="73"/>
        <v>#DIV/0!</v>
      </c>
      <c r="AW249" s="20" t="e">
        <f t="shared" si="69"/>
        <v>#DIV/0!</v>
      </c>
      <c r="AX249" s="20" t="e">
        <f t="shared" si="66"/>
        <v>#DIV/0!</v>
      </c>
      <c r="AY249" s="20" t="e">
        <f t="shared" si="67"/>
        <v>#DIV/0!</v>
      </c>
      <c r="AZ249" s="20"/>
      <c r="BA249" s="20"/>
      <c r="BB249" s="20"/>
      <c r="BC249" s="20"/>
      <c r="BD249" s="20"/>
      <c r="BE249" s="20"/>
      <c r="BF249" s="20"/>
      <c r="BG249" s="20"/>
      <c r="BH249" s="20"/>
      <c r="BI249" s="20"/>
      <c r="BJ249" s="5" t="e">
        <f t="shared" si="68"/>
        <v>#DIV/0!</v>
      </c>
      <c r="BK249" s="6"/>
    </row>
    <row r="250" spans="1:63">
      <c r="A250">
        <v>95</v>
      </c>
      <c r="B250" s="20" t="e">
        <f t="shared" si="70"/>
        <v>#DIV/0!</v>
      </c>
      <c r="C250" s="20" t="e">
        <f t="shared" si="70"/>
        <v>#DIV/0!</v>
      </c>
      <c r="D250" s="20" t="e">
        <f t="shared" si="70"/>
        <v>#DIV/0!</v>
      </c>
      <c r="E250" s="20" t="e">
        <f t="shared" si="70"/>
        <v>#DIV/0!</v>
      </c>
      <c r="F250" s="20" t="e">
        <f t="shared" si="70"/>
        <v>#DIV/0!</v>
      </c>
      <c r="G250" s="20" t="e">
        <f t="shared" si="70"/>
        <v>#DIV/0!</v>
      </c>
      <c r="H250" s="20" t="e">
        <f t="shared" si="49"/>
        <v>#DIV/0!</v>
      </c>
      <c r="I250" s="19" t="e">
        <f t="shared" si="50"/>
        <v>#DIV/0!</v>
      </c>
      <c r="J250" s="20" t="e">
        <f t="shared" si="51"/>
        <v>#DIV/0!</v>
      </c>
      <c r="K250" s="20" t="e">
        <f t="shared" si="52"/>
        <v>#DIV/0!</v>
      </c>
      <c r="L250" s="20" t="e">
        <f t="shared" si="53"/>
        <v>#DIV/0!</v>
      </c>
      <c r="M250" s="20" t="e">
        <f t="shared" si="54"/>
        <v>#DIV/0!</v>
      </c>
      <c r="N250" s="20" t="e">
        <f t="shared" si="71"/>
        <v>#DIV/0!</v>
      </c>
      <c r="O250" s="20" t="e">
        <f t="shared" si="71"/>
        <v>#DIV/0!</v>
      </c>
      <c r="P250" s="20" t="e">
        <f t="shared" si="71"/>
        <v>#DIV/0!</v>
      </c>
      <c r="Q250" s="20" t="e">
        <f t="shared" si="71"/>
        <v>#DIV/0!</v>
      </c>
      <c r="R250" s="20" t="e">
        <f t="shared" si="56"/>
        <v>#DIV/0!</v>
      </c>
      <c r="S250" s="20" t="e">
        <f t="shared" si="46"/>
        <v>#DIV/0!</v>
      </c>
      <c r="T250" s="20" t="e">
        <f t="shared" si="57"/>
        <v>#DIV/0!</v>
      </c>
      <c r="U250" s="20"/>
      <c r="V250" s="20"/>
      <c r="W250" s="20"/>
      <c r="X250" s="20"/>
      <c r="Y250" s="20"/>
      <c r="Z250" s="20"/>
      <c r="AA250" s="20"/>
      <c r="AB250" s="20"/>
      <c r="AC250" s="20"/>
      <c r="AD250" s="20"/>
      <c r="AE250" s="5" t="e">
        <f t="shared" si="58"/>
        <v>#DIV/0!</v>
      </c>
      <c r="AF250" s="6"/>
      <c r="AG250" s="20" t="e">
        <f t="shared" si="72"/>
        <v>#DIV/0!</v>
      </c>
      <c r="AH250" s="20" t="e">
        <f t="shared" si="72"/>
        <v>#DIV/0!</v>
      </c>
      <c r="AI250" s="20" t="e">
        <f t="shared" si="72"/>
        <v>#DIV/0!</v>
      </c>
      <c r="AJ250" s="20" t="e">
        <f t="shared" si="72"/>
        <v>#DIV/0!</v>
      </c>
      <c r="AK250" s="20" t="e">
        <f t="shared" si="72"/>
        <v>#DIV/0!</v>
      </c>
      <c r="AL250" s="20" t="e">
        <f t="shared" si="72"/>
        <v>#DIV/0!</v>
      </c>
      <c r="AM250" s="20" t="e">
        <f t="shared" si="60"/>
        <v>#DIV/0!</v>
      </c>
      <c r="AN250" s="20" t="e">
        <f t="shared" si="47"/>
        <v>#DIV/0!</v>
      </c>
      <c r="AO250" s="20" t="e">
        <f t="shared" si="61"/>
        <v>#DIV/0!</v>
      </c>
      <c r="AP250" s="20" t="e">
        <f t="shared" si="62"/>
        <v>#DIV/0!</v>
      </c>
      <c r="AQ250" s="20" t="e">
        <f t="shared" si="63"/>
        <v>#DIV/0!</v>
      </c>
      <c r="AR250" s="20" t="e">
        <f t="shared" si="64"/>
        <v>#DIV/0!</v>
      </c>
      <c r="AS250" s="20" t="e">
        <f t="shared" si="73"/>
        <v>#DIV/0!</v>
      </c>
      <c r="AT250" s="20" t="e">
        <f t="shared" si="73"/>
        <v>#DIV/0!</v>
      </c>
      <c r="AU250" s="20" t="e">
        <f t="shared" si="73"/>
        <v>#DIV/0!</v>
      </c>
      <c r="AV250" s="20" t="e">
        <f t="shared" si="73"/>
        <v>#DIV/0!</v>
      </c>
      <c r="AW250" s="20" t="e">
        <f t="shared" si="69"/>
        <v>#DIV/0!</v>
      </c>
      <c r="AX250" s="20" t="e">
        <f t="shared" si="66"/>
        <v>#DIV/0!</v>
      </c>
      <c r="AY250" s="20" t="e">
        <f t="shared" si="67"/>
        <v>#DIV/0!</v>
      </c>
      <c r="AZ250" s="20"/>
      <c r="BA250" s="20"/>
      <c r="BB250" s="20"/>
      <c r="BC250" s="20"/>
      <c r="BD250" s="20"/>
      <c r="BE250" s="20"/>
      <c r="BF250" s="20"/>
      <c r="BG250" s="20"/>
      <c r="BH250" s="20"/>
      <c r="BI250" s="20"/>
      <c r="BJ250" s="5" t="e">
        <f t="shared" si="68"/>
        <v>#DIV/0!</v>
      </c>
      <c r="BK250" s="6"/>
    </row>
    <row r="251" spans="1:63">
      <c r="A251">
        <v>96</v>
      </c>
      <c r="B251" s="20" t="e">
        <f t="shared" si="70"/>
        <v>#DIV/0!</v>
      </c>
      <c r="C251" s="20" t="e">
        <f t="shared" si="70"/>
        <v>#DIV/0!</v>
      </c>
      <c r="D251" s="20" t="e">
        <f t="shared" si="70"/>
        <v>#DIV/0!</v>
      </c>
      <c r="E251" s="20" t="e">
        <f t="shared" si="70"/>
        <v>#DIV/0!</v>
      </c>
      <c r="F251" s="20" t="e">
        <f t="shared" si="70"/>
        <v>#DIV/0!</v>
      </c>
      <c r="G251" s="20" t="e">
        <f t="shared" si="70"/>
        <v>#DIV/0!</v>
      </c>
      <c r="H251" s="20" t="e">
        <f t="shared" si="49"/>
        <v>#DIV/0!</v>
      </c>
      <c r="I251" s="19" t="e">
        <f t="shared" si="50"/>
        <v>#DIV/0!</v>
      </c>
      <c r="J251" s="20" t="e">
        <f t="shared" si="51"/>
        <v>#DIV/0!</v>
      </c>
      <c r="K251" s="20" t="e">
        <f t="shared" si="52"/>
        <v>#DIV/0!</v>
      </c>
      <c r="L251" s="20" t="e">
        <f t="shared" si="53"/>
        <v>#DIV/0!</v>
      </c>
      <c r="M251" s="20" t="e">
        <f t="shared" si="54"/>
        <v>#DIV/0!</v>
      </c>
      <c r="N251" s="20" t="e">
        <f t="shared" si="71"/>
        <v>#DIV/0!</v>
      </c>
      <c r="O251" s="20" t="e">
        <f t="shared" si="71"/>
        <v>#DIV/0!</v>
      </c>
      <c r="P251" s="20" t="e">
        <f t="shared" si="71"/>
        <v>#DIV/0!</v>
      </c>
      <c r="Q251" s="20" t="e">
        <f t="shared" si="71"/>
        <v>#DIV/0!</v>
      </c>
      <c r="R251" s="20" t="e">
        <f t="shared" si="56"/>
        <v>#DIV/0!</v>
      </c>
      <c r="S251" s="20" t="e">
        <f t="shared" si="46"/>
        <v>#DIV/0!</v>
      </c>
      <c r="T251" s="20" t="e">
        <f t="shared" si="57"/>
        <v>#DIV/0!</v>
      </c>
      <c r="U251" s="20"/>
      <c r="V251" s="20"/>
      <c r="W251" s="20"/>
      <c r="X251" s="20"/>
      <c r="Y251" s="20"/>
      <c r="Z251" s="20"/>
      <c r="AA251" s="20"/>
      <c r="AB251" s="20"/>
      <c r="AC251" s="20"/>
      <c r="AD251" s="20"/>
      <c r="AE251" s="5" t="e">
        <f t="shared" si="58"/>
        <v>#DIV/0!</v>
      </c>
      <c r="AF251" s="6"/>
      <c r="AG251" s="20" t="e">
        <f t="shared" si="72"/>
        <v>#DIV/0!</v>
      </c>
      <c r="AH251" s="20" t="e">
        <f t="shared" si="72"/>
        <v>#DIV/0!</v>
      </c>
      <c r="AI251" s="20" t="e">
        <f t="shared" si="72"/>
        <v>#DIV/0!</v>
      </c>
      <c r="AJ251" s="20" t="e">
        <f t="shared" si="72"/>
        <v>#DIV/0!</v>
      </c>
      <c r="AK251" s="20" t="e">
        <f t="shared" si="72"/>
        <v>#DIV/0!</v>
      </c>
      <c r="AL251" s="20" t="e">
        <f t="shared" si="72"/>
        <v>#DIV/0!</v>
      </c>
      <c r="AM251" s="20" t="e">
        <f t="shared" si="60"/>
        <v>#DIV/0!</v>
      </c>
      <c r="AN251" s="20" t="e">
        <f t="shared" si="47"/>
        <v>#DIV/0!</v>
      </c>
      <c r="AO251" s="20" t="e">
        <f t="shared" si="61"/>
        <v>#DIV/0!</v>
      </c>
      <c r="AP251" s="20" t="e">
        <f t="shared" si="62"/>
        <v>#DIV/0!</v>
      </c>
      <c r="AQ251" s="20" t="e">
        <f t="shared" si="63"/>
        <v>#DIV/0!</v>
      </c>
      <c r="AR251" s="20" t="e">
        <f t="shared" si="64"/>
        <v>#DIV/0!</v>
      </c>
      <c r="AS251" s="20" t="e">
        <f t="shared" si="73"/>
        <v>#DIV/0!</v>
      </c>
      <c r="AT251" s="20" t="e">
        <f t="shared" si="73"/>
        <v>#DIV/0!</v>
      </c>
      <c r="AU251" s="20" t="e">
        <f t="shared" si="73"/>
        <v>#DIV/0!</v>
      </c>
      <c r="AV251" s="20" t="e">
        <f t="shared" si="73"/>
        <v>#DIV/0!</v>
      </c>
      <c r="AW251" s="20" t="e">
        <f t="shared" si="69"/>
        <v>#DIV/0!</v>
      </c>
      <c r="AX251" s="20" t="e">
        <f t="shared" si="66"/>
        <v>#DIV/0!</v>
      </c>
      <c r="AY251" s="20" t="e">
        <f t="shared" si="67"/>
        <v>#DIV/0!</v>
      </c>
      <c r="AZ251" s="20"/>
      <c r="BA251" s="20"/>
      <c r="BB251" s="20"/>
      <c r="BC251" s="20"/>
      <c r="BD251" s="20"/>
      <c r="BE251" s="20"/>
      <c r="BF251" s="20"/>
      <c r="BG251" s="20"/>
      <c r="BH251" s="20"/>
      <c r="BI251" s="20"/>
      <c r="BJ251" s="5" t="e">
        <f t="shared" si="68"/>
        <v>#DIV/0!</v>
      </c>
      <c r="BK251" s="6"/>
    </row>
    <row r="252" spans="1:63">
      <c r="A252">
        <v>97</v>
      </c>
      <c r="B252" s="20" t="e">
        <f t="shared" si="70"/>
        <v>#DIV/0!</v>
      </c>
      <c r="C252" s="20" t="e">
        <f t="shared" si="70"/>
        <v>#DIV/0!</v>
      </c>
      <c r="D252" s="20" t="e">
        <f t="shared" si="70"/>
        <v>#DIV/0!</v>
      </c>
      <c r="E252" s="20" t="e">
        <f t="shared" si="70"/>
        <v>#DIV/0!</v>
      </c>
      <c r="F252" s="20" t="e">
        <f t="shared" si="70"/>
        <v>#DIV/0!</v>
      </c>
      <c r="G252" s="20" t="e">
        <f t="shared" si="70"/>
        <v>#DIV/0!</v>
      </c>
      <c r="H252" s="20" t="e">
        <f t="shared" si="49"/>
        <v>#DIV/0!</v>
      </c>
      <c r="I252" s="19" t="e">
        <f t="shared" si="50"/>
        <v>#DIV/0!</v>
      </c>
      <c r="J252" s="20" t="e">
        <f t="shared" si="51"/>
        <v>#DIV/0!</v>
      </c>
      <c r="K252" s="20" t="e">
        <f t="shared" si="52"/>
        <v>#DIV/0!</v>
      </c>
      <c r="L252" s="20" t="e">
        <f t="shared" si="53"/>
        <v>#DIV/0!</v>
      </c>
      <c r="M252" s="20" t="e">
        <f t="shared" si="54"/>
        <v>#DIV/0!</v>
      </c>
      <c r="N252" s="20" t="e">
        <f t="shared" si="71"/>
        <v>#DIV/0!</v>
      </c>
      <c r="O252" s="20" t="e">
        <f t="shared" si="71"/>
        <v>#DIV/0!</v>
      </c>
      <c r="P252" s="20" t="e">
        <f t="shared" si="71"/>
        <v>#DIV/0!</v>
      </c>
      <c r="Q252" s="20" t="e">
        <f t="shared" si="71"/>
        <v>#DIV/0!</v>
      </c>
      <c r="R252" s="20" t="e">
        <f t="shared" si="56"/>
        <v>#DIV/0!</v>
      </c>
      <c r="S252" s="20" t="e">
        <f t="shared" si="46"/>
        <v>#DIV/0!</v>
      </c>
      <c r="T252" s="20" t="e">
        <f t="shared" si="57"/>
        <v>#DIV/0!</v>
      </c>
      <c r="U252" s="20"/>
      <c r="V252" s="20"/>
      <c r="W252" s="20"/>
      <c r="X252" s="20"/>
      <c r="Y252" s="20"/>
      <c r="Z252" s="20"/>
      <c r="AA252" s="20"/>
      <c r="AB252" s="20"/>
      <c r="AC252" s="20"/>
      <c r="AD252" s="20"/>
      <c r="AE252" s="5" t="e">
        <f t="shared" si="58"/>
        <v>#DIV/0!</v>
      </c>
      <c r="AF252" s="6"/>
      <c r="AG252" s="20" t="e">
        <f t="shared" si="72"/>
        <v>#DIV/0!</v>
      </c>
      <c r="AH252" s="20" t="e">
        <f t="shared" si="72"/>
        <v>#DIV/0!</v>
      </c>
      <c r="AI252" s="20" t="e">
        <f t="shared" si="72"/>
        <v>#DIV/0!</v>
      </c>
      <c r="AJ252" s="20" t="e">
        <f t="shared" si="72"/>
        <v>#DIV/0!</v>
      </c>
      <c r="AK252" s="20" t="e">
        <f t="shared" si="72"/>
        <v>#DIV/0!</v>
      </c>
      <c r="AL252" s="20" t="e">
        <f t="shared" si="72"/>
        <v>#DIV/0!</v>
      </c>
      <c r="AM252" s="20" t="e">
        <f t="shared" si="60"/>
        <v>#DIV/0!</v>
      </c>
      <c r="AN252" s="20" t="e">
        <f t="shared" si="47"/>
        <v>#DIV/0!</v>
      </c>
      <c r="AO252" s="20" t="e">
        <f t="shared" si="61"/>
        <v>#DIV/0!</v>
      </c>
      <c r="AP252" s="20" t="e">
        <f t="shared" si="62"/>
        <v>#DIV/0!</v>
      </c>
      <c r="AQ252" s="20" t="e">
        <f t="shared" si="63"/>
        <v>#DIV/0!</v>
      </c>
      <c r="AR252" s="20" t="e">
        <f t="shared" si="64"/>
        <v>#DIV/0!</v>
      </c>
      <c r="AS252" s="20" t="e">
        <f t="shared" si="73"/>
        <v>#DIV/0!</v>
      </c>
      <c r="AT252" s="20" t="e">
        <f t="shared" si="73"/>
        <v>#DIV/0!</v>
      </c>
      <c r="AU252" s="20" t="e">
        <f t="shared" si="73"/>
        <v>#DIV/0!</v>
      </c>
      <c r="AV252" s="20" t="e">
        <f t="shared" si="73"/>
        <v>#DIV/0!</v>
      </c>
      <c r="AW252" s="20" t="e">
        <f t="shared" si="69"/>
        <v>#DIV/0!</v>
      </c>
      <c r="AX252" s="20" t="e">
        <f t="shared" si="66"/>
        <v>#DIV/0!</v>
      </c>
      <c r="AY252" s="20" t="e">
        <f t="shared" si="67"/>
        <v>#DIV/0!</v>
      </c>
      <c r="AZ252" s="20"/>
      <c r="BA252" s="20"/>
      <c r="BB252" s="20"/>
      <c r="BC252" s="20"/>
      <c r="BD252" s="20"/>
      <c r="BE252" s="20"/>
      <c r="BF252" s="20"/>
      <c r="BG252" s="20"/>
      <c r="BH252" s="20"/>
      <c r="BI252" s="20"/>
      <c r="BJ252" s="5" t="e">
        <f t="shared" si="68"/>
        <v>#DIV/0!</v>
      </c>
      <c r="BK252" s="6"/>
    </row>
    <row r="253" spans="1:63">
      <c r="A253">
        <v>98</v>
      </c>
      <c r="B253" s="20" t="e">
        <f t="shared" ref="B253:G254" si="74">B126-$AE126</f>
        <v>#DIV/0!</v>
      </c>
      <c r="C253" s="20" t="e">
        <f t="shared" si="74"/>
        <v>#DIV/0!</v>
      </c>
      <c r="D253" s="20" t="e">
        <f t="shared" si="74"/>
        <v>#DIV/0!</v>
      </c>
      <c r="E253" s="20" t="e">
        <f t="shared" si="74"/>
        <v>#DIV/0!</v>
      </c>
      <c r="F253" s="20" t="e">
        <f t="shared" si="74"/>
        <v>#DIV/0!</v>
      </c>
      <c r="G253" s="20" t="e">
        <f t="shared" si="74"/>
        <v>#DIV/0!</v>
      </c>
      <c r="H253" s="20" t="e">
        <f t="shared" si="49"/>
        <v>#DIV/0!</v>
      </c>
      <c r="I253" s="19" t="e">
        <f t="shared" si="50"/>
        <v>#DIV/0!</v>
      </c>
      <c r="J253" s="20" t="e">
        <f t="shared" si="51"/>
        <v>#DIV/0!</v>
      </c>
      <c r="K253" s="20" t="e">
        <f t="shared" si="52"/>
        <v>#DIV/0!</v>
      </c>
      <c r="L253" s="20" t="e">
        <f t="shared" si="53"/>
        <v>#DIV/0!</v>
      </c>
      <c r="M253" s="20" t="e">
        <f t="shared" si="54"/>
        <v>#DIV/0!</v>
      </c>
      <c r="N253" s="20" t="e">
        <f t="shared" ref="N253:Q254" si="75">N126-$AE126</f>
        <v>#DIV/0!</v>
      </c>
      <c r="O253" s="20" t="e">
        <f t="shared" si="75"/>
        <v>#DIV/0!</v>
      </c>
      <c r="P253" s="20" t="e">
        <f t="shared" si="75"/>
        <v>#DIV/0!</v>
      </c>
      <c r="Q253" s="20" t="e">
        <f t="shared" si="75"/>
        <v>#DIV/0!</v>
      </c>
      <c r="R253" s="20" t="e">
        <f t="shared" si="56"/>
        <v>#DIV/0!</v>
      </c>
      <c r="S253" s="20" t="e">
        <f t="shared" si="46"/>
        <v>#DIV/0!</v>
      </c>
      <c r="T253" s="20" t="e">
        <f t="shared" si="57"/>
        <v>#DIV/0!</v>
      </c>
      <c r="U253" s="20"/>
      <c r="V253" s="20"/>
      <c r="W253" s="20"/>
      <c r="X253" s="20"/>
      <c r="Y253" s="20"/>
      <c r="Z253" s="20"/>
      <c r="AA253" s="20"/>
      <c r="AB253" s="20"/>
      <c r="AC253" s="20"/>
      <c r="AD253" s="20"/>
      <c r="AE253" s="5" t="e">
        <f t="shared" si="58"/>
        <v>#DIV/0!</v>
      </c>
      <c r="AF253" s="6"/>
      <c r="AG253" s="20" t="e">
        <f t="shared" ref="AG253:AL254" si="76">AG126-$BJ126</f>
        <v>#DIV/0!</v>
      </c>
      <c r="AH253" s="20" t="e">
        <f t="shared" si="76"/>
        <v>#DIV/0!</v>
      </c>
      <c r="AI253" s="20" t="e">
        <f t="shared" si="76"/>
        <v>#DIV/0!</v>
      </c>
      <c r="AJ253" s="20" t="e">
        <f t="shared" si="76"/>
        <v>#DIV/0!</v>
      </c>
      <c r="AK253" s="20" t="e">
        <f t="shared" si="76"/>
        <v>#DIV/0!</v>
      </c>
      <c r="AL253" s="20" t="e">
        <f t="shared" si="76"/>
        <v>#DIV/0!</v>
      </c>
      <c r="AM253" s="20" t="e">
        <f t="shared" si="60"/>
        <v>#DIV/0!</v>
      </c>
      <c r="AN253" s="20" t="e">
        <f t="shared" si="47"/>
        <v>#DIV/0!</v>
      </c>
      <c r="AO253" s="20" t="e">
        <f t="shared" si="61"/>
        <v>#DIV/0!</v>
      </c>
      <c r="AP253" s="20" t="e">
        <f t="shared" si="62"/>
        <v>#DIV/0!</v>
      </c>
      <c r="AQ253" s="20" t="e">
        <f t="shared" si="63"/>
        <v>#DIV/0!</v>
      </c>
      <c r="AR253" s="20" t="e">
        <f t="shared" si="64"/>
        <v>#DIV/0!</v>
      </c>
      <c r="AS253" s="20" t="e">
        <f t="shared" ref="AS253:AV254" si="77">AS126-$BJ126</f>
        <v>#DIV/0!</v>
      </c>
      <c r="AT253" s="20" t="e">
        <f t="shared" si="77"/>
        <v>#DIV/0!</v>
      </c>
      <c r="AU253" s="20" t="e">
        <f t="shared" si="77"/>
        <v>#DIV/0!</v>
      </c>
      <c r="AV253" s="20" t="e">
        <f t="shared" si="77"/>
        <v>#DIV/0!</v>
      </c>
      <c r="AW253" s="20" t="e">
        <f t="shared" si="69"/>
        <v>#DIV/0!</v>
      </c>
      <c r="AX253" s="20" t="e">
        <f t="shared" si="66"/>
        <v>#DIV/0!</v>
      </c>
      <c r="AY253" s="20" t="e">
        <f t="shared" si="67"/>
        <v>#DIV/0!</v>
      </c>
      <c r="AZ253" s="20"/>
      <c r="BA253" s="20"/>
      <c r="BB253" s="20"/>
      <c r="BC253" s="20"/>
      <c r="BD253" s="20"/>
      <c r="BE253" s="20"/>
      <c r="BF253" s="20"/>
      <c r="BG253" s="20"/>
      <c r="BH253" s="20"/>
      <c r="BI253" s="20"/>
      <c r="BJ253" s="5" t="e">
        <f t="shared" si="68"/>
        <v>#DIV/0!</v>
      </c>
      <c r="BK253" s="6"/>
    </row>
    <row r="254" spans="1:63">
      <c r="A254">
        <v>99</v>
      </c>
      <c r="B254" s="20" t="e">
        <f t="shared" si="74"/>
        <v>#DIV/0!</v>
      </c>
      <c r="C254" s="20" t="e">
        <f t="shared" si="74"/>
        <v>#DIV/0!</v>
      </c>
      <c r="D254" s="20" t="e">
        <f>D127-$AE127</f>
        <v>#DIV/0!</v>
      </c>
      <c r="E254" s="20" t="e">
        <f t="shared" si="74"/>
        <v>#DIV/0!</v>
      </c>
      <c r="F254" s="20" t="e">
        <f t="shared" si="74"/>
        <v>#DIV/0!</v>
      </c>
      <c r="G254" s="20" t="e">
        <f t="shared" si="74"/>
        <v>#DIV/0!</v>
      </c>
      <c r="H254" s="20" t="e">
        <f t="shared" si="49"/>
        <v>#DIV/0!</v>
      </c>
      <c r="I254" s="19" t="e">
        <f t="shared" si="50"/>
        <v>#DIV/0!</v>
      </c>
      <c r="J254" s="20" t="e">
        <f t="shared" si="51"/>
        <v>#DIV/0!</v>
      </c>
      <c r="K254" s="20" t="e">
        <f t="shared" si="52"/>
        <v>#DIV/0!</v>
      </c>
      <c r="L254" s="20" t="e">
        <f t="shared" si="53"/>
        <v>#DIV/0!</v>
      </c>
      <c r="M254" s="20" t="e">
        <f t="shared" si="54"/>
        <v>#DIV/0!</v>
      </c>
      <c r="N254" s="20" t="e">
        <f t="shared" si="75"/>
        <v>#DIV/0!</v>
      </c>
      <c r="O254" s="20" t="e">
        <f t="shared" si="75"/>
        <v>#DIV/0!</v>
      </c>
      <c r="P254" s="20" t="e">
        <f t="shared" si="75"/>
        <v>#DIV/0!</v>
      </c>
      <c r="Q254" s="20" t="e">
        <f t="shared" si="75"/>
        <v>#DIV/0!</v>
      </c>
      <c r="R254" s="20" t="e">
        <f t="shared" si="56"/>
        <v>#DIV/0!</v>
      </c>
      <c r="S254" s="20" t="e">
        <f t="shared" si="46"/>
        <v>#DIV/0!</v>
      </c>
      <c r="T254" s="20" t="e">
        <f t="shared" si="57"/>
        <v>#DIV/0!</v>
      </c>
      <c r="U254" s="20"/>
      <c r="V254" s="20"/>
      <c r="W254" s="20"/>
      <c r="X254" s="20"/>
      <c r="Y254" s="20"/>
      <c r="Z254" s="20"/>
      <c r="AA254" s="20"/>
      <c r="AB254" s="20"/>
      <c r="AC254" s="20"/>
      <c r="AD254" s="20"/>
      <c r="AE254" s="5" t="e">
        <f t="shared" si="58"/>
        <v>#DIV/0!</v>
      </c>
      <c r="AF254" s="6"/>
      <c r="AG254" s="20" t="e">
        <f t="shared" si="76"/>
        <v>#DIV/0!</v>
      </c>
      <c r="AH254" s="20" t="e">
        <f t="shared" si="76"/>
        <v>#DIV/0!</v>
      </c>
      <c r="AI254" s="20" t="e">
        <f t="shared" si="76"/>
        <v>#DIV/0!</v>
      </c>
      <c r="AJ254" s="20" t="e">
        <f t="shared" si="76"/>
        <v>#DIV/0!</v>
      </c>
      <c r="AK254" s="20" t="e">
        <f t="shared" si="76"/>
        <v>#DIV/0!</v>
      </c>
      <c r="AL254" s="20" t="e">
        <f t="shared" si="76"/>
        <v>#DIV/0!</v>
      </c>
      <c r="AM254" s="20" t="e">
        <f t="shared" si="60"/>
        <v>#DIV/0!</v>
      </c>
      <c r="AN254" s="20" t="e">
        <f t="shared" si="47"/>
        <v>#DIV/0!</v>
      </c>
      <c r="AO254" s="20" t="e">
        <f t="shared" si="61"/>
        <v>#DIV/0!</v>
      </c>
      <c r="AP254" s="20" t="e">
        <f t="shared" si="62"/>
        <v>#DIV/0!</v>
      </c>
      <c r="AQ254" s="20" t="e">
        <f t="shared" si="63"/>
        <v>#DIV/0!</v>
      </c>
      <c r="AR254" s="20" t="e">
        <f t="shared" si="64"/>
        <v>#DIV/0!</v>
      </c>
      <c r="AS254" s="20" t="e">
        <f t="shared" si="77"/>
        <v>#DIV/0!</v>
      </c>
      <c r="AT254" s="20" t="e">
        <f t="shared" si="77"/>
        <v>#DIV/0!</v>
      </c>
      <c r="AU254" s="20" t="e">
        <f t="shared" si="77"/>
        <v>#DIV/0!</v>
      </c>
      <c r="AV254" s="20" t="e">
        <f t="shared" si="77"/>
        <v>#DIV/0!</v>
      </c>
      <c r="AW254" s="20" t="e">
        <f t="shared" si="69"/>
        <v>#DIV/0!</v>
      </c>
      <c r="AX254" s="20" t="e">
        <f t="shared" si="66"/>
        <v>#DIV/0!</v>
      </c>
      <c r="AY254" s="20" t="e">
        <f t="shared" si="67"/>
        <v>#DIV/0!</v>
      </c>
      <c r="AZ254" s="20"/>
      <c r="BA254" s="20"/>
      <c r="BB254" s="20"/>
      <c r="BC254" s="20"/>
      <c r="BD254" s="20"/>
      <c r="BE254" s="20"/>
      <c r="BF254" s="20"/>
      <c r="BG254" s="20"/>
      <c r="BH254" s="20"/>
      <c r="BI254" s="20"/>
      <c r="BJ254" s="5" t="e">
        <f t="shared" si="68"/>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sheetPr>
    <tabColor indexed="43"/>
    <pageSetUpPr fitToPage="1"/>
  </sheetPr>
  <dimension ref="A1:BK254"/>
  <sheetViews>
    <sheetView topLeftCell="K19" zoomScale="85" zoomScaleNormal="85" workbookViewId="0">
      <selection activeCell="AH36" sqref="AH36"/>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9" t="s">
        <v>144</v>
      </c>
      <c r="C25" s="8" t="s">
        <v>143</v>
      </c>
      <c r="D25" s="8" t="s">
        <v>44</v>
      </c>
      <c r="E25" s="8" t="s">
        <v>45</v>
      </c>
      <c r="F25" s="8" t="s">
        <v>45</v>
      </c>
      <c r="G25" s="8" t="s">
        <v>45</v>
      </c>
      <c r="H25" s="8"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 W-OFDM</v>
      </c>
      <c r="AH25" t="str">
        <f t="shared" ref="AH25:BJ25" si="0">C25</f>
        <v>ZTE FB-OFDM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41</v>
      </c>
      <c r="B28" s="1" t="s">
        <v>42</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43</v>
      </c>
      <c r="AH28" s="1"/>
      <c r="AI28" s="1"/>
      <c r="AL28" s="1"/>
      <c r="AM28" s="1"/>
      <c r="AN28" s="1"/>
      <c r="AO28" s="1"/>
      <c r="AS28" s="1"/>
      <c r="AX28" s="1"/>
      <c r="BJ28" s="7"/>
      <c r="BK28" s="1"/>
    </row>
    <row r="29" spans="1:63">
      <c r="A29">
        <v>4.32</v>
      </c>
      <c r="B29" s="32">
        <v>8.2200000000000006</v>
      </c>
      <c r="C29" s="32">
        <v>8.1921665471881902</v>
      </c>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3">
        <f>AVERAGE(B29:AD29)</f>
        <v>8.2060832735940963</v>
      </c>
      <c r="AF29" s="2"/>
      <c r="AG29" s="37">
        <v>8.2100000000000009</v>
      </c>
      <c r="AH29" s="37">
        <v>8.1689250448185895</v>
      </c>
      <c r="AI29" s="37"/>
      <c r="AJ29" s="37"/>
      <c r="AK29" s="37"/>
      <c r="AL29" s="37"/>
      <c r="AM29" s="37"/>
      <c r="AN29" s="37"/>
      <c r="AO29" s="38"/>
      <c r="AP29" s="39"/>
      <c r="AQ29" s="37"/>
      <c r="AR29" s="37"/>
      <c r="AS29" s="37"/>
      <c r="AT29" s="37"/>
      <c r="AU29" s="37"/>
      <c r="AV29" s="37"/>
      <c r="AW29" s="37"/>
      <c r="AX29" s="38"/>
      <c r="AY29" s="37"/>
      <c r="AZ29" s="37"/>
      <c r="BA29" s="37"/>
      <c r="BB29" s="37"/>
      <c r="BC29" s="37"/>
      <c r="BD29" s="37"/>
      <c r="BE29" s="37"/>
      <c r="BF29" s="37"/>
      <c r="BG29" s="37"/>
      <c r="BH29" s="37"/>
      <c r="BI29" s="37"/>
      <c r="BJ29" s="33">
        <f>AVERAGE(AG29:BI29)</f>
        <v>8.1894625224092952</v>
      </c>
      <c r="BK29" s="2"/>
    </row>
    <row r="30" spans="1:63">
      <c r="A30">
        <v>4.3500000000000005</v>
      </c>
      <c r="B30" s="32">
        <v>8.33</v>
      </c>
      <c r="C30" s="32">
        <v>8.1291732849561296</v>
      </c>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3">
        <f t="shared" ref="AE30:AE93" si="1">AVERAGE(B30:AD30)</f>
        <v>8.2295866424780648</v>
      </c>
      <c r="AF30" s="2"/>
      <c r="AG30" s="37">
        <v>8.32</v>
      </c>
      <c r="AH30" s="37">
        <v>8.08051932697418</v>
      </c>
      <c r="AI30" s="37"/>
      <c r="AJ30" s="37"/>
      <c r="AK30" s="37"/>
      <c r="AL30" s="37"/>
      <c r="AM30" s="37"/>
      <c r="AN30" s="37"/>
      <c r="AO30" s="38"/>
      <c r="AP30" s="39"/>
      <c r="AQ30" s="37"/>
      <c r="AR30" s="37"/>
      <c r="AS30" s="37"/>
      <c r="AT30" s="37"/>
      <c r="AU30" s="37"/>
      <c r="AV30" s="37"/>
      <c r="AW30" s="37"/>
      <c r="AX30" s="38"/>
      <c r="AY30" s="37"/>
      <c r="AZ30" s="37"/>
      <c r="BA30" s="37"/>
      <c r="BB30" s="37"/>
      <c r="BC30" s="37"/>
      <c r="BD30" s="37"/>
      <c r="BE30" s="37"/>
      <c r="BF30" s="37"/>
      <c r="BG30" s="37"/>
      <c r="BH30" s="37"/>
      <c r="BI30" s="37"/>
      <c r="BJ30" s="33">
        <f t="shared" ref="BJ30:BJ93" si="2">AVERAGE(AG30:BI30)</f>
        <v>8.2002596634870901</v>
      </c>
      <c r="BK30" s="2"/>
    </row>
    <row r="31" spans="1:63">
      <c r="A31">
        <v>4.3800000000000008</v>
      </c>
      <c r="B31" s="32">
        <v>8.1</v>
      </c>
      <c r="C31" s="32">
        <v>7.8452968933399703</v>
      </c>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3">
        <f t="shared" si="1"/>
        <v>7.972648446669985</v>
      </c>
      <c r="AF31" s="2"/>
      <c r="AG31" s="37">
        <v>8.1</v>
      </c>
      <c r="AH31" s="37">
        <v>7.7964637011298796</v>
      </c>
      <c r="AI31" s="37"/>
      <c r="AJ31" s="37"/>
      <c r="AK31" s="37"/>
      <c r="AL31" s="37"/>
      <c r="AM31" s="37"/>
      <c r="AN31" s="37"/>
      <c r="AO31" s="38"/>
      <c r="AP31" s="39"/>
      <c r="AQ31" s="37"/>
      <c r="AR31" s="37"/>
      <c r="AS31" s="37"/>
      <c r="AT31" s="37"/>
      <c r="AU31" s="37"/>
      <c r="AV31" s="37"/>
      <c r="AW31" s="37"/>
      <c r="AX31" s="38"/>
      <c r="AY31" s="37"/>
      <c r="AZ31" s="37"/>
      <c r="BA31" s="37"/>
      <c r="BB31" s="37"/>
      <c r="BC31" s="37"/>
      <c r="BD31" s="37"/>
      <c r="BE31" s="37"/>
      <c r="BF31" s="37"/>
      <c r="BG31" s="37"/>
      <c r="BH31" s="37"/>
      <c r="BI31" s="37"/>
      <c r="BJ31" s="33">
        <f t="shared" si="2"/>
        <v>7.9482318505649392</v>
      </c>
      <c r="BK31" s="2"/>
    </row>
    <row r="32" spans="1:63">
      <c r="A32">
        <v>4.410000000000001</v>
      </c>
      <c r="B32" s="32">
        <v>8.0500000000000007</v>
      </c>
      <c r="C32" s="32">
        <v>7.4363962765976099</v>
      </c>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3">
        <f t="shared" si="1"/>
        <v>7.7431981382988049</v>
      </c>
      <c r="AF32" s="2"/>
      <c r="AG32" s="37">
        <v>8.0299999999999994</v>
      </c>
      <c r="AH32" s="37">
        <v>7.4041588004708396</v>
      </c>
      <c r="AI32" s="37"/>
      <c r="AJ32" s="37"/>
      <c r="AK32" s="37"/>
      <c r="AL32" s="37"/>
      <c r="AM32" s="37"/>
      <c r="AN32" s="37"/>
      <c r="AO32" s="38"/>
      <c r="AP32" s="39"/>
      <c r="AQ32" s="37"/>
      <c r="AR32" s="37"/>
      <c r="AS32" s="37"/>
      <c r="AT32" s="37"/>
      <c r="AU32" s="37"/>
      <c r="AV32" s="37"/>
      <c r="AW32" s="37"/>
      <c r="AX32" s="38"/>
      <c r="AY32" s="37"/>
      <c r="AZ32" s="37"/>
      <c r="BA32" s="37"/>
      <c r="BB32" s="37"/>
      <c r="BC32" s="37"/>
      <c r="BD32" s="37"/>
      <c r="BE32" s="37"/>
      <c r="BF32" s="37"/>
      <c r="BG32" s="37"/>
      <c r="BH32" s="37"/>
      <c r="BI32" s="37"/>
      <c r="BJ32" s="33">
        <f t="shared" si="2"/>
        <v>7.7170794002354199</v>
      </c>
      <c r="BK32" s="2"/>
    </row>
    <row r="33" spans="1:63">
      <c r="A33">
        <v>4.4400000000000013</v>
      </c>
      <c r="B33" s="32">
        <v>8.2799999999999994</v>
      </c>
      <c r="C33" s="32">
        <v>8.5263193765201599</v>
      </c>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3">
        <f t="shared" si="1"/>
        <v>8.4031596882600788</v>
      </c>
      <c r="AF33" s="2"/>
      <c r="AG33" s="37">
        <v>8.27</v>
      </c>
      <c r="AH33" s="37">
        <v>8.49244934646822</v>
      </c>
      <c r="AI33" s="37"/>
      <c r="AJ33" s="37"/>
      <c r="AK33" s="37"/>
      <c r="AL33" s="37"/>
      <c r="AM33" s="37"/>
      <c r="AN33" s="37"/>
      <c r="AO33" s="38"/>
      <c r="AP33" s="39"/>
      <c r="AQ33" s="37"/>
      <c r="AR33" s="37"/>
      <c r="AS33" s="37"/>
      <c r="AT33" s="37"/>
      <c r="AU33" s="37"/>
      <c r="AV33" s="37"/>
      <c r="AW33" s="37"/>
      <c r="AX33" s="38"/>
      <c r="AY33" s="37"/>
      <c r="AZ33" s="37"/>
      <c r="BA33" s="37"/>
      <c r="BB33" s="37"/>
      <c r="BC33" s="37"/>
      <c r="BD33" s="37"/>
      <c r="BE33" s="37"/>
      <c r="BF33" s="37"/>
      <c r="BG33" s="37"/>
      <c r="BH33" s="37"/>
      <c r="BI33" s="37"/>
      <c r="BJ33" s="33">
        <f t="shared" si="2"/>
        <v>8.3812246732341098</v>
      </c>
      <c r="BK33" s="2"/>
    </row>
    <row r="34" spans="1:63">
      <c r="A34">
        <v>4.4700000000000015</v>
      </c>
      <c r="B34" s="32">
        <v>8.2100000000000009</v>
      </c>
      <c r="C34" s="32">
        <v>7.4204694368428701</v>
      </c>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3">
        <f t="shared" si="1"/>
        <v>7.8152347184214355</v>
      </c>
      <c r="AF34" s="2"/>
      <c r="AG34" s="37">
        <v>8.2200000000000006</v>
      </c>
      <c r="AH34" s="37">
        <v>7.3800098707522501</v>
      </c>
      <c r="AI34" s="37"/>
      <c r="AJ34" s="37"/>
      <c r="AK34" s="37"/>
      <c r="AL34" s="37"/>
      <c r="AM34" s="37"/>
      <c r="AN34" s="37"/>
      <c r="AO34" s="38"/>
      <c r="AP34" s="39"/>
      <c r="AQ34" s="37"/>
      <c r="AR34" s="37"/>
      <c r="AS34" s="37"/>
      <c r="AT34" s="37"/>
      <c r="AU34" s="37"/>
      <c r="AV34" s="37"/>
      <c r="AW34" s="37"/>
      <c r="AX34" s="38"/>
      <c r="AY34" s="37"/>
      <c r="AZ34" s="37"/>
      <c r="BA34" s="37"/>
      <c r="BB34" s="37"/>
      <c r="BC34" s="37"/>
      <c r="BD34" s="37"/>
      <c r="BE34" s="37"/>
      <c r="BF34" s="37"/>
      <c r="BG34" s="37"/>
      <c r="BH34" s="37"/>
      <c r="BI34" s="37"/>
      <c r="BJ34" s="33">
        <f t="shared" si="2"/>
        <v>7.8000049353761254</v>
      </c>
      <c r="BK34" s="2"/>
    </row>
    <row r="35" spans="1:63">
      <c r="A35">
        <v>4.5000000000000018</v>
      </c>
      <c r="B35" s="32">
        <v>7.48</v>
      </c>
      <c r="C35" s="32">
        <v>8.25</v>
      </c>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3">
        <f t="shared" si="1"/>
        <v>7.8650000000000002</v>
      </c>
      <c r="AF35" s="2"/>
      <c r="AG35" s="37">
        <v>7.46</v>
      </c>
      <c r="AH35" s="37">
        <v>8.2240000000000002</v>
      </c>
      <c r="AI35" s="37"/>
      <c r="AJ35" s="37"/>
      <c r="AK35" s="37"/>
      <c r="AL35" s="37"/>
      <c r="AM35" s="37"/>
      <c r="AN35" s="37"/>
      <c r="AO35" s="38"/>
      <c r="AP35" s="39"/>
      <c r="AQ35" s="37"/>
      <c r="AR35" s="37"/>
      <c r="AS35" s="37"/>
      <c r="AT35" s="37"/>
      <c r="AU35" s="37"/>
      <c r="AV35" s="37"/>
      <c r="AW35" s="37"/>
      <c r="AX35" s="38"/>
      <c r="AY35" s="37"/>
      <c r="AZ35" s="37"/>
      <c r="BA35" s="37"/>
      <c r="BB35" s="37"/>
      <c r="BC35" s="37"/>
      <c r="BD35" s="37"/>
      <c r="BE35" s="37"/>
      <c r="BF35" s="37"/>
      <c r="BG35" s="37"/>
      <c r="BH35" s="37"/>
      <c r="BI35" s="37"/>
      <c r="BJ35" s="33">
        <f t="shared" si="2"/>
        <v>7.8420000000000005</v>
      </c>
      <c r="BK35" s="2"/>
    </row>
    <row r="36" spans="1:63">
      <c r="A36">
        <v>4.530000000000002</v>
      </c>
      <c r="B36" s="32">
        <v>-6.34</v>
      </c>
      <c r="C36" s="32">
        <v>-24.150865652963599</v>
      </c>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3">
        <f t="shared" si="1"/>
        <v>-15.2454328264818</v>
      </c>
      <c r="AF36" s="2"/>
      <c r="AG36" s="37">
        <v>-6.22</v>
      </c>
      <c r="AH36" s="37">
        <v>-18.550498874257102</v>
      </c>
      <c r="AI36" s="37"/>
      <c r="AJ36" s="37"/>
      <c r="AK36" s="37"/>
      <c r="AL36" s="37"/>
      <c r="AM36" s="37"/>
      <c r="AN36" s="37"/>
      <c r="AO36" s="38"/>
      <c r="AP36" s="39"/>
      <c r="AQ36" s="37"/>
      <c r="AR36" s="37"/>
      <c r="AS36" s="37"/>
      <c r="AT36" s="37"/>
      <c r="AU36" s="37"/>
      <c r="AV36" s="37"/>
      <c r="AW36" s="37"/>
      <c r="AX36" s="38"/>
      <c r="AY36" s="37"/>
      <c r="AZ36" s="37"/>
      <c r="BA36" s="37"/>
      <c r="BB36" s="37"/>
      <c r="BC36" s="37"/>
      <c r="BD36" s="37"/>
      <c r="BE36" s="37"/>
      <c r="BF36" s="37"/>
      <c r="BG36" s="37"/>
      <c r="BH36" s="37"/>
      <c r="BI36" s="37"/>
      <c r="BJ36" s="33">
        <f t="shared" si="2"/>
        <v>-12.38524943712855</v>
      </c>
      <c r="BK36" s="2"/>
    </row>
    <row r="37" spans="1:63">
      <c r="A37">
        <v>4.5600000000000023</v>
      </c>
      <c r="B37" s="32">
        <v>-12.31</v>
      </c>
      <c r="C37" s="32">
        <v>-29.219228924155701</v>
      </c>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3">
        <f t="shared" si="1"/>
        <v>-20.764614462077851</v>
      </c>
      <c r="AF37" s="2"/>
      <c r="AG37" s="37">
        <v>-11.59</v>
      </c>
      <c r="AH37" s="37">
        <v>-20.592436013154099</v>
      </c>
      <c r="AI37" s="37"/>
      <c r="AJ37" s="37"/>
      <c r="AK37" s="37"/>
      <c r="AL37" s="37"/>
      <c r="AM37" s="37"/>
      <c r="AN37" s="37"/>
      <c r="AO37" s="38"/>
      <c r="AP37" s="39"/>
      <c r="AQ37" s="37"/>
      <c r="AR37" s="37"/>
      <c r="AS37" s="37"/>
      <c r="AT37" s="37"/>
      <c r="AU37" s="37"/>
      <c r="AV37" s="37"/>
      <c r="AW37" s="37"/>
      <c r="AX37" s="38"/>
      <c r="AY37" s="37"/>
      <c r="AZ37" s="37"/>
      <c r="BA37" s="37"/>
      <c r="BB37" s="37"/>
      <c r="BC37" s="37"/>
      <c r="BD37" s="37"/>
      <c r="BE37" s="37"/>
      <c r="BF37" s="37"/>
      <c r="BG37" s="37"/>
      <c r="BH37" s="37"/>
      <c r="BI37" s="37"/>
      <c r="BJ37" s="33">
        <f t="shared" si="2"/>
        <v>-16.091218006577051</v>
      </c>
      <c r="BK37" s="2"/>
    </row>
    <row r="38" spans="1:63">
      <c r="A38">
        <v>4.5900000000000025</v>
      </c>
      <c r="B38" s="32">
        <v>-15.8</v>
      </c>
      <c r="C38" s="32">
        <v>-33.114183146172401</v>
      </c>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3">
        <f t="shared" si="1"/>
        <v>-24.457091573086203</v>
      </c>
      <c r="AF38" s="2"/>
      <c r="AG38" s="37">
        <v>-14.95</v>
      </c>
      <c r="AH38" s="37">
        <v>-21.445765339866</v>
      </c>
      <c r="AI38" s="37"/>
      <c r="AJ38" s="37"/>
      <c r="AK38" s="37"/>
      <c r="AL38" s="37"/>
      <c r="AM38" s="37"/>
      <c r="AN38" s="37"/>
      <c r="AO38" s="38"/>
      <c r="AP38" s="39"/>
      <c r="AQ38" s="37"/>
      <c r="AR38" s="37"/>
      <c r="AS38" s="37"/>
      <c r="AT38" s="37"/>
      <c r="AU38" s="37"/>
      <c r="AV38" s="37"/>
      <c r="AW38" s="37"/>
      <c r="AX38" s="38"/>
      <c r="AY38" s="37"/>
      <c r="AZ38" s="37"/>
      <c r="BA38" s="37"/>
      <c r="BB38" s="37"/>
      <c r="BC38" s="37"/>
      <c r="BD38" s="37"/>
      <c r="BE38" s="37"/>
      <c r="BF38" s="37"/>
      <c r="BG38" s="37"/>
      <c r="BH38" s="37"/>
      <c r="BI38" s="37"/>
      <c r="BJ38" s="33">
        <f t="shared" si="2"/>
        <v>-18.197882669933001</v>
      </c>
      <c r="BK38" s="2"/>
    </row>
    <row r="39" spans="1:63">
      <c r="A39">
        <v>4.6200000000000028</v>
      </c>
      <c r="B39" s="32">
        <v>-18.66</v>
      </c>
      <c r="C39" s="32">
        <v>-36.594224296315197</v>
      </c>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3">
        <f t="shared" si="1"/>
        <v>-27.6271121481576</v>
      </c>
      <c r="AF39" s="2"/>
      <c r="AG39" s="37">
        <v>-16.63</v>
      </c>
      <c r="AH39" s="37">
        <v>-20.886144943775101</v>
      </c>
      <c r="AI39" s="37"/>
      <c r="AJ39" s="37"/>
      <c r="AK39" s="37"/>
      <c r="AL39" s="37"/>
      <c r="AM39" s="37"/>
      <c r="AN39" s="37"/>
      <c r="AO39" s="38"/>
      <c r="AP39" s="39"/>
      <c r="AQ39" s="37"/>
      <c r="AR39" s="37"/>
      <c r="AS39" s="37"/>
      <c r="AT39" s="37"/>
      <c r="AU39" s="37"/>
      <c r="AV39" s="37"/>
      <c r="AW39" s="37"/>
      <c r="AX39" s="38"/>
      <c r="AY39" s="37"/>
      <c r="AZ39" s="37"/>
      <c r="BA39" s="37"/>
      <c r="BB39" s="37"/>
      <c r="BC39" s="37"/>
      <c r="BD39" s="37"/>
      <c r="BE39" s="37"/>
      <c r="BF39" s="37"/>
      <c r="BG39" s="37"/>
      <c r="BH39" s="37"/>
      <c r="BI39" s="37"/>
      <c r="BJ39" s="33">
        <f t="shared" si="2"/>
        <v>-18.758072471887552</v>
      </c>
      <c r="BK39" s="2"/>
    </row>
    <row r="40" spans="1:63">
      <c r="A40">
        <v>4.650000000000003</v>
      </c>
      <c r="B40" s="32">
        <v>-21.28</v>
      </c>
      <c r="C40" s="32">
        <v>-40.205607267637397</v>
      </c>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3">
        <f t="shared" si="1"/>
        <v>-30.742803633818699</v>
      </c>
      <c r="AF40" s="2"/>
      <c r="AG40" s="37">
        <v>-18.170000000000002</v>
      </c>
      <c r="AH40" s="37">
        <v>-21.610987041261801</v>
      </c>
      <c r="AI40" s="37"/>
      <c r="AJ40" s="37"/>
      <c r="AK40" s="37"/>
      <c r="AL40" s="37"/>
      <c r="AM40" s="37"/>
      <c r="AN40" s="37"/>
      <c r="AO40" s="38"/>
      <c r="AP40" s="39"/>
      <c r="AQ40" s="37"/>
      <c r="AR40" s="37"/>
      <c r="AS40" s="37"/>
      <c r="AT40" s="37"/>
      <c r="AU40" s="37"/>
      <c r="AV40" s="37"/>
      <c r="AW40" s="37"/>
      <c r="AX40" s="38"/>
      <c r="AY40" s="37"/>
      <c r="AZ40" s="37"/>
      <c r="BA40" s="37"/>
      <c r="BB40" s="37"/>
      <c r="BC40" s="37"/>
      <c r="BD40" s="37"/>
      <c r="BE40" s="37"/>
      <c r="BF40" s="37"/>
      <c r="BG40" s="37"/>
      <c r="BH40" s="37"/>
      <c r="BI40" s="37"/>
      <c r="BJ40" s="33">
        <f t="shared" si="2"/>
        <v>-19.890493520630901</v>
      </c>
      <c r="BK40" s="2"/>
    </row>
    <row r="41" spans="1:63">
      <c r="A41">
        <v>4.6800000000000033</v>
      </c>
      <c r="B41" s="32">
        <v>-23.86</v>
      </c>
      <c r="C41" s="32">
        <v>-44.2424472211734</v>
      </c>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3">
        <f t="shared" si="1"/>
        <v>-34.051223610586703</v>
      </c>
      <c r="AF41" s="2"/>
      <c r="AG41" s="37">
        <v>-19.510000000000002</v>
      </c>
      <c r="AH41" s="37">
        <v>-23.141344005559699</v>
      </c>
      <c r="AI41" s="37"/>
      <c r="AJ41" s="37"/>
      <c r="AK41" s="37"/>
      <c r="AL41" s="37"/>
      <c r="AM41" s="37"/>
      <c r="AN41" s="37"/>
      <c r="AO41" s="38"/>
      <c r="AP41" s="39"/>
      <c r="AQ41" s="37"/>
      <c r="AR41" s="37"/>
      <c r="AS41" s="37"/>
      <c r="AT41" s="37"/>
      <c r="AU41" s="37"/>
      <c r="AV41" s="37"/>
      <c r="AW41" s="37"/>
      <c r="AX41" s="38"/>
      <c r="AY41" s="37"/>
      <c r="AZ41" s="37"/>
      <c r="BA41" s="37"/>
      <c r="BB41" s="37"/>
      <c r="BC41" s="37"/>
      <c r="BD41" s="37"/>
      <c r="BE41" s="37"/>
      <c r="BF41" s="37"/>
      <c r="BG41" s="37"/>
      <c r="BH41" s="37"/>
      <c r="BI41" s="37"/>
      <c r="BJ41" s="33">
        <f t="shared" si="2"/>
        <v>-21.32567200277985</v>
      </c>
      <c r="BK41" s="2"/>
    </row>
    <row r="42" spans="1:63">
      <c r="A42">
        <v>4.7100000000000035</v>
      </c>
      <c r="B42" s="32">
        <v>-26.52</v>
      </c>
      <c r="C42" s="32">
        <v>-48.9038095271694</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3">
        <f t="shared" si="1"/>
        <v>-37.711904763584698</v>
      </c>
      <c r="AF42" s="2"/>
      <c r="AG42" s="37">
        <v>-20.8</v>
      </c>
      <c r="AH42" s="37">
        <v>-22.718458726588199</v>
      </c>
      <c r="AI42" s="37"/>
      <c r="AJ42" s="37"/>
      <c r="AK42" s="37"/>
      <c r="AL42" s="37"/>
      <c r="AM42" s="37"/>
      <c r="AN42" s="37"/>
      <c r="AO42" s="38"/>
      <c r="AP42" s="39"/>
      <c r="AQ42" s="37"/>
      <c r="AR42" s="37"/>
      <c r="AS42" s="37"/>
      <c r="AT42" s="37"/>
      <c r="AU42" s="37"/>
      <c r="AV42" s="37"/>
      <c r="AW42" s="37"/>
      <c r="AX42" s="38"/>
      <c r="AY42" s="37"/>
      <c r="AZ42" s="37"/>
      <c r="BA42" s="37"/>
      <c r="BB42" s="37"/>
      <c r="BC42" s="37"/>
      <c r="BD42" s="37"/>
      <c r="BE42" s="37"/>
      <c r="BF42" s="37"/>
      <c r="BG42" s="37"/>
      <c r="BH42" s="37"/>
      <c r="BI42" s="37"/>
      <c r="BJ42" s="33">
        <f t="shared" si="2"/>
        <v>-21.7592293632941</v>
      </c>
      <c r="BK42" s="2"/>
    </row>
    <row r="43" spans="1:63">
      <c r="A43">
        <v>4.7400000000000038</v>
      </c>
      <c r="B43" s="32">
        <v>-29.35</v>
      </c>
      <c r="C43" s="32">
        <v>-54.062925211147899</v>
      </c>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3">
        <f t="shared" si="1"/>
        <v>-41.706462605573947</v>
      </c>
      <c r="AF43" s="2"/>
      <c r="AG43" s="37">
        <v>-21.44</v>
      </c>
      <c r="AH43" s="37">
        <v>-23.2164510071565</v>
      </c>
      <c r="AI43" s="37"/>
      <c r="AJ43" s="37"/>
      <c r="AK43" s="37"/>
      <c r="AL43" s="37"/>
      <c r="AM43" s="37"/>
      <c r="AN43" s="37"/>
      <c r="AO43" s="38"/>
      <c r="AP43" s="39"/>
      <c r="AQ43" s="37"/>
      <c r="AR43" s="37"/>
      <c r="AS43" s="37"/>
      <c r="AT43" s="37"/>
      <c r="AU43" s="37"/>
      <c r="AV43" s="37"/>
      <c r="AW43" s="37"/>
      <c r="AX43" s="38"/>
      <c r="AY43" s="37"/>
      <c r="AZ43" s="37"/>
      <c r="BA43" s="37"/>
      <c r="BB43" s="37"/>
      <c r="BC43" s="37"/>
      <c r="BD43" s="37"/>
      <c r="BE43" s="37"/>
      <c r="BF43" s="37"/>
      <c r="BG43" s="37"/>
      <c r="BH43" s="37"/>
      <c r="BI43" s="37"/>
      <c r="BJ43" s="33">
        <f t="shared" si="2"/>
        <v>-22.328225503578253</v>
      </c>
      <c r="BK43" s="2"/>
    </row>
    <row r="44" spans="1:63">
      <c r="A44">
        <v>4.770000000000004</v>
      </c>
      <c r="B44" s="32">
        <v>-32.43</v>
      </c>
      <c r="C44" s="32">
        <v>-59.031189848756</v>
      </c>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3">
        <f t="shared" si="1"/>
        <v>-45.730594924377996</v>
      </c>
      <c r="AF44" s="2"/>
      <c r="AG44" s="37">
        <v>-22.14</v>
      </c>
      <c r="AH44" s="37">
        <v>-22.774154582381801</v>
      </c>
      <c r="AI44" s="37"/>
      <c r="AJ44" s="37"/>
      <c r="AK44" s="37"/>
      <c r="AL44" s="37"/>
      <c r="AM44" s="37"/>
      <c r="AN44" s="37"/>
      <c r="AO44" s="38"/>
      <c r="AP44" s="39"/>
      <c r="AQ44" s="37"/>
      <c r="AR44" s="37"/>
      <c r="AS44" s="37"/>
      <c r="AT44" s="37"/>
      <c r="AU44" s="37"/>
      <c r="AV44" s="37"/>
      <c r="AW44" s="37"/>
      <c r="AX44" s="38"/>
      <c r="AY44" s="37"/>
      <c r="AZ44" s="37"/>
      <c r="BA44" s="37"/>
      <c r="BB44" s="37"/>
      <c r="BC44" s="37"/>
      <c r="BD44" s="37"/>
      <c r="BE44" s="37"/>
      <c r="BF44" s="37"/>
      <c r="BG44" s="37"/>
      <c r="BH44" s="37"/>
      <c r="BI44" s="37"/>
      <c r="BJ44" s="33">
        <f t="shared" si="2"/>
        <v>-22.457077291190899</v>
      </c>
      <c r="BK44" s="2"/>
    </row>
    <row r="45" spans="1:63">
      <c r="A45">
        <v>4.8000000000000043</v>
      </c>
      <c r="B45" s="32">
        <v>-35.82</v>
      </c>
      <c r="C45" s="32">
        <v>-62.753363187675397</v>
      </c>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3">
        <f t="shared" si="1"/>
        <v>-49.286681593837699</v>
      </c>
      <c r="AF45" s="2"/>
      <c r="AG45" s="37">
        <v>-22.13</v>
      </c>
      <c r="AH45" s="37">
        <v>-23.910479576192198</v>
      </c>
      <c r="AI45" s="37"/>
      <c r="AJ45" s="37"/>
      <c r="AK45" s="37"/>
      <c r="AL45" s="37"/>
      <c r="AM45" s="37"/>
      <c r="AN45" s="37"/>
      <c r="AO45" s="38"/>
      <c r="AP45" s="39"/>
      <c r="AQ45" s="37"/>
      <c r="AR45" s="37"/>
      <c r="AS45" s="37"/>
      <c r="AT45" s="37"/>
      <c r="AU45" s="37"/>
      <c r="AV45" s="37"/>
      <c r="AW45" s="37"/>
      <c r="AX45" s="38"/>
      <c r="AY45" s="37"/>
      <c r="AZ45" s="37"/>
      <c r="BA45" s="37"/>
      <c r="BB45" s="37"/>
      <c r="BC45" s="37"/>
      <c r="BD45" s="37"/>
      <c r="BE45" s="37"/>
      <c r="BF45" s="37"/>
      <c r="BG45" s="37"/>
      <c r="BH45" s="37"/>
      <c r="BI45" s="37"/>
      <c r="BJ45" s="33">
        <f t="shared" si="2"/>
        <v>-23.020239788096099</v>
      </c>
      <c r="BK45" s="2"/>
    </row>
    <row r="46" spans="1:63">
      <c r="A46">
        <v>4.8300000000000045</v>
      </c>
      <c r="B46" s="32">
        <v>-39.58</v>
      </c>
      <c r="C46" s="32">
        <v>-64.234012938902694</v>
      </c>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3">
        <f t="shared" si="1"/>
        <v>-51.907006469451346</v>
      </c>
      <c r="AF46" s="2"/>
      <c r="AG46" s="37">
        <v>-22.88</v>
      </c>
      <c r="AH46" s="37">
        <v>-24.709739478914301</v>
      </c>
      <c r="AI46" s="37"/>
      <c r="AJ46" s="37"/>
      <c r="AK46" s="37"/>
      <c r="AL46" s="37"/>
      <c r="AM46" s="37"/>
      <c r="AN46" s="37"/>
      <c r="AO46" s="38"/>
      <c r="AP46" s="39"/>
      <c r="AQ46" s="37"/>
      <c r="AR46" s="37"/>
      <c r="AS46" s="37"/>
      <c r="AT46" s="37"/>
      <c r="AU46" s="37"/>
      <c r="AV46" s="37"/>
      <c r="AW46" s="37"/>
      <c r="AX46" s="38"/>
      <c r="AY46" s="37"/>
      <c r="AZ46" s="37"/>
      <c r="BA46" s="37"/>
      <c r="BB46" s="37"/>
      <c r="BC46" s="37"/>
      <c r="BD46" s="37"/>
      <c r="BE46" s="37"/>
      <c r="BF46" s="37"/>
      <c r="BG46" s="37"/>
      <c r="BH46" s="37"/>
      <c r="BI46" s="37"/>
      <c r="BJ46" s="33">
        <f t="shared" si="2"/>
        <v>-23.794869739457148</v>
      </c>
      <c r="BK46" s="2"/>
    </row>
    <row r="47" spans="1:63">
      <c r="A47">
        <v>4.8600000000000048</v>
      </c>
      <c r="B47" s="32">
        <v>-43.66</v>
      </c>
      <c r="C47" s="32">
        <v>-64.309834630775796</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3">
        <f t="shared" si="1"/>
        <v>-53.984917315387897</v>
      </c>
      <c r="AF47" s="2"/>
      <c r="AG47" s="37">
        <v>-23.43</v>
      </c>
      <c r="AH47" s="37">
        <v>-25.0640622965288</v>
      </c>
      <c r="AI47" s="37"/>
      <c r="AJ47" s="37"/>
      <c r="AK47" s="37"/>
      <c r="AL47" s="37"/>
      <c r="AM47" s="37"/>
      <c r="AN47" s="37"/>
      <c r="AO47" s="38"/>
      <c r="AP47" s="39"/>
      <c r="AQ47" s="37"/>
      <c r="AR47" s="37"/>
      <c r="AS47" s="37"/>
      <c r="AT47" s="37"/>
      <c r="AU47" s="37"/>
      <c r="AV47" s="37"/>
      <c r="AW47" s="37"/>
      <c r="AX47" s="38"/>
      <c r="AY47" s="37"/>
      <c r="AZ47" s="37"/>
      <c r="BA47" s="37"/>
      <c r="BB47" s="37"/>
      <c r="BC47" s="37"/>
      <c r="BD47" s="37"/>
      <c r="BE47" s="37"/>
      <c r="BF47" s="37"/>
      <c r="BG47" s="37"/>
      <c r="BH47" s="37"/>
      <c r="BI47" s="37"/>
      <c r="BJ47" s="33">
        <f t="shared" si="2"/>
        <v>-24.247031148264398</v>
      </c>
      <c r="BK47" s="2"/>
    </row>
    <row r="48" spans="1:63">
      <c r="A48">
        <v>4.890000000000005</v>
      </c>
      <c r="B48" s="32">
        <v>-47.51</v>
      </c>
      <c r="C48" s="32">
        <v>-64.949824340438099</v>
      </c>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3">
        <f t="shared" si="1"/>
        <v>-56.229912170219052</v>
      </c>
      <c r="AF48" s="2"/>
      <c r="AG48" s="37">
        <v>-23.79</v>
      </c>
      <c r="AH48" s="37">
        <v>-25.7911241709065</v>
      </c>
      <c r="AI48" s="37"/>
      <c r="AJ48" s="37"/>
      <c r="AK48" s="37"/>
      <c r="AL48" s="37"/>
      <c r="AM48" s="37"/>
      <c r="AN48" s="37"/>
      <c r="AO48" s="38"/>
      <c r="AP48" s="39"/>
      <c r="AQ48" s="37"/>
      <c r="AR48" s="37"/>
      <c r="AS48" s="37"/>
      <c r="AT48" s="37"/>
      <c r="AU48" s="37"/>
      <c r="AV48" s="37"/>
      <c r="AW48" s="37"/>
      <c r="AX48" s="38"/>
      <c r="AY48" s="37"/>
      <c r="AZ48" s="37"/>
      <c r="BA48" s="37"/>
      <c r="BB48" s="37"/>
      <c r="BC48" s="37"/>
      <c r="BD48" s="37"/>
      <c r="BE48" s="37"/>
      <c r="BF48" s="37"/>
      <c r="BG48" s="37"/>
      <c r="BH48" s="37"/>
      <c r="BI48" s="37"/>
      <c r="BJ48" s="33">
        <f t="shared" si="2"/>
        <v>-24.790562085453249</v>
      </c>
      <c r="BK48" s="2"/>
    </row>
    <row r="49" spans="1:63">
      <c r="A49">
        <v>4.9200000000000053</v>
      </c>
      <c r="B49" s="32">
        <v>-49.65</v>
      </c>
      <c r="C49" s="32">
        <v>-66.754224058169498</v>
      </c>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3">
        <f t="shared" si="1"/>
        <v>-58.202112029084745</v>
      </c>
      <c r="AF49" s="2"/>
      <c r="AG49" s="37">
        <v>-24.66</v>
      </c>
      <c r="AH49" s="37">
        <v>-25.857198234088902</v>
      </c>
      <c r="AI49" s="37"/>
      <c r="AJ49" s="37"/>
      <c r="AK49" s="37"/>
      <c r="AL49" s="37"/>
      <c r="AM49" s="37"/>
      <c r="AN49" s="37"/>
      <c r="AO49" s="38"/>
      <c r="AP49" s="39"/>
      <c r="AQ49" s="37"/>
      <c r="AR49" s="37"/>
      <c r="AS49" s="37"/>
      <c r="AT49" s="37"/>
      <c r="AU49" s="37"/>
      <c r="AV49" s="37"/>
      <c r="AW49" s="37"/>
      <c r="AX49" s="38"/>
      <c r="AY49" s="37"/>
      <c r="AZ49" s="37"/>
      <c r="BA49" s="37"/>
      <c r="BB49" s="37"/>
      <c r="BC49" s="37"/>
      <c r="BD49" s="37"/>
      <c r="BE49" s="37"/>
      <c r="BF49" s="37"/>
      <c r="BG49" s="37"/>
      <c r="BH49" s="37"/>
      <c r="BI49" s="37"/>
      <c r="BJ49" s="33">
        <f t="shared" si="2"/>
        <v>-25.258599117044451</v>
      </c>
      <c r="BK49" s="2"/>
    </row>
    <row r="50" spans="1:63">
      <c r="A50">
        <v>4.9500000000000055</v>
      </c>
      <c r="B50" s="32">
        <v>-49.84</v>
      </c>
      <c r="C50" s="32">
        <v>-69.259582227610196</v>
      </c>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3">
        <f t="shared" si="1"/>
        <v>-59.549791113805099</v>
      </c>
      <c r="AF50" s="2"/>
      <c r="AG50" s="37">
        <v>-25.03</v>
      </c>
      <c r="AH50" s="37">
        <v>-26.6675031147042</v>
      </c>
      <c r="AI50" s="37"/>
      <c r="AJ50" s="37"/>
      <c r="AK50" s="37"/>
      <c r="AL50" s="37"/>
      <c r="AM50" s="37"/>
      <c r="AN50" s="37"/>
      <c r="AO50" s="38"/>
      <c r="AP50" s="39"/>
      <c r="AQ50" s="37"/>
      <c r="AR50" s="37"/>
      <c r="AS50" s="37"/>
      <c r="AT50" s="37"/>
      <c r="AU50" s="37"/>
      <c r="AV50" s="37"/>
      <c r="AW50" s="37"/>
      <c r="AX50" s="38"/>
      <c r="AY50" s="37"/>
      <c r="AZ50" s="37"/>
      <c r="BA50" s="37"/>
      <c r="BB50" s="37"/>
      <c r="BC50" s="37"/>
      <c r="BD50" s="37"/>
      <c r="BE50" s="37"/>
      <c r="BF50" s="37"/>
      <c r="BG50" s="37"/>
      <c r="BH50" s="37"/>
      <c r="BI50" s="37"/>
      <c r="BJ50" s="33">
        <f t="shared" si="2"/>
        <v>-25.848751557352102</v>
      </c>
      <c r="BK50" s="2"/>
    </row>
    <row r="51" spans="1:63">
      <c r="A51">
        <v>4.9800000000000058</v>
      </c>
      <c r="B51" s="32">
        <v>-49.65</v>
      </c>
      <c r="C51" s="32">
        <v>-71.686625419951099</v>
      </c>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3">
        <f t="shared" si="1"/>
        <v>-60.668312709975552</v>
      </c>
      <c r="AF51" s="2"/>
      <c r="AG51" s="37">
        <v>-25.28</v>
      </c>
      <c r="AH51" s="37">
        <v>-25.9218105973737</v>
      </c>
      <c r="AI51" s="37"/>
      <c r="AJ51" s="37"/>
      <c r="AK51" s="37"/>
      <c r="AL51" s="37"/>
      <c r="AM51" s="37"/>
      <c r="AN51" s="37"/>
      <c r="AO51" s="38"/>
      <c r="AP51" s="39"/>
      <c r="AQ51" s="37"/>
      <c r="AR51" s="37"/>
      <c r="AS51" s="37"/>
      <c r="AT51" s="37"/>
      <c r="AU51" s="37"/>
      <c r="AV51" s="37"/>
      <c r="AW51" s="37"/>
      <c r="AX51" s="38"/>
      <c r="AY51" s="37"/>
      <c r="AZ51" s="37"/>
      <c r="BA51" s="37"/>
      <c r="BB51" s="37"/>
      <c r="BC51" s="37"/>
      <c r="BD51" s="37"/>
      <c r="BE51" s="37"/>
      <c r="BF51" s="37"/>
      <c r="BG51" s="37"/>
      <c r="BH51" s="37"/>
      <c r="BI51" s="37"/>
      <c r="BJ51" s="33">
        <f t="shared" si="2"/>
        <v>-25.60090529868685</v>
      </c>
      <c r="BK51" s="2"/>
    </row>
    <row r="52" spans="1:63">
      <c r="A52">
        <v>5.010000000000006</v>
      </c>
      <c r="B52" s="32">
        <v>-49.84</v>
      </c>
      <c r="C52" s="32">
        <v>-73.750825152962705</v>
      </c>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3">
        <f t="shared" si="1"/>
        <v>-61.795412576481354</v>
      </c>
      <c r="AF52" s="2"/>
      <c r="AG52" s="37">
        <v>-25.14</v>
      </c>
      <c r="AH52" s="37">
        <v>-26.927215908960999</v>
      </c>
      <c r="AI52" s="37"/>
      <c r="AJ52" s="37"/>
      <c r="AK52" s="37"/>
      <c r="AL52" s="37"/>
      <c r="AM52" s="37"/>
      <c r="AN52" s="37"/>
      <c r="AO52" s="38"/>
      <c r="AP52" s="39"/>
      <c r="AQ52" s="37"/>
      <c r="AR52" s="37"/>
      <c r="AS52" s="37"/>
      <c r="AT52" s="37"/>
      <c r="AU52" s="37"/>
      <c r="AV52" s="37"/>
      <c r="AW52" s="37"/>
      <c r="AX52" s="38"/>
      <c r="AY52" s="37"/>
      <c r="AZ52" s="37"/>
      <c r="BA52" s="37"/>
      <c r="BB52" s="37"/>
      <c r="BC52" s="37"/>
      <c r="BD52" s="37"/>
      <c r="BE52" s="37"/>
      <c r="BF52" s="37"/>
      <c r="BG52" s="37"/>
      <c r="BH52" s="37"/>
      <c r="BI52" s="37"/>
      <c r="BJ52" s="33">
        <f t="shared" si="2"/>
        <v>-26.033607954480502</v>
      </c>
      <c r="BK52" s="2"/>
    </row>
    <row r="53" spans="1:63">
      <c r="A53">
        <v>5.0400000000000063</v>
      </c>
      <c r="B53" s="32">
        <v>-50.57</v>
      </c>
      <c r="C53" s="32">
        <v>-75.101029035419003</v>
      </c>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3">
        <f t="shared" si="1"/>
        <v>-62.835514517709498</v>
      </c>
      <c r="AF53" s="2"/>
      <c r="AG53" s="37">
        <v>-25.82</v>
      </c>
      <c r="AH53" s="37">
        <v>-27.752226627629501</v>
      </c>
      <c r="AI53" s="37"/>
      <c r="AJ53" s="37"/>
      <c r="AK53" s="37"/>
      <c r="AL53" s="37"/>
      <c r="AM53" s="37"/>
      <c r="AN53" s="37"/>
      <c r="AO53" s="38"/>
      <c r="AP53" s="39"/>
      <c r="AQ53" s="37"/>
      <c r="AR53" s="37"/>
      <c r="AS53" s="37"/>
      <c r="AT53" s="37"/>
      <c r="AU53" s="37"/>
      <c r="AV53" s="37"/>
      <c r="AW53" s="37"/>
      <c r="AX53" s="38"/>
      <c r="AY53" s="37"/>
      <c r="AZ53" s="37"/>
      <c r="BA53" s="37"/>
      <c r="BB53" s="37"/>
      <c r="BC53" s="37"/>
      <c r="BD53" s="37"/>
      <c r="BE53" s="37"/>
      <c r="BF53" s="37"/>
      <c r="BG53" s="37"/>
      <c r="BH53" s="37"/>
      <c r="BI53" s="37"/>
      <c r="BJ53" s="33">
        <f t="shared" si="2"/>
        <v>-26.786113313814752</v>
      </c>
      <c r="BK53" s="2"/>
    </row>
    <row r="54" spans="1:63">
      <c r="A54">
        <v>5.0700000000000065</v>
      </c>
      <c r="B54" s="32">
        <v>-51.84</v>
      </c>
      <c r="C54" s="32">
        <v>-75.140465965353798</v>
      </c>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3">
        <f t="shared" si="1"/>
        <v>-63.490232982676901</v>
      </c>
      <c r="AF54" s="2"/>
      <c r="AG54" s="37">
        <v>-27.09</v>
      </c>
      <c r="AH54" s="37">
        <v>-29.0212529291361</v>
      </c>
      <c r="AI54" s="37"/>
      <c r="AJ54" s="37"/>
      <c r="AK54" s="37"/>
      <c r="AL54" s="37"/>
      <c r="AM54" s="37"/>
      <c r="AN54" s="37"/>
      <c r="AO54" s="38"/>
      <c r="AP54" s="39"/>
      <c r="AQ54" s="37"/>
      <c r="AR54" s="37"/>
      <c r="AS54" s="37"/>
      <c r="AT54" s="37"/>
      <c r="AU54" s="37"/>
      <c r="AV54" s="37"/>
      <c r="AW54" s="37"/>
      <c r="AX54" s="38"/>
      <c r="AY54" s="37"/>
      <c r="AZ54" s="37"/>
      <c r="BA54" s="37"/>
      <c r="BB54" s="37"/>
      <c r="BC54" s="37"/>
      <c r="BD54" s="37"/>
      <c r="BE54" s="37"/>
      <c r="BF54" s="37"/>
      <c r="BG54" s="37"/>
      <c r="BH54" s="37"/>
      <c r="BI54" s="37"/>
      <c r="BJ54" s="33">
        <f t="shared" si="2"/>
        <v>-28.05562646456805</v>
      </c>
      <c r="BK54" s="2"/>
    </row>
    <row r="55" spans="1:63">
      <c r="A55">
        <v>5.1000000000000068</v>
      </c>
      <c r="B55" s="32">
        <v>-53.6</v>
      </c>
      <c r="C55" s="32">
        <v>-75.316882026829205</v>
      </c>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3">
        <f t="shared" si="1"/>
        <v>-64.4584410134146</v>
      </c>
      <c r="AF55" s="2"/>
      <c r="AG55" s="37">
        <v>-27.55</v>
      </c>
      <c r="AH55" s="37">
        <v>-29.078736056484399</v>
      </c>
      <c r="AI55" s="37"/>
      <c r="AJ55" s="37"/>
      <c r="AK55" s="37"/>
      <c r="AL55" s="37"/>
      <c r="AM55" s="37"/>
      <c r="AN55" s="37"/>
      <c r="AO55" s="38"/>
      <c r="AP55" s="39"/>
      <c r="AQ55" s="37"/>
      <c r="AR55" s="37"/>
      <c r="AS55" s="37"/>
      <c r="AT55" s="37"/>
      <c r="AU55" s="37"/>
      <c r="AV55" s="37"/>
      <c r="AW55" s="37"/>
      <c r="AX55" s="38"/>
      <c r="AY55" s="37"/>
      <c r="AZ55" s="37"/>
      <c r="BA55" s="37"/>
      <c r="BB55" s="37"/>
      <c r="BC55" s="37"/>
      <c r="BD55" s="37"/>
      <c r="BE55" s="37"/>
      <c r="BF55" s="37"/>
      <c r="BG55" s="37"/>
      <c r="BH55" s="37"/>
      <c r="BI55" s="37"/>
      <c r="BJ55" s="33">
        <f t="shared" si="2"/>
        <v>-28.3143680282422</v>
      </c>
      <c r="BK55" s="2"/>
    </row>
    <row r="56" spans="1:63">
      <c r="A56">
        <v>5.130000000000007</v>
      </c>
      <c r="B56" s="32">
        <v>-55.79</v>
      </c>
      <c r="C56" s="32">
        <v>-76.380661558729599</v>
      </c>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3">
        <f t="shared" si="1"/>
        <v>-66.085330779364796</v>
      </c>
      <c r="AF56" s="2"/>
      <c r="AG56" s="37">
        <v>-27.83</v>
      </c>
      <c r="AH56" s="37">
        <v>-30.098899740985502</v>
      </c>
      <c r="AI56" s="37"/>
      <c r="AJ56" s="37"/>
      <c r="AK56" s="37"/>
      <c r="AL56" s="37"/>
      <c r="AM56" s="37"/>
      <c r="AN56" s="37"/>
      <c r="AO56" s="38"/>
      <c r="AP56" s="39"/>
      <c r="AQ56" s="37"/>
      <c r="AR56" s="37"/>
      <c r="AS56" s="37"/>
      <c r="AT56" s="37"/>
      <c r="AU56" s="37"/>
      <c r="AV56" s="37"/>
      <c r="AW56" s="37"/>
      <c r="AX56" s="38"/>
      <c r="AY56" s="37"/>
      <c r="AZ56" s="37"/>
      <c r="BA56" s="37"/>
      <c r="BB56" s="37"/>
      <c r="BC56" s="37"/>
      <c r="BD56" s="37"/>
      <c r="BE56" s="37"/>
      <c r="BF56" s="37"/>
      <c r="BG56" s="37"/>
      <c r="BH56" s="37"/>
      <c r="BI56" s="37"/>
      <c r="BJ56" s="33">
        <f t="shared" si="2"/>
        <v>-28.96444987049275</v>
      </c>
      <c r="BK56" s="2"/>
    </row>
    <row r="57" spans="1:63">
      <c r="A57">
        <v>5.1600000000000072</v>
      </c>
      <c r="B57" s="32">
        <v>-58.15</v>
      </c>
      <c r="C57" s="32">
        <v>-77.966553276889201</v>
      </c>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3">
        <f t="shared" si="1"/>
        <v>-68.058276638444596</v>
      </c>
      <c r="AF57" s="2"/>
      <c r="AG57" s="37">
        <v>-28.36</v>
      </c>
      <c r="AH57" s="37">
        <v>-30.426172378441201</v>
      </c>
      <c r="AI57" s="37"/>
      <c r="AJ57" s="37"/>
      <c r="AK57" s="37"/>
      <c r="AL57" s="37"/>
      <c r="AM57" s="37"/>
      <c r="AN57" s="37"/>
      <c r="AO57" s="38"/>
      <c r="AP57" s="39"/>
      <c r="AQ57" s="37"/>
      <c r="AR57" s="37"/>
      <c r="AS57" s="37"/>
      <c r="AT57" s="37"/>
      <c r="AU57" s="37"/>
      <c r="AV57" s="37"/>
      <c r="AW57" s="37"/>
      <c r="AX57" s="38"/>
      <c r="AY57" s="37"/>
      <c r="AZ57" s="37"/>
      <c r="BA57" s="37"/>
      <c r="BB57" s="37"/>
      <c r="BC57" s="37"/>
      <c r="BD57" s="37"/>
      <c r="BE57" s="37"/>
      <c r="BF57" s="37"/>
      <c r="BG57" s="37"/>
      <c r="BH57" s="37"/>
      <c r="BI57" s="37"/>
      <c r="BJ57" s="33">
        <f t="shared" si="2"/>
        <v>-29.3930861892206</v>
      </c>
      <c r="BK57" s="2"/>
    </row>
    <row r="58" spans="1:63">
      <c r="A58">
        <v>5.1900000000000075</v>
      </c>
      <c r="B58" s="32">
        <v>-60.08</v>
      </c>
      <c r="C58" s="32">
        <v>-79.450911461704905</v>
      </c>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3">
        <f t="shared" si="1"/>
        <v>-69.765455730852452</v>
      </c>
      <c r="AF58" s="2"/>
      <c r="AG58" s="37">
        <v>-28.92</v>
      </c>
      <c r="AH58" s="37">
        <v>-29.891746389378</v>
      </c>
      <c r="AI58" s="37"/>
      <c r="AJ58" s="37"/>
      <c r="AK58" s="37"/>
      <c r="AL58" s="37"/>
      <c r="AM58" s="37"/>
      <c r="AN58" s="37"/>
      <c r="AO58" s="38"/>
      <c r="AP58" s="39"/>
      <c r="AQ58" s="37"/>
      <c r="AR58" s="37"/>
      <c r="AS58" s="37"/>
      <c r="AT58" s="37"/>
      <c r="AU58" s="37"/>
      <c r="AV58" s="37"/>
      <c r="AW58" s="37"/>
      <c r="AX58" s="38"/>
      <c r="AY58" s="37"/>
      <c r="AZ58" s="37"/>
      <c r="BA58" s="37"/>
      <c r="BB58" s="37"/>
      <c r="BC58" s="37"/>
      <c r="BD58" s="37"/>
      <c r="BE58" s="37"/>
      <c r="BF58" s="37"/>
      <c r="BG58" s="37"/>
      <c r="BH58" s="37"/>
      <c r="BI58" s="37"/>
      <c r="BJ58" s="33">
        <f t="shared" si="2"/>
        <v>-29.405873194689001</v>
      </c>
      <c r="BK58" s="2"/>
    </row>
    <row r="59" spans="1:63">
      <c r="A59">
        <v>5.2200000000000077</v>
      </c>
      <c r="B59" s="32">
        <v>-60.89</v>
      </c>
      <c r="C59" s="32">
        <v>-81.018061833823893</v>
      </c>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3">
        <f t="shared" si="1"/>
        <v>-70.954030916911947</v>
      </c>
      <c r="AF59" s="2"/>
      <c r="AG59" s="37">
        <v>-29.37</v>
      </c>
      <c r="AH59" s="37">
        <v>-31.9905056980685</v>
      </c>
      <c r="AI59" s="37"/>
      <c r="AJ59" s="37"/>
      <c r="AK59" s="37"/>
      <c r="AL59" s="37"/>
      <c r="AM59" s="37"/>
      <c r="AN59" s="37"/>
      <c r="AO59" s="38"/>
      <c r="AP59" s="39"/>
      <c r="AQ59" s="37"/>
      <c r="AR59" s="37"/>
      <c r="AS59" s="37"/>
      <c r="AT59" s="37"/>
      <c r="AU59" s="37"/>
      <c r="AV59" s="37"/>
      <c r="AW59" s="37"/>
      <c r="AX59" s="38"/>
      <c r="AY59" s="37"/>
      <c r="AZ59" s="37"/>
      <c r="BA59" s="37"/>
      <c r="BB59" s="37"/>
      <c r="BC59" s="37"/>
      <c r="BD59" s="37"/>
      <c r="BE59" s="37"/>
      <c r="BF59" s="37"/>
      <c r="BG59" s="37"/>
      <c r="BH59" s="37"/>
      <c r="BI59" s="37"/>
      <c r="BJ59" s="33">
        <f t="shared" si="2"/>
        <v>-30.68025284903425</v>
      </c>
      <c r="BK59" s="2"/>
    </row>
    <row r="60" spans="1:63">
      <c r="A60">
        <v>5.250000000000008</v>
      </c>
      <c r="B60" s="32">
        <v>-60.78</v>
      </c>
      <c r="C60" s="32">
        <v>-82.369614558579599</v>
      </c>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3">
        <f t="shared" si="1"/>
        <v>-71.5748072792898</v>
      </c>
      <c r="AF60" s="2"/>
      <c r="AG60" s="37">
        <v>-30.42</v>
      </c>
      <c r="AH60" s="37">
        <v>-32.555530733631201</v>
      </c>
      <c r="AI60" s="37"/>
      <c r="AJ60" s="37"/>
      <c r="AK60" s="37"/>
      <c r="AL60" s="37"/>
      <c r="AM60" s="37"/>
      <c r="AN60" s="37"/>
      <c r="AO60" s="38"/>
      <c r="AP60" s="39"/>
      <c r="AQ60" s="37"/>
      <c r="AR60" s="37"/>
      <c r="AS60" s="37"/>
      <c r="AT60" s="37"/>
      <c r="AU60" s="37"/>
      <c r="AV60" s="37"/>
      <c r="AW60" s="37"/>
      <c r="AX60" s="38"/>
      <c r="AY60" s="37"/>
      <c r="AZ60" s="37"/>
      <c r="BA60" s="37"/>
      <c r="BB60" s="37"/>
      <c r="BC60" s="37"/>
      <c r="BD60" s="37"/>
      <c r="BE60" s="37"/>
      <c r="BF60" s="37"/>
      <c r="BG60" s="37"/>
      <c r="BH60" s="37"/>
      <c r="BI60" s="37"/>
      <c r="BJ60" s="33">
        <f t="shared" si="2"/>
        <v>-31.487765366815601</v>
      </c>
      <c r="BK60" s="2"/>
    </row>
    <row r="61" spans="1:63">
      <c r="A61">
        <v>5.2800000000000082</v>
      </c>
      <c r="B61" s="32">
        <v>-60.51</v>
      </c>
      <c r="C61" s="32">
        <v>-82.408877709542097</v>
      </c>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3">
        <f t="shared" si="1"/>
        <v>-71.459438854771051</v>
      </c>
      <c r="AF61" s="2"/>
      <c r="AG61" s="37">
        <v>-31.18</v>
      </c>
      <c r="AH61" s="37">
        <v>-33.078190093273903</v>
      </c>
      <c r="AI61" s="37"/>
      <c r="AJ61" s="37"/>
      <c r="AK61" s="37"/>
      <c r="AL61" s="37"/>
      <c r="AM61" s="37"/>
      <c r="AN61" s="37"/>
      <c r="AO61" s="38"/>
      <c r="AP61" s="39"/>
      <c r="AQ61" s="37"/>
      <c r="AR61" s="37"/>
      <c r="AS61" s="37"/>
      <c r="AT61" s="37"/>
      <c r="AU61" s="37"/>
      <c r="AV61" s="37"/>
      <c r="AW61" s="37"/>
      <c r="AX61" s="38"/>
      <c r="AY61" s="37"/>
      <c r="AZ61" s="37"/>
      <c r="BA61" s="37"/>
      <c r="BB61" s="37"/>
      <c r="BC61" s="37"/>
      <c r="BD61" s="37"/>
      <c r="BE61" s="37"/>
      <c r="BF61" s="37"/>
      <c r="BG61" s="37"/>
      <c r="BH61" s="37"/>
      <c r="BI61" s="37"/>
      <c r="BJ61" s="33">
        <f t="shared" si="2"/>
        <v>-32.129095046636948</v>
      </c>
      <c r="BK61" s="2"/>
    </row>
    <row r="62" spans="1:63">
      <c r="A62">
        <v>5.3100000000000085</v>
      </c>
      <c r="B62" s="32">
        <v>-60.51</v>
      </c>
      <c r="C62" s="32">
        <v>-82.333382245582001</v>
      </c>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3">
        <f t="shared" si="1"/>
        <v>-71.421691122791003</v>
      </c>
      <c r="AF62" s="2"/>
      <c r="AG62" s="37">
        <v>-31.75</v>
      </c>
      <c r="AH62" s="37">
        <v>-33.758972298888899</v>
      </c>
      <c r="AI62" s="37"/>
      <c r="AJ62" s="37"/>
      <c r="AK62" s="37"/>
      <c r="AL62" s="37"/>
      <c r="AM62" s="37"/>
      <c r="AN62" s="37"/>
      <c r="AO62" s="38"/>
      <c r="AP62" s="39"/>
      <c r="AQ62" s="37"/>
      <c r="AR62" s="37"/>
      <c r="AS62" s="37"/>
      <c r="AT62" s="37"/>
      <c r="AU62" s="37"/>
      <c r="AV62" s="37"/>
      <c r="AW62" s="37"/>
      <c r="AX62" s="38"/>
      <c r="AY62" s="37"/>
      <c r="AZ62" s="37"/>
      <c r="BA62" s="37"/>
      <c r="BB62" s="37"/>
      <c r="BC62" s="37"/>
      <c r="BD62" s="37"/>
      <c r="BE62" s="37"/>
      <c r="BF62" s="37"/>
      <c r="BG62" s="37"/>
      <c r="BH62" s="37"/>
      <c r="BI62" s="37"/>
      <c r="BJ62" s="33">
        <f t="shared" si="2"/>
        <v>-32.754486149444446</v>
      </c>
      <c r="BK62" s="2"/>
    </row>
    <row r="63" spans="1:63">
      <c r="A63">
        <v>5.3400000000000087</v>
      </c>
      <c r="B63" s="32">
        <v>-60.95</v>
      </c>
      <c r="C63" s="32">
        <v>-83.062006828397898</v>
      </c>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3">
        <f t="shared" si="1"/>
        <v>-72.006003414198943</v>
      </c>
      <c r="AF63" s="2"/>
      <c r="AG63" s="37">
        <v>-32.65</v>
      </c>
      <c r="AH63" s="37">
        <v>-34.495763571746402</v>
      </c>
      <c r="AI63" s="37"/>
      <c r="AJ63" s="37"/>
      <c r="AK63" s="37"/>
      <c r="AL63" s="37"/>
      <c r="AM63" s="37"/>
      <c r="AN63" s="37"/>
      <c r="AO63" s="38"/>
      <c r="AP63" s="39"/>
      <c r="AQ63" s="37"/>
      <c r="AR63" s="37"/>
      <c r="AS63" s="37"/>
      <c r="AT63" s="37"/>
      <c r="AU63" s="37"/>
      <c r="AV63" s="37"/>
      <c r="AW63" s="37"/>
      <c r="AX63" s="38"/>
      <c r="AY63" s="37"/>
      <c r="AZ63" s="37"/>
      <c r="BA63" s="37"/>
      <c r="BB63" s="37"/>
      <c r="BC63" s="37"/>
      <c r="BD63" s="37"/>
      <c r="BE63" s="37"/>
      <c r="BF63" s="37"/>
      <c r="BG63" s="37"/>
      <c r="BH63" s="37"/>
      <c r="BI63" s="37"/>
      <c r="BJ63" s="33">
        <f t="shared" si="2"/>
        <v>-33.5728817858732</v>
      </c>
      <c r="BK63" s="2"/>
    </row>
    <row r="64" spans="1:63">
      <c r="A64">
        <v>5.370000000000009</v>
      </c>
      <c r="B64" s="32">
        <v>-61.85</v>
      </c>
      <c r="C64" s="32">
        <v>-84.233295728670996</v>
      </c>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3">
        <f t="shared" si="1"/>
        <v>-73.041647864335502</v>
      </c>
      <c r="AF64" s="2"/>
      <c r="AG64" s="37">
        <v>-33.53</v>
      </c>
      <c r="AH64" s="37">
        <v>-34.800918827545303</v>
      </c>
      <c r="AI64" s="37"/>
      <c r="AJ64" s="37"/>
      <c r="AK64" s="37"/>
      <c r="AL64" s="37"/>
      <c r="AM64" s="37"/>
      <c r="AN64" s="37"/>
      <c r="AO64" s="38"/>
      <c r="AP64" s="39"/>
      <c r="AQ64" s="37"/>
      <c r="AR64" s="37"/>
      <c r="AS64" s="37"/>
      <c r="AT64" s="37"/>
      <c r="AU64" s="37"/>
      <c r="AV64" s="37"/>
      <c r="AW64" s="37"/>
      <c r="AX64" s="38"/>
      <c r="AY64" s="37"/>
      <c r="AZ64" s="37"/>
      <c r="BA64" s="37"/>
      <c r="BB64" s="37"/>
      <c r="BC64" s="37"/>
      <c r="BD64" s="37"/>
      <c r="BE64" s="37"/>
      <c r="BF64" s="37"/>
      <c r="BG64" s="37"/>
      <c r="BH64" s="37"/>
      <c r="BI64" s="37"/>
      <c r="BJ64" s="33">
        <f t="shared" si="2"/>
        <v>-34.165459413772652</v>
      </c>
      <c r="BK64" s="2"/>
    </row>
    <row r="65" spans="1:63">
      <c r="A65">
        <v>5.4000000000000092</v>
      </c>
      <c r="B65" s="32">
        <v>-63.2</v>
      </c>
      <c r="C65" s="32">
        <v>-85.263779119419198</v>
      </c>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3">
        <f t="shared" si="1"/>
        <v>-74.2318895597096</v>
      </c>
      <c r="AF65" s="2"/>
      <c r="AG65" s="37">
        <v>-33.94</v>
      </c>
      <c r="AH65" s="37">
        <v>-35.936786345552797</v>
      </c>
      <c r="AI65" s="37"/>
      <c r="AJ65" s="37"/>
      <c r="AK65" s="37"/>
      <c r="AL65" s="37"/>
      <c r="AM65" s="37"/>
      <c r="AN65" s="37"/>
      <c r="AO65" s="38"/>
      <c r="AP65" s="39"/>
      <c r="AQ65" s="37"/>
      <c r="AR65" s="37"/>
      <c r="AS65" s="37"/>
      <c r="AT65" s="37"/>
      <c r="AU65" s="37"/>
      <c r="AV65" s="37"/>
      <c r="AW65" s="37"/>
      <c r="AX65" s="38"/>
      <c r="AY65" s="37"/>
      <c r="AZ65" s="37"/>
      <c r="BA65" s="37"/>
      <c r="BB65" s="37"/>
      <c r="BC65" s="37"/>
      <c r="BD65" s="37"/>
      <c r="BE65" s="37"/>
      <c r="BF65" s="37"/>
      <c r="BG65" s="37"/>
      <c r="BH65" s="37"/>
      <c r="BI65" s="37"/>
      <c r="BJ65" s="33">
        <f t="shared" si="2"/>
        <v>-34.938393172776401</v>
      </c>
      <c r="BK65" s="2"/>
    </row>
    <row r="66" spans="1:63">
      <c r="A66">
        <v>5.4300000000000095</v>
      </c>
      <c r="B66" s="32">
        <v>-64.900000000000006</v>
      </c>
      <c r="C66" s="32">
        <v>-86.524995475415807</v>
      </c>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3">
        <f t="shared" si="1"/>
        <v>-75.712497737707906</v>
      </c>
      <c r="AF66" s="2"/>
      <c r="AG66" s="37">
        <v>-34.799999999999997</v>
      </c>
      <c r="AH66" s="37">
        <v>-37.091695245222503</v>
      </c>
      <c r="AI66" s="37"/>
      <c r="AJ66" s="37"/>
      <c r="AK66" s="37"/>
      <c r="AL66" s="37"/>
      <c r="AM66" s="37"/>
      <c r="AN66" s="37"/>
      <c r="AO66" s="38"/>
      <c r="AP66" s="39"/>
      <c r="AQ66" s="37"/>
      <c r="AR66" s="37"/>
      <c r="AS66" s="37"/>
      <c r="AT66" s="37"/>
      <c r="AU66" s="37"/>
      <c r="AV66" s="37"/>
      <c r="AW66" s="37"/>
      <c r="AX66" s="38"/>
      <c r="AY66" s="37"/>
      <c r="AZ66" s="37"/>
      <c r="BA66" s="37"/>
      <c r="BB66" s="37"/>
      <c r="BC66" s="37"/>
      <c r="BD66" s="37"/>
      <c r="BE66" s="37"/>
      <c r="BF66" s="37"/>
      <c r="BG66" s="37"/>
      <c r="BH66" s="37"/>
      <c r="BI66" s="37"/>
      <c r="BJ66" s="33">
        <f t="shared" si="2"/>
        <v>-35.945847622611254</v>
      </c>
      <c r="BK66" s="2"/>
    </row>
    <row r="67" spans="1:63">
      <c r="A67">
        <v>5.4600000000000097</v>
      </c>
      <c r="B67" s="32">
        <v>-66.66</v>
      </c>
      <c r="C67" s="32">
        <v>-87.844804567383306</v>
      </c>
      <c r="D67" s="32"/>
      <c r="E67" s="32"/>
      <c r="F67" s="32"/>
      <c r="G67" s="34"/>
      <c r="H67" s="34"/>
      <c r="I67" s="34"/>
      <c r="J67" s="32"/>
      <c r="K67" s="35"/>
      <c r="L67" s="32"/>
      <c r="M67" s="32"/>
      <c r="N67" s="32"/>
      <c r="O67" s="32"/>
      <c r="P67" s="32"/>
      <c r="Q67" s="32"/>
      <c r="R67" s="32"/>
      <c r="S67" s="36"/>
      <c r="T67" s="32"/>
      <c r="U67" s="32"/>
      <c r="V67" s="32"/>
      <c r="W67" s="32"/>
      <c r="X67" s="32"/>
      <c r="Y67" s="32"/>
      <c r="Z67" s="32"/>
      <c r="AA67" s="32"/>
      <c r="AB67" s="32"/>
      <c r="AC67" s="32"/>
      <c r="AD67" s="32"/>
      <c r="AE67" s="33">
        <f t="shared" si="1"/>
        <v>-77.252402283691652</v>
      </c>
      <c r="AF67" s="2"/>
      <c r="AG67" s="37">
        <v>-35.39</v>
      </c>
      <c r="AH67" s="37">
        <v>-37.317900822171197</v>
      </c>
      <c r="AI67" s="37"/>
      <c r="AJ67" s="37"/>
      <c r="AK67" s="37"/>
      <c r="AL67" s="37"/>
      <c r="AM67" s="37"/>
      <c r="AN67" s="37"/>
      <c r="AO67" s="38"/>
      <c r="AP67" s="39"/>
      <c r="AQ67" s="37"/>
      <c r="AR67" s="37"/>
      <c r="AS67" s="37"/>
      <c r="AT67" s="37"/>
      <c r="AU67" s="37"/>
      <c r="AV67" s="37"/>
      <c r="AW67" s="37"/>
      <c r="AX67" s="38"/>
      <c r="AY67" s="37"/>
      <c r="AZ67" s="37"/>
      <c r="BA67" s="37"/>
      <c r="BB67" s="37"/>
      <c r="BC67" s="37"/>
      <c r="BD67" s="37"/>
      <c r="BE67" s="37"/>
      <c r="BF67" s="37"/>
      <c r="BG67" s="37"/>
      <c r="BH67" s="37"/>
      <c r="BI67" s="37"/>
      <c r="BJ67" s="33">
        <f t="shared" si="2"/>
        <v>-36.353950411085599</v>
      </c>
      <c r="BK67" s="2"/>
    </row>
    <row r="68" spans="1:63">
      <c r="A68">
        <v>5.49000000000001</v>
      </c>
      <c r="B68" s="32">
        <v>-67.97</v>
      </c>
      <c r="C68" s="32">
        <v>-87.933530859491796</v>
      </c>
      <c r="D68" s="32"/>
      <c r="E68" s="32"/>
      <c r="F68" s="32"/>
      <c r="G68" s="34"/>
      <c r="H68" s="34"/>
      <c r="I68" s="34"/>
      <c r="J68" s="32"/>
      <c r="K68" s="35"/>
      <c r="L68" s="32"/>
      <c r="M68" s="32"/>
      <c r="N68" s="32"/>
      <c r="O68" s="32"/>
      <c r="P68" s="32"/>
      <c r="Q68" s="32"/>
      <c r="R68" s="32"/>
      <c r="S68" s="36"/>
      <c r="T68" s="32"/>
      <c r="U68" s="32"/>
      <c r="V68" s="32"/>
      <c r="W68" s="32"/>
      <c r="X68" s="32"/>
      <c r="Y68" s="32"/>
      <c r="Z68" s="32"/>
      <c r="AA68" s="32"/>
      <c r="AB68" s="32"/>
      <c r="AC68" s="32"/>
      <c r="AD68" s="32"/>
      <c r="AE68" s="33">
        <f t="shared" si="1"/>
        <v>-77.951765429745905</v>
      </c>
      <c r="AF68" s="2"/>
      <c r="AG68" s="37">
        <v>-35.53</v>
      </c>
      <c r="AH68" s="37">
        <v>-37.937906131573598</v>
      </c>
      <c r="AI68" s="37"/>
      <c r="AJ68" s="37"/>
      <c r="AK68" s="37"/>
      <c r="AL68" s="37"/>
      <c r="AM68" s="37"/>
      <c r="AN68" s="37"/>
      <c r="AO68" s="38"/>
      <c r="AP68" s="39"/>
      <c r="AQ68" s="37"/>
      <c r="AR68" s="37"/>
      <c r="AS68" s="37"/>
      <c r="AT68" s="37"/>
      <c r="AU68" s="37"/>
      <c r="AV68" s="37"/>
      <c r="AW68" s="37"/>
      <c r="AX68" s="38"/>
      <c r="AY68" s="37"/>
      <c r="AZ68" s="37"/>
      <c r="BA68" s="37"/>
      <c r="BB68" s="37"/>
      <c r="BC68" s="37"/>
      <c r="BD68" s="37"/>
      <c r="BE68" s="37"/>
      <c r="BF68" s="37"/>
      <c r="BG68" s="37"/>
      <c r="BH68" s="37"/>
      <c r="BI68" s="37"/>
      <c r="BJ68" s="33">
        <f t="shared" si="2"/>
        <v>-36.7339530657868</v>
      </c>
      <c r="BK68" s="2"/>
    </row>
    <row r="69" spans="1:63">
      <c r="A69">
        <v>5.5200000000000102</v>
      </c>
      <c r="B69" s="32">
        <v>-68.37</v>
      </c>
      <c r="C69" s="32">
        <v>-87.675300824054204</v>
      </c>
      <c r="D69" s="32"/>
      <c r="E69" s="32"/>
      <c r="F69" s="32"/>
      <c r="G69" s="34"/>
      <c r="H69" s="34"/>
      <c r="I69" s="34"/>
      <c r="J69" s="32"/>
      <c r="K69" s="35"/>
      <c r="L69" s="32"/>
      <c r="M69" s="32"/>
      <c r="N69" s="32"/>
      <c r="O69" s="32"/>
      <c r="P69" s="32"/>
      <c r="Q69" s="32"/>
      <c r="R69" s="32"/>
      <c r="S69" s="36"/>
      <c r="T69" s="32"/>
      <c r="U69" s="32"/>
      <c r="V69" s="32"/>
      <c r="W69" s="32"/>
      <c r="X69" s="32"/>
      <c r="Y69" s="32"/>
      <c r="Z69" s="32"/>
      <c r="AA69" s="32"/>
      <c r="AB69" s="32"/>
      <c r="AC69" s="32"/>
      <c r="AD69" s="32"/>
      <c r="AE69" s="33">
        <f t="shared" si="1"/>
        <v>-78.022650412027104</v>
      </c>
      <c r="AF69" s="2"/>
      <c r="AG69" s="37">
        <v>-36.619999999999997</v>
      </c>
      <c r="AH69" s="37">
        <v>-39.127537962248397</v>
      </c>
      <c r="AI69" s="37"/>
      <c r="AJ69" s="37"/>
      <c r="AK69" s="37"/>
      <c r="AL69" s="37"/>
      <c r="AM69" s="37"/>
      <c r="AN69" s="37"/>
      <c r="AO69" s="38"/>
      <c r="AP69" s="39"/>
      <c r="AQ69" s="37"/>
      <c r="AR69" s="37"/>
      <c r="AS69" s="37"/>
      <c r="AT69" s="37"/>
      <c r="AU69" s="37"/>
      <c r="AV69" s="37"/>
      <c r="AW69" s="37"/>
      <c r="AX69" s="38"/>
      <c r="AY69" s="37"/>
      <c r="AZ69" s="37"/>
      <c r="BA69" s="37"/>
      <c r="BB69" s="37"/>
      <c r="BC69" s="37"/>
      <c r="BD69" s="37"/>
      <c r="BE69" s="37"/>
      <c r="BF69" s="37"/>
      <c r="BG69" s="37"/>
      <c r="BH69" s="37"/>
      <c r="BI69" s="37"/>
      <c r="BJ69" s="33">
        <f t="shared" si="2"/>
        <v>-37.873768981124201</v>
      </c>
      <c r="BK69" s="2"/>
    </row>
    <row r="70" spans="1:63">
      <c r="A70">
        <v>5.5500000000000105</v>
      </c>
      <c r="B70" s="32">
        <v>-68.13</v>
      </c>
      <c r="C70" s="32">
        <v>-88.205282639461998</v>
      </c>
      <c r="D70" s="32"/>
      <c r="E70" s="32"/>
      <c r="F70" s="32"/>
      <c r="G70" s="34"/>
      <c r="H70" s="34"/>
      <c r="I70" s="34"/>
      <c r="J70" s="32"/>
      <c r="K70" s="35"/>
      <c r="L70" s="32"/>
      <c r="M70" s="32"/>
      <c r="N70" s="32"/>
      <c r="O70" s="32"/>
      <c r="P70" s="32"/>
      <c r="Q70" s="32"/>
      <c r="R70" s="32"/>
      <c r="S70" s="36"/>
      <c r="T70" s="32"/>
      <c r="U70" s="32"/>
      <c r="V70" s="32"/>
      <c r="W70" s="32"/>
      <c r="X70" s="32"/>
      <c r="Y70" s="32"/>
      <c r="Z70" s="32"/>
      <c r="AA70" s="32"/>
      <c r="AB70" s="32"/>
      <c r="AC70" s="32"/>
      <c r="AD70" s="32"/>
      <c r="AE70" s="33">
        <f t="shared" si="1"/>
        <v>-78.16764131973099</v>
      </c>
      <c r="AF70" s="2"/>
      <c r="AG70" s="37">
        <v>-37.630000000000003</v>
      </c>
      <c r="AH70" s="37">
        <v>-39.807253923279603</v>
      </c>
      <c r="AI70" s="37"/>
      <c r="AJ70" s="37"/>
      <c r="AK70" s="37"/>
      <c r="AL70" s="37"/>
      <c r="AM70" s="37"/>
      <c r="AN70" s="37"/>
      <c r="AO70" s="38"/>
      <c r="AP70" s="39"/>
      <c r="AQ70" s="37"/>
      <c r="AR70" s="37"/>
      <c r="AS70" s="37"/>
      <c r="AT70" s="37"/>
      <c r="AU70" s="37"/>
      <c r="AV70" s="37"/>
      <c r="AW70" s="37"/>
      <c r="AX70" s="38"/>
      <c r="AY70" s="37"/>
      <c r="AZ70" s="37"/>
      <c r="BA70" s="37"/>
      <c r="BB70" s="37"/>
      <c r="BC70" s="37"/>
      <c r="BD70" s="37"/>
      <c r="BE70" s="37"/>
      <c r="BF70" s="37"/>
      <c r="BG70" s="37"/>
      <c r="BH70" s="37"/>
      <c r="BI70" s="37"/>
      <c r="BJ70" s="33">
        <f t="shared" si="2"/>
        <v>-38.718626961639799</v>
      </c>
      <c r="BK70" s="2"/>
    </row>
    <row r="71" spans="1:63">
      <c r="A71">
        <v>5.5800000000000107</v>
      </c>
      <c r="B71" s="32">
        <v>-67.790000000000006</v>
      </c>
      <c r="C71" s="32">
        <v>-89.141488291175193</v>
      </c>
      <c r="D71" s="32"/>
      <c r="E71" s="32"/>
      <c r="F71" s="32"/>
      <c r="G71" s="34"/>
      <c r="H71" s="34"/>
      <c r="I71" s="34"/>
      <c r="J71" s="32"/>
      <c r="K71" s="35"/>
      <c r="L71" s="32"/>
      <c r="M71" s="32"/>
      <c r="N71" s="32"/>
      <c r="O71" s="32"/>
      <c r="P71" s="32"/>
      <c r="Q71" s="32"/>
      <c r="R71" s="32"/>
      <c r="S71" s="36"/>
      <c r="T71" s="32"/>
      <c r="U71" s="32"/>
      <c r="V71" s="32"/>
      <c r="W71" s="32"/>
      <c r="X71" s="32"/>
      <c r="Y71" s="32"/>
      <c r="Z71" s="32"/>
      <c r="AA71" s="32"/>
      <c r="AB71" s="32"/>
      <c r="AC71" s="32"/>
      <c r="AD71" s="32"/>
      <c r="AE71" s="33">
        <f t="shared" si="1"/>
        <v>-78.465744145587593</v>
      </c>
      <c r="AF71" s="2"/>
      <c r="AG71" s="37">
        <v>-37.74</v>
      </c>
      <c r="AH71" s="37">
        <v>-40.929932269245803</v>
      </c>
      <c r="AI71" s="37"/>
      <c r="AJ71" s="37"/>
      <c r="AK71" s="37"/>
      <c r="AL71" s="37"/>
      <c r="AM71" s="37"/>
      <c r="AN71" s="37"/>
      <c r="AO71" s="38"/>
      <c r="AP71" s="39"/>
      <c r="AQ71" s="37"/>
      <c r="AR71" s="37"/>
      <c r="AS71" s="37"/>
      <c r="AT71" s="37"/>
      <c r="AU71" s="37"/>
      <c r="AV71" s="37"/>
      <c r="AW71" s="37"/>
      <c r="AX71" s="38"/>
      <c r="AY71" s="37"/>
      <c r="AZ71" s="37"/>
      <c r="BA71" s="37"/>
      <c r="BB71" s="37"/>
      <c r="BC71" s="37"/>
      <c r="BD71" s="37"/>
      <c r="BE71" s="37"/>
      <c r="BF71" s="37"/>
      <c r="BG71" s="37"/>
      <c r="BH71" s="37"/>
      <c r="BI71" s="37"/>
      <c r="BJ71" s="33">
        <f t="shared" si="2"/>
        <v>-39.334966134622903</v>
      </c>
      <c r="BK71" s="2"/>
    </row>
    <row r="72" spans="1:63">
      <c r="A72">
        <v>5.610000000000011</v>
      </c>
      <c r="B72" s="32">
        <v>-67.709999999999994</v>
      </c>
      <c r="C72" s="32">
        <v>-89.896052319779102</v>
      </c>
      <c r="D72" s="32"/>
      <c r="E72" s="32"/>
      <c r="F72" s="32"/>
      <c r="G72" s="34"/>
      <c r="H72" s="34"/>
      <c r="I72" s="34"/>
      <c r="J72" s="32"/>
      <c r="K72" s="35"/>
      <c r="L72" s="32"/>
      <c r="M72" s="32"/>
      <c r="N72" s="32"/>
      <c r="O72" s="32"/>
      <c r="P72" s="32"/>
      <c r="Q72" s="32"/>
      <c r="R72" s="32"/>
      <c r="S72" s="36"/>
      <c r="T72" s="32"/>
      <c r="U72" s="32"/>
      <c r="V72" s="32"/>
      <c r="W72" s="32"/>
      <c r="X72" s="32"/>
      <c r="Y72" s="32"/>
      <c r="Z72" s="32"/>
      <c r="AA72" s="32"/>
      <c r="AB72" s="32"/>
      <c r="AC72" s="32"/>
      <c r="AD72" s="32"/>
      <c r="AE72" s="33">
        <f t="shared" si="1"/>
        <v>-78.803026159889555</v>
      </c>
      <c r="AF72" s="2"/>
      <c r="AG72" s="37">
        <v>-38.97</v>
      </c>
      <c r="AH72" s="37">
        <v>-42.068908419255898</v>
      </c>
      <c r="AI72" s="37"/>
      <c r="AJ72" s="37"/>
      <c r="AK72" s="37"/>
      <c r="AL72" s="37"/>
      <c r="AM72" s="37"/>
      <c r="AN72" s="37"/>
      <c r="AO72" s="38"/>
      <c r="AP72" s="39"/>
      <c r="AQ72" s="37"/>
      <c r="AR72" s="37"/>
      <c r="AS72" s="37"/>
      <c r="AT72" s="37"/>
      <c r="AU72" s="37"/>
      <c r="AV72" s="37"/>
      <c r="AW72" s="37"/>
      <c r="AX72" s="38"/>
      <c r="AY72" s="37"/>
      <c r="AZ72" s="37"/>
      <c r="BA72" s="37"/>
      <c r="BB72" s="37"/>
      <c r="BC72" s="37"/>
      <c r="BD72" s="37"/>
      <c r="BE72" s="37"/>
      <c r="BF72" s="37"/>
      <c r="BG72" s="37"/>
      <c r="BH72" s="37"/>
      <c r="BI72" s="37"/>
      <c r="BJ72" s="33">
        <f t="shared" si="2"/>
        <v>-40.519454209627952</v>
      </c>
      <c r="BK72" s="2"/>
    </row>
    <row r="73" spans="1:63">
      <c r="A73">
        <v>5.6400000000000112</v>
      </c>
      <c r="B73" s="32">
        <v>-68.040000000000006</v>
      </c>
      <c r="C73" s="32">
        <v>-90.949143008022403</v>
      </c>
      <c r="D73" s="32"/>
      <c r="E73" s="32"/>
      <c r="F73" s="32"/>
      <c r="G73" s="34"/>
      <c r="H73" s="34"/>
      <c r="I73" s="34"/>
      <c r="J73" s="32"/>
      <c r="K73" s="35"/>
      <c r="L73" s="32"/>
      <c r="M73" s="32"/>
      <c r="N73" s="32"/>
      <c r="O73" s="32"/>
      <c r="P73" s="32"/>
      <c r="Q73" s="32"/>
      <c r="R73" s="32"/>
      <c r="S73" s="36"/>
      <c r="T73" s="32"/>
      <c r="U73" s="32"/>
      <c r="V73" s="32"/>
      <c r="W73" s="32"/>
      <c r="X73" s="32"/>
      <c r="Y73" s="32"/>
      <c r="Z73" s="32"/>
      <c r="AA73" s="32"/>
      <c r="AB73" s="32"/>
      <c r="AC73" s="32"/>
      <c r="AD73" s="32"/>
      <c r="AE73" s="33">
        <f t="shared" si="1"/>
        <v>-79.494571504011205</v>
      </c>
      <c r="AF73" s="2"/>
      <c r="AG73" s="37">
        <v>-40.28</v>
      </c>
      <c r="AH73" s="37">
        <v>-42.492263585558099</v>
      </c>
      <c r="AI73" s="37"/>
      <c r="AJ73" s="37"/>
      <c r="AK73" s="37"/>
      <c r="AL73" s="37"/>
      <c r="AM73" s="37"/>
      <c r="AN73" s="37"/>
      <c r="AO73" s="38"/>
      <c r="AP73" s="39"/>
      <c r="AQ73" s="37"/>
      <c r="AR73" s="37"/>
      <c r="AS73" s="37"/>
      <c r="AT73" s="37"/>
      <c r="AU73" s="37"/>
      <c r="AV73" s="37"/>
      <c r="AW73" s="37"/>
      <c r="AX73" s="38"/>
      <c r="AY73" s="37"/>
      <c r="AZ73" s="37"/>
      <c r="BA73" s="37"/>
      <c r="BB73" s="37"/>
      <c r="BC73" s="37"/>
      <c r="BD73" s="37"/>
      <c r="BE73" s="37"/>
      <c r="BF73" s="37"/>
      <c r="BG73" s="37"/>
      <c r="BH73" s="37"/>
      <c r="BI73" s="37"/>
      <c r="BJ73" s="33">
        <f t="shared" si="2"/>
        <v>-41.386131792779054</v>
      </c>
      <c r="BK73" s="2"/>
    </row>
    <row r="74" spans="1:63">
      <c r="A74">
        <v>5.6700000000000115</v>
      </c>
      <c r="B74" s="32">
        <v>-68.8</v>
      </c>
      <c r="C74" s="32">
        <v>-92.244514818191007</v>
      </c>
      <c r="D74" s="32"/>
      <c r="E74" s="32"/>
      <c r="F74" s="32"/>
      <c r="G74" s="34"/>
      <c r="H74" s="34"/>
      <c r="I74" s="34"/>
      <c r="J74" s="32"/>
      <c r="K74" s="35"/>
      <c r="L74" s="32"/>
      <c r="M74" s="32"/>
      <c r="N74" s="32"/>
      <c r="O74" s="32"/>
      <c r="P74" s="32"/>
      <c r="Q74" s="32"/>
      <c r="R74" s="32"/>
      <c r="S74" s="36"/>
      <c r="T74" s="32"/>
      <c r="U74" s="32"/>
      <c r="V74" s="32"/>
      <c r="W74" s="32"/>
      <c r="X74" s="32"/>
      <c r="Y74" s="32"/>
      <c r="Z74" s="32"/>
      <c r="AA74" s="32"/>
      <c r="AB74" s="32"/>
      <c r="AC74" s="32"/>
      <c r="AD74" s="32"/>
      <c r="AE74" s="33">
        <f t="shared" si="1"/>
        <v>-80.522257409095502</v>
      </c>
      <c r="AF74" s="2"/>
      <c r="AG74" s="37">
        <v>-41.44</v>
      </c>
      <c r="AH74" s="37">
        <v>-43.274818628076801</v>
      </c>
      <c r="AI74" s="37"/>
      <c r="AJ74" s="37"/>
      <c r="AK74" s="37"/>
      <c r="AL74" s="37"/>
      <c r="AM74" s="37"/>
      <c r="AN74" s="37"/>
      <c r="AO74" s="38"/>
      <c r="AP74" s="39"/>
      <c r="AQ74" s="37"/>
      <c r="AR74" s="37"/>
      <c r="AS74" s="37"/>
      <c r="AT74" s="37"/>
      <c r="AU74" s="37"/>
      <c r="AV74" s="37"/>
      <c r="AW74" s="37"/>
      <c r="AX74" s="38"/>
      <c r="AY74" s="37"/>
      <c r="AZ74" s="37"/>
      <c r="BA74" s="37"/>
      <c r="BB74" s="37"/>
      <c r="BC74" s="37"/>
      <c r="BD74" s="37"/>
      <c r="BE74" s="37"/>
      <c r="BF74" s="37"/>
      <c r="BG74" s="37"/>
      <c r="BH74" s="37"/>
      <c r="BI74" s="37"/>
      <c r="BJ74" s="33">
        <f t="shared" si="2"/>
        <v>-42.357409314038399</v>
      </c>
      <c r="BK74" s="2"/>
    </row>
    <row r="75" spans="1:63">
      <c r="A75">
        <v>5.7000000000000117</v>
      </c>
      <c r="B75" s="32">
        <v>-69.959999999999994</v>
      </c>
      <c r="C75" s="32">
        <v>-92.383481166529194</v>
      </c>
      <c r="D75" s="32"/>
      <c r="E75" s="32"/>
      <c r="F75" s="32"/>
      <c r="G75" s="34"/>
      <c r="H75" s="34"/>
      <c r="I75" s="34"/>
      <c r="J75" s="32"/>
      <c r="K75" s="35"/>
      <c r="L75" s="32"/>
      <c r="M75" s="32"/>
      <c r="N75" s="32"/>
      <c r="O75" s="32"/>
      <c r="P75" s="32"/>
      <c r="Q75" s="32"/>
      <c r="R75" s="32"/>
      <c r="S75" s="36"/>
      <c r="T75" s="32"/>
      <c r="U75" s="32"/>
      <c r="V75" s="32"/>
      <c r="W75" s="32"/>
      <c r="X75" s="32"/>
      <c r="Y75" s="32"/>
      <c r="Z75" s="32"/>
      <c r="AA75" s="32"/>
      <c r="AB75" s="32"/>
      <c r="AC75" s="32"/>
      <c r="AD75" s="32"/>
      <c r="AE75" s="33">
        <f t="shared" si="1"/>
        <v>-81.171740583264594</v>
      </c>
      <c r="AF75" s="2"/>
      <c r="AG75" s="37">
        <v>-41.75</v>
      </c>
      <c r="AH75" s="37">
        <v>-45.063776471807202</v>
      </c>
      <c r="AI75" s="37"/>
      <c r="AJ75" s="37"/>
      <c r="AK75" s="37"/>
      <c r="AL75" s="37"/>
      <c r="AM75" s="37"/>
      <c r="AN75" s="37"/>
      <c r="AO75" s="38"/>
      <c r="AP75" s="39"/>
      <c r="AQ75" s="37"/>
      <c r="AR75" s="37"/>
      <c r="AS75" s="37"/>
      <c r="AT75" s="37"/>
      <c r="AU75" s="37"/>
      <c r="AV75" s="37"/>
      <c r="AW75" s="37"/>
      <c r="AX75" s="38"/>
      <c r="AY75" s="37"/>
      <c r="AZ75" s="37"/>
      <c r="BA75" s="37"/>
      <c r="BB75" s="37"/>
      <c r="BC75" s="37"/>
      <c r="BD75" s="37"/>
      <c r="BE75" s="37"/>
      <c r="BF75" s="37"/>
      <c r="BG75" s="37"/>
      <c r="BH75" s="37"/>
      <c r="BI75" s="37"/>
      <c r="BJ75" s="33">
        <f t="shared" si="2"/>
        <v>-43.406888235903601</v>
      </c>
      <c r="BK75" s="2"/>
    </row>
    <row r="76" spans="1:63">
      <c r="A76">
        <v>5.730000000000012</v>
      </c>
      <c r="B76" s="32">
        <v>-71.42</v>
      </c>
      <c r="C76" s="32">
        <v>-92.047662812936593</v>
      </c>
      <c r="D76" s="32"/>
      <c r="E76" s="32"/>
      <c r="F76" s="32"/>
      <c r="G76" s="34"/>
      <c r="H76" s="34"/>
      <c r="I76" s="34"/>
      <c r="J76" s="32"/>
      <c r="K76" s="35"/>
      <c r="L76" s="32"/>
      <c r="M76" s="32"/>
      <c r="N76" s="32"/>
      <c r="O76" s="32"/>
      <c r="P76" s="32"/>
      <c r="Q76" s="32"/>
      <c r="R76" s="32"/>
      <c r="S76" s="36"/>
      <c r="T76" s="32"/>
      <c r="U76" s="32"/>
      <c r="V76" s="32"/>
      <c r="W76" s="32"/>
      <c r="X76" s="32"/>
      <c r="Y76" s="32"/>
      <c r="Z76" s="32"/>
      <c r="AA76" s="32"/>
      <c r="AB76" s="32"/>
      <c r="AC76" s="32"/>
      <c r="AD76" s="32"/>
      <c r="AE76" s="33">
        <f t="shared" si="1"/>
        <v>-81.733831406468298</v>
      </c>
      <c r="AF76" s="2"/>
      <c r="AG76" s="37">
        <v>-43.81</v>
      </c>
      <c r="AH76" s="37">
        <v>-46.613246229589897</v>
      </c>
      <c r="AI76" s="37"/>
      <c r="AJ76" s="37"/>
      <c r="AK76" s="37"/>
      <c r="AL76" s="37"/>
      <c r="AM76" s="37"/>
      <c r="AN76" s="37"/>
      <c r="AO76" s="38"/>
      <c r="AP76" s="39"/>
      <c r="AQ76" s="37"/>
      <c r="AR76" s="37"/>
      <c r="AS76" s="37"/>
      <c r="AT76" s="37"/>
      <c r="AU76" s="37"/>
      <c r="AV76" s="37"/>
      <c r="AW76" s="37"/>
      <c r="AX76" s="38"/>
      <c r="AY76" s="37"/>
      <c r="AZ76" s="37"/>
      <c r="BA76" s="37"/>
      <c r="BB76" s="37"/>
      <c r="BC76" s="37"/>
      <c r="BD76" s="37"/>
      <c r="BE76" s="37"/>
      <c r="BF76" s="37"/>
      <c r="BG76" s="37"/>
      <c r="BH76" s="37"/>
      <c r="BI76" s="37"/>
      <c r="BJ76" s="33">
        <f t="shared" si="2"/>
        <v>-45.211623114794946</v>
      </c>
      <c r="BK76" s="2"/>
    </row>
    <row r="77" spans="1:63">
      <c r="A77">
        <v>5.7600000000000122</v>
      </c>
      <c r="B77" s="32">
        <v>-72.87</v>
      </c>
      <c r="C77" s="32">
        <v>-92.444733665999706</v>
      </c>
      <c r="D77" s="32"/>
      <c r="E77" s="32"/>
      <c r="F77" s="32"/>
      <c r="G77" s="34"/>
      <c r="H77" s="34"/>
      <c r="I77" s="34"/>
      <c r="J77" s="32"/>
      <c r="K77" s="35"/>
      <c r="L77" s="32"/>
      <c r="M77" s="32"/>
      <c r="N77" s="32"/>
      <c r="O77" s="32"/>
      <c r="P77" s="32"/>
      <c r="Q77" s="32"/>
      <c r="R77" s="32"/>
      <c r="S77" s="36"/>
      <c r="T77" s="32"/>
      <c r="U77" s="32"/>
      <c r="V77" s="32"/>
      <c r="W77" s="32"/>
      <c r="X77" s="32"/>
      <c r="Y77" s="32"/>
      <c r="Z77" s="32"/>
      <c r="AA77" s="32"/>
      <c r="AB77" s="32"/>
      <c r="AC77" s="32"/>
      <c r="AD77" s="32"/>
      <c r="AE77" s="33">
        <f t="shared" si="1"/>
        <v>-82.657366832999855</v>
      </c>
      <c r="AF77" s="2"/>
      <c r="AG77" s="37">
        <v>-44.19</v>
      </c>
      <c r="AH77" s="37">
        <v>-46.967819804256401</v>
      </c>
      <c r="AI77" s="37"/>
      <c r="AJ77" s="37"/>
      <c r="AK77" s="37"/>
      <c r="AL77" s="37"/>
      <c r="AM77" s="37"/>
      <c r="AN77" s="37"/>
      <c r="AO77" s="38"/>
      <c r="AP77" s="39"/>
      <c r="AQ77" s="37"/>
      <c r="AR77" s="37"/>
      <c r="AS77" s="37"/>
      <c r="AT77" s="37"/>
      <c r="AU77" s="37"/>
      <c r="AV77" s="37"/>
      <c r="AW77" s="37"/>
      <c r="AX77" s="38"/>
      <c r="AY77" s="37"/>
      <c r="AZ77" s="37"/>
      <c r="BA77" s="37"/>
      <c r="BB77" s="37"/>
      <c r="BC77" s="37"/>
      <c r="BD77" s="37"/>
      <c r="BE77" s="37"/>
      <c r="BF77" s="37"/>
      <c r="BG77" s="37"/>
      <c r="BH77" s="37"/>
      <c r="BI77" s="37"/>
      <c r="BJ77" s="33">
        <f t="shared" si="2"/>
        <v>-45.578909902128203</v>
      </c>
      <c r="BK77" s="2"/>
    </row>
    <row r="78" spans="1:63">
      <c r="A78">
        <v>5.7900000000000125</v>
      </c>
      <c r="B78" s="32">
        <v>-73.84</v>
      </c>
      <c r="C78" s="32">
        <v>-93.233013617246598</v>
      </c>
      <c r="D78" s="32"/>
      <c r="E78" s="32"/>
      <c r="F78" s="32"/>
      <c r="G78" s="34"/>
      <c r="H78" s="34"/>
      <c r="I78" s="34"/>
      <c r="J78" s="32"/>
      <c r="K78" s="35"/>
      <c r="L78" s="32"/>
      <c r="M78" s="32"/>
      <c r="N78" s="32"/>
      <c r="O78" s="32"/>
      <c r="P78" s="32"/>
      <c r="Q78" s="32"/>
      <c r="R78" s="32"/>
      <c r="S78" s="36"/>
      <c r="T78" s="32"/>
      <c r="U78" s="32"/>
      <c r="V78" s="32"/>
      <c r="W78" s="32"/>
      <c r="X78" s="32"/>
      <c r="Y78" s="32"/>
      <c r="Z78" s="32"/>
      <c r="AA78" s="32"/>
      <c r="AB78" s="32"/>
      <c r="AC78" s="32"/>
      <c r="AD78" s="32"/>
      <c r="AE78" s="33">
        <f t="shared" si="1"/>
        <v>-83.536506808623301</v>
      </c>
      <c r="AF78" s="2"/>
      <c r="AG78" s="37">
        <v>-45.41</v>
      </c>
      <c r="AH78" s="37">
        <v>-47.186281203348699</v>
      </c>
      <c r="AI78" s="37"/>
      <c r="AJ78" s="37"/>
      <c r="AK78" s="37"/>
      <c r="AL78" s="37"/>
      <c r="AM78" s="37"/>
      <c r="AN78" s="37"/>
      <c r="AO78" s="38"/>
      <c r="AP78" s="39"/>
      <c r="AQ78" s="37"/>
      <c r="AR78" s="37"/>
      <c r="AS78" s="37"/>
      <c r="AT78" s="37"/>
      <c r="AU78" s="37"/>
      <c r="AV78" s="37"/>
      <c r="AW78" s="37"/>
      <c r="AX78" s="38"/>
      <c r="AY78" s="37"/>
      <c r="AZ78" s="37"/>
      <c r="BA78" s="37"/>
      <c r="BB78" s="37"/>
      <c r="BC78" s="37"/>
      <c r="BD78" s="37"/>
      <c r="BE78" s="37"/>
      <c r="BF78" s="37"/>
      <c r="BG78" s="37"/>
      <c r="BH78" s="37"/>
      <c r="BI78" s="37"/>
      <c r="BJ78" s="33">
        <f t="shared" si="2"/>
        <v>-46.298140601674348</v>
      </c>
      <c r="BK78" s="2"/>
    </row>
    <row r="79" spans="1:63">
      <c r="A79">
        <v>5.8200000000000127</v>
      </c>
      <c r="B79" s="32">
        <v>-74.010000000000005</v>
      </c>
      <c r="C79" s="32">
        <v>-93.7474706058387</v>
      </c>
      <c r="D79" s="32"/>
      <c r="E79" s="32"/>
      <c r="F79" s="32"/>
      <c r="G79" s="34"/>
      <c r="H79" s="34"/>
      <c r="I79" s="34"/>
      <c r="J79" s="32"/>
      <c r="K79" s="35"/>
      <c r="L79" s="32"/>
      <c r="M79" s="32"/>
      <c r="N79" s="32"/>
      <c r="O79" s="32"/>
      <c r="P79" s="32"/>
      <c r="Q79" s="32"/>
      <c r="R79" s="32"/>
      <c r="S79" s="36"/>
      <c r="T79" s="32"/>
      <c r="U79" s="32"/>
      <c r="V79" s="32"/>
      <c r="W79" s="32"/>
      <c r="X79" s="32"/>
      <c r="Y79" s="32"/>
      <c r="Z79" s="32"/>
      <c r="AA79" s="32"/>
      <c r="AB79" s="32"/>
      <c r="AC79" s="32"/>
      <c r="AD79" s="32"/>
      <c r="AE79" s="33">
        <f t="shared" si="1"/>
        <v>-83.878735302919353</v>
      </c>
      <c r="AF79" s="2"/>
      <c r="AG79" s="37">
        <v>-45.73</v>
      </c>
      <c r="AH79" s="37">
        <v>-47.417828474097803</v>
      </c>
      <c r="AI79" s="37"/>
      <c r="AJ79" s="37"/>
      <c r="AK79" s="37"/>
      <c r="AL79" s="37"/>
      <c r="AM79" s="37"/>
      <c r="AN79" s="37"/>
      <c r="AO79" s="38"/>
      <c r="AP79" s="39"/>
      <c r="AQ79" s="37"/>
      <c r="AR79" s="37"/>
      <c r="AS79" s="37"/>
      <c r="AT79" s="37"/>
      <c r="AU79" s="37"/>
      <c r="AV79" s="37"/>
      <c r="AW79" s="37"/>
      <c r="AX79" s="38"/>
      <c r="AY79" s="37"/>
      <c r="AZ79" s="37"/>
      <c r="BA79" s="37"/>
      <c r="BB79" s="37"/>
      <c r="BC79" s="37"/>
      <c r="BD79" s="37"/>
      <c r="BE79" s="37"/>
      <c r="BF79" s="37"/>
      <c r="BG79" s="37"/>
      <c r="BH79" s="37"/>
      <c r="BI79" s="37"/>
      <c r="BJ79" s="33">
        <f t="shared" si="2"/>
        <v>-46.573914237048896</v>
      </c>
      <c r="BK79" s="2"/>
    </row>
    <row r="80" spans="1:63">
      <c r="A80">
        <v>5.850000000000013</v>
      </c>
      <c r="B80" s="32">
        <v>-73.67</v>
      </c>
      <c r="C80" s="32">
        <v>-94.657222259920502</v>
      </c>
      <c r="D80" s="32"/>
      <c r="E80" s="32"/>
      <c r="F80" s="32"/>
      <c r="G80" s="34"/>
      <c r="H80" s="34"/>
      <c r="I80" s="34"/>
      <c r="J80" s="32"/>
      <c r="K80" s="35"/>
      <c r="L80" s="32"/>
      <c r="M80" s="32"/>
      <c r="N80" s="32"/>
      <c r="O80" s="32"/>
      <c r="P80" s="32"/>
      <c r="Q80" s="32"/>
      <c r="R80" s="32"/>
      <c r="S80" s="36"/>
      <c r="T80" s="32"/>
      <c r="U80" s="32"/>
      <c r="V80" s="32"/>
      <c r="W80" s="32"/>
      <c r="X80" s="32"/>
      <c r="Y80" s="32"/>
      <c r="Z80" s="32"/>
      <c r="AA80" s="32"/>
      <c r="AB80" s="32"/>
      <c r="AC80" s="32"/>
      <c r="AD80" s="32"/>
      <c r="AE80" s="33">
        <f t="shared" si="1"/>
        <v>-84.163611129960259</v>
      </c>
      <c r="AF80" s="2"/>
      <c r="AG80" s="37">
        <v>-46.71</v>
      </c>
      <c r="AH80" s="37">
        <v>-49.149807966508497</v>
      </c>
      <c r="AI80" s="37"/>
      <c r="AJ80" s="37"/>
      <c r="AK80" s="37"/>
      <c r="AL80" s="37"/>
      <c r="AM80" s="37"/>
      <c r="AN80" s="37"/>
      <c r="AO80" s="38"/>
      <c r="AP80" s="39"/>
      <c r="AQ80" s="37"/>
      <c r="AR80" s="37"/>
      <c r="AS80" s="37"/>
      <c r="AT80" s="37"/>
      <c r="AU80" s="37"/>
      <c r="AV80" s="37"/>
      <c r="AW80" s="37"/>
      <c r="AX80" s="38"/>
      <c r="AY80" s="37"/>
      <c r="AZ80" s="37"/>
      <c r="BA80" s="37"/>
      <c r="BB80" s="37"/>
      <c r="BC80" s="37"/>
      <c r="BD80" s="37"/>
      <c r="BE80" s="37"/>
      <c r="BF80" s="37"/>
      <c r="BG80" s="37"/>
      <c r="BH80" s="37"/>
      <c r="BI80" s="37"/>
      <c r="BJ80" s="33">
        <f t="shared" si="2"/>
        <v>-47.929903983254249</v>
      </c>
      <c r="BK80" s="2"/>
    </row>
    <row r="81" spans="1:63">
      <c r="A81">
        <v>5.8800000000000132</v>
      </c>
      <c r="B81" s="32">
        <v>-73.290000000000006</v>
      </c>
      <c r="C81" s="32">
        <v>-95.905862674368294</v>
      </c>
      <c r="D81" s="32"/>
      <c r="E81" s="32"/>
      <c r="F81" s="32"/>
      <c r="G81" s="34"/>
      <c r="H81" s="34"/>
      <c r="I81" s="34"/>
      <c r="J81" s="32"/>
      <c r="K81" s="35"/>
      <c r="L81" s="32"/>
      <c r="M81" s="32"/>
      <c r="N81" s="32"/>
      <c r="O81" s="32"/>
      <c r="P81" s="32"/>
      <c r="Q81" s="32"/>
      <c r="R81" s="32"/>
      <c r="S81" s="36"/>
      <c r="T81" s="32"/>
      <c r="U81" s="32"/>
      <c r="V81" s="32"/>
      <c r="W81" s="32"/>
      <c r="X81" s="32"/>
      <c r="Y81" s="32"/>
      <c r="Z81" s="32"/>
      <c r="AA81" s="32"/>
      <c r="AB81" s="32"/>
      <c r="AC81" s="32"/>
      <c r="AD81" s="32"/>
      <c r="AE81" s="33">
        <f t="shared" si="1"/>
        <v>-84.59793133718415</v>
      </c>
      <c r="AF81" s="2"/>
      <c r="AG81" s="37">
        <v>-47.53</v>
      </c>
      <c r="AH81" s="37">
        <v>-50.298735532379702</v>
      </c>
      <c r="AI81" s="37"/>
      <c r="AJ81" s="37"/>
      <c r="AK81" s="37"/>
      <c r="AL81" s="37"/>
      <c r="AM81" s="37"/>
      <c r="AN81" s="37"/>
      <c r="AO81" s="38"/>
      <c r="AP81" s="39"/>
      <c r="AQ81" s="37"/>
      <c r="AR81" s="37"/>
      <c r="AS81" s="37"/>
      <c r="AT81" s="37"/>
      <c r="AU81" s="37"/>
      <c r="AV81" s="37"/>
      <c r="AW81" s="37"/>
      <c r="AX81" s="38"/>
      <c r="AY81" s="37"/>
      <c r="AZ81" s="37"/>
      <c r="BA81" s="37"/>
      <c r="BB81" s="37"/>
      <c r="BC81" s="37"/>
      <c r="BD81" s="37"/>
      <c r="BE81" s="37"/>
      <c r="BF81" s="37"/>
      <c r="BG81" s="37"/>
      <c r="BH81" s="37"/>
      <c r="BI81" s="37"/>
      <c r="BJ81" s="33">
        <f t="shared" si="2"/>
        <v>-48.914367766189855</v>
      </c>
      <c r="BK81" s="2"/>
    </row>
    <row r="82" spans="1:63">
      <c r="A82">
        <v>5.9100000000000135</v>
      </c>
      <c r="B82" s="32">
        <v>-73.19</v>
      </c>
      <c r="C82" s="32">
        <v>-96.117305231994393</v>
      </c>
      <c r="D82" s="32"/>
      <c r="E82" s="32"/>
      <c r="F82" s="32"/>
      <c r="G82" s="34"/>
      <c r="H82" s="34"/>
      <c r="I82" s="34"/>
      <c r="J82" s="32"/>
      <c r="K82" s="35"/>
      <c r="L82" s="32"/>
      <c r="M82" s="32"/>
      <c r="N82" s="32"/>
      <c r="O82" s="32"/>
      <c r="P82" s="32"/>
      <c r="Q82" s="32"/>
      <c r="R82" s="32"/>
      <c r="S82" s="36"/>
      <c r="T82" s="32"/>
      <c r="U82" s="32"/>
      <c r="V82" s="32"/>
      <c r="W82" s="32"/>
      <c r="X82" s="32"/>
      <c r="Y82" s="32"/>
      <c r="Z82" s="32"/>
      <c r="AA82" s="32"/>
      <c r="AB82" s="32"/>
      <c r="AC82" s="32"/>
      <c r="AD82" s="32"/>
      <c r="AE82" s="33">
        <f t="shared" si="1"/>
        <v>-84.653652615997203</v>
      </c>
      <c r="AF82" s="2"/>
      <c r="AG82" s="37">
        <v>-48.05</v>
      </c>
      <c r="AH82" s="37">
        <v>-50.076901893292799</v>
      </c>
      <c r="AI82" s="37"/>
      <c r="AJ82" s="37"/>
      <c r="AK82" s="37"/>
      <c r="AL82" s="37"/>
      <c r="AM82" s="37"/>
      <c r="AN82" s="37"/>
      <c r="AO82" s="38"/>
      <c r="AP82" s="39"/>
      <c r="AQ82" s="37"/>
      <c r="AR82" s="37"/>
      <c r="AS82" s="37"/>
      <c r="AT82" s="37"/>
      <c r="AU82" s="37"/>
      <c r="AV82" s="37"/>
      <c r="AW82" s="37"/>
      <c r="AX82" s="38"/>
      <c r="AY82" s="37"/>
      <c r="AZ82" s="37"/>
      <c r="BA82" s="37"/>
      <c r="BB82" s="37"/>
      <c r="BC82" s="37"/>
      <c r="BD82" s="37"/>
      <c r="BE82" s="37"/>
      <c r="BF82" s="37"/>
      <c r="BG82" s="37"/>
      <c r="BH82" s="37"/>
      <c r="BI82" s="37"/>
      <c r="BJ82" s="33">
        <f t="shared" si="2"/>
        <v>-49.063450946646398</v>
      </c>
      <c r="BK82" s="2"/>
    </row>
    <row r="83" spans="1:63">
      <c r="A83">
        <v>5.9400000000000137</v>
      </c>
      <c r="B83" s="32">
        <v>-73.47</v>
      </c>
      <c r="C83" s="32">
        <v>-95.755813677240695</v>
      </c>
      <c r="D83" s="32"/>
      <c r="E83" s="32"/>
      <c r="F83" s="32"/>
      <c r="G83" s="34"/>
      <c r="H83" s="34"/>
      <c r="I83" s="34"/>
      <c r="J83" s="32"/>
      <c r="K83" s="35"/>
      <c r="L83" s="32"/>
      <c r="M83" s="32"/>
      <c r="N83" s="32"/>
      <c r="O83" s="32"/>
      <c r="P83" s="32"/>
      <c r="Q83" s="32"/>
      <c r="R83" s="32"/>
      <c r="S83" s="36"/>
      <c r="T83" s="32"/>
      <c r="U83" s="32"/>
      <c r="V83" s="32"/>
      <c r="W83" s="32"/>
      <c r="X83" s="32"/>
      <c r="Y83" s="32"/>
      <c r="Z83" s="32"/>
      <c r="AA83" s="32"/>
      <c r="AB83" s="32"/>
      <c r="AC83" s="32"/>
      <c r="AD83" s="32"/>
      <c r="AE83" s="33">
        <f t="shared" si="1"/>
        <v>-84.612906838620347</v>
      </c>
      <c r="AF83" s="2"/>
      <c r="AG83" s="37">
        <v>-48.7</v>
      </c>
      <c r="AH83" s="37">
        <v>-50.628173159287201</v>
      </c>
      <c r="AI83" s="37"/>
      <c r="AJ83" s="37"/>
      <c r="AK83" s="37"/>
      <c r="AL83" s="37"/>
      <c r="AM83" s="37"/>
      <c r="AN83" s="37"/>
      <c r="AO83" s="38"/>
      <c r="AP83" s="39"/>
      <c r="AQ83" s="37"/>
      <c r="AR83" s="37"/>
      <c r="AS83" s="37"/>
      <c r="AT83" s="37"/>
      <c r="AU83" s="37"/>
      <c r="AV83" s="37"/>
      <c r="AW83" s="37"/>
      <c r="AX83" s="38"/>
      <c r="AY83" s="37"/>
      <c r="AZ83" s="37"/>
      <c r="BA83" s="37"/>
      <c r="BB83" s="37"/>
      <c r="BC83" s="37"/>
      <c r="BD83" s="37"/>
      <c r="BE83" s="37"/>
      <c r="BF83" s="37"/>
      <c r="BG83" s="37"/>
      <c r="BH83" s="37"/>
      <c r="BI83" s="37"/>
      <c r="BJ83" s="33">
        <f t="shared" si="2"/>
        <v>-49.664086579643602</v>
      </c>
      <c r="BK83" s="2"/>
    </row>
    <row r="84" spans="1:63">
      <c r="A84">
        <v>5.970000000000014</v>
      </c>
      <c r="B84" s="32">
        <v>-74.17</v>
      </c>
      <c r="C84" s="32">
        <v>-96.052777810387994</v>
      </c>
      <c r="D84" s="32"/>
      <c r="E84" s="32"/>
      <c r="F84" s="32"/>
      <c r="G84" s="34"/>
      <c r="H84" s="34"/>
      <c r="I84" s="34"/>
      <c r="J84" s="32"/>
      <c r="K84" s="35"/>
      <c r="L84" s="32"/>
      <c r="M84" s="32"/>
      <c r="N84" s="32"/>
      <c r="O84" s="32"/>
      <c r="P84" s="32"/>
      <c r="Q84" s="32"/>
      <c r="R84" s="32"/>
      <c r="S84" s="36"/>
      <c r="T84" s="32"/>
      <c r="U84" s="32"/>
      <c r="V84" s="32"/>
      <c r="W84" s="32"/>
      <c r="X84" s="32"/>
      <c r="Y84" s="32"/>
      <c r="Z84" s="32"/>
      <c r="AA84" s="32"/>
      <c r="AB84" s="32"/>
      <c r="AC84" s="32"/>
      <c r="AD84" s="32"/>
      <c r="AE84" s="33">
        <f t="shared" si="1"/>
        <v>-85.111388905193991</v>
      </c>
      <c r="AF84" s="2"/>
      <c r="AG84" s="37">
        <v>-49.4</v>
      </c>
      <c r="AH84" s="37">
        <v>-51.166077465029403</v>
      </c>
      <c r="AI84" s="37"/>
      <c r="AJ84" s="37"/>
      <c r="AK84" s="37"/>
      <c r="AL84" s="37"/>
      <c r="AM84" s="37"/>
      <c r="AN84" s="37"/>
      <c r="AO84" s="38"/>
      <c r="AP84" s="39"/>
      <c r="AQ84" s="37"/>
      <c r="AR84" s="37"/>
      <c r="AS84" s="37"/>
      <c r="AT84" s="37"/>
      <c r="AU84" s="37"/>
      <c r="AV84" s="37"/>
      <c r="AW84" s="37"/>
      <c r="AX84" s="38"/>
      <c r="AY84" s="37"/>
      <c r="AZ84" s="37"/>
      <c r="BA84" s="37"/>
      <c r="BB84" s="37"/>
      <c r="BC84" s="37"/>
      <c r="BD84" s="37"/>
      <c r="BE84" s="37"/>
      <c r="BF84" s="37"/>
      <c r="BG84" s="37"/>
      <c r="BH84" s="37"/>
      <c r="BI84" s="37"/>
      <c r="BJ84" s="33">
        <f t="shared" si="2"/>
        <v>-50.283038732514697</v>
      </c>
      <c r="BK84" s="2"/>
    </row>
    <row r="85" spans="1:63">
      <c r="A85">
        <v>6.0000000000000142</v>
      </c>
      <c r="B85" s="32">
        <v>-75.25</v>
      </c>
      <c r="C85" s="32">
        <v>-96.748473167933895</v>
      </c>
      <c r="D85" s="32"/>
      <c r="E85" s="32"/>
      <c r="F85" s="32"/>
      <c r="G85" s="34"/>
      <c r="H85" s="34"/>
      <c r="I85" s="34"/>
      <c r="J85" s="32"/>
      <c r="K85" s="35"/>
      <c r="L85" s="32"/>
      <c r="M85" s="32"/>
      <c r="N85" s="32"/>
      <c r="O85" s="32"/>
      <c r="P85" s="32"/>
      <c r="Q85" s="32"/>
      <c r="R85" s="32"/>
      <c r="S85" s="36"/>
      <c r="T85" s="32"/>
      <c r="U85" s="32"/>
      <c r="V85" s="32"/>
      <c r="W85" s="32"/>
      <c r="X85" s="32"/>
      <c r="Y85" s="32"/>
      <c r="Z85" s="32"/>
      <c r="AA85" s="32"/>
      <c r="AB85" s="32"/>
      <c r="AC85" s="32"/>
      <c r="AD85" s="32"/>
      <c r="AE85" s="33">
        <f t="shared" si="1"/>
        <v>-85.999236583966947</v>
      </c>
      <c r="AF85" s="2"/>
      <c r="AG85" s="37">
        <v>-49.89</v>
      </c>
      <c r="AH85" s="37">
        <v>-51.891552877337702</v>
      </c>
      <c r="AI85" s="37"/>
      <c r="AJ85" s="37"/>
      <c r="AK85" s="37"/>
      <c r="AL85" s="37"/>
      <c r="AM85" s="37"/>
      <c r="AN85" s="37"/>
      <c r="AO85" s="38"/>
      <c r="AP85" s="39"/>
      <c r="AQ85" s="37"/>
      <c r="AR85" s="37"/>
      <c r="AS85" s="37"/>
      <c r="AT85" s="37"/>
      <c r="AU85" s="37"/>
      <c r="AV85" s="37"/>
      <c r="AW85" s="37"/>
      <c r="AX85" s="38"/>
      <c r="AY85" s="37"/>
      <c r="AZ85" s="37"/>
      <c r="BA85" s="37"/>
      <c r="BB85" s="37"/>
      <c r="BC85" s="37"/>
      <c r="BD85" s="37"/>
      <c r="BE85" s="37"/>
      <c r="BF85" s="37"/>
      <c r="BG85" s="37"/>
      <c r="BH85" s="37"/>
      <c r="BI85" s="37"/>
      <c r="BJ85" s="33">
        <f t="shared" si="2"/>
        <v>-50.890776438668851</v>
      </c>
      <c r="BK85" s="2"/>
    </row>
    <row r="86" spans="1:63">
      <c r="A86">
        <v>6.0300000000000145</v>
      </c>
      <c r="B86" s="32">
        <v>-76.569999999999993</v>
      </c>
      <c r="C86" s="32">
        <v>-97.128584704524201</v>
      </c>
      <c r="D86" s="32"/>
      <c r="E86" s="32"/>
      <c r="F86" s="32"/>
      <c r="G86" s="34"/>
      <c r="H86" s="34"/>
      <c r="I86" s="34"/>
      <c r="J86" s="32"/>
      <c r="K86" s="35"/>
      <c r="L86" s="32"/>
      <c r="M86" s="32"/>
      <c r="N86" s="32"/>
      <c r="O86" s="32"/>
      <c r="P86" s="32"/>
      <c r="Q86" s="32"/>
      <c r="R86" s="32"/>
      <c r="S86" s="36"/>
      <c r="T86" s="32"/>
      <c r="U86" s="32"/>
      <c r="V86" s="32"/>
      <c r="W86" s="32"/>
      <c r="X86" s="32"/>
      <c r="Y86" s="32"/>
      <c r="Z86" s="32"/>
      <c r="AA86" s="32"/>
      <c r="AB86" s="32"/>
      <c r="AC86" s="32"/>
      <c r="AD86" s="32"/>
      <c r="AE86" s="33">
        <f t="shared" si="1"/>
        <v>-86.849292352262097</v>
      </c>
      <c r="AF86" s="2"/>
      <c r="AG86" s="37">
        <v>-50.5</v>
      </c>
      <c r="AH86" s="37">
        <v>-52.188471988421803</v>
      </c>
      <c r="AI86" s="37"/>
      <c r="AJ86" s="37"/>
      <c r="AK86" s="37"/>
      <c r="AL86" s="37"/>
      <c r="AM86" s="37"/>
      <c r="AN86" s="37"/>
      <c r="AO86" s="38"/>
      <c r="AP86" s="39"/>
      <c r="AQ86" s="37"/>
      <c r="AR86" s="37"/>
      <c r="AS86" s="37"/>
      <c r="AT86" s="37"/>
      <c r="AU86" s="37"/>
      <c r="AV86" s="37"/>
      <c r="AW86" s="37"/>
      <c r="AX86" s="38"/>
      <c r="AY86" s="37"/>
      <c r="AZ86" s="37"/>
      <c r="BA86" s="37"/>
      <c r="BB86" s="37"/>
      <c r="BC86" s="37"/>
      <c r="BD86" s="37"/>
      <c r="BE86" s="37"/>
      <c r="BF86" s="37"/>
      <c r="BG86" s="37"/>
      <c r="BH86" s="37"/>
      <c r="BI86" s="37"/>
      <c r="BJ86" s="33">
        <f t="shared" si="2"/>
        <v>-51.344235994210905</v>
      </c>
      <c r="BK86" s="2"/>
    </row>
    <row r="87" spans="1:63">
      <c r="A87">
        <v>6.0600000000000147</v>
      </c>
      <c r="B87" s="32">
        <v>-77.83</v>
      </c>
      <c r="C87" s="32">
        <v>-97.900260478172399</v>
      </c>
      <c r="D87" s="32"/>
      <c r="E87" s="32"/>
      <c r="F87" s="32"/>
      <c r="G87" s="34"/>
      <c r="H87" s="34"/>
      <c r="I87" s="34"/>
      <c r="J87" s="32"/>
      <c r="K87" s="35"/>
      <c r="L87" s="32"/>
      <c r="M87" s="32"/>
      <c r="N87" s="32"/>
      <c r="O87" s="32"/>
      <c r="P87" s="32"/>
      <c r="Q87" s="32"/>
      <c r="R87" s="32"/>
      <c r="S87" s="36"/>
      <c r="T87" s="32"/>
      <c r="U87" s="32"/>
      <c r="V87" s="32"/>
      <c r="W87" s="32"/>
      <c r="X87" s="32"/>
      <c r="Y87" s="32"/>
      <c r="Z87" s="32"/>
      <c r="AA87" s="32"/>
      <c r="AB87" s="32"/>
      <c r="AC87" s="32"/>
      <c r="AD87" s="32"/>
      <c r="AE87" s="33">
        <f t="shared" si="1"/>
        <v>-87.865130239086199</v>
      </c>
      <c r="AF87" s="2"/>
      <c r="AG87" s="37">
        <v>-51.51</v>
      </c>
      <c r="AH87" s="37">
        <v>-52.546968849131403</v>
      </c>
      <c r="AI87" s="37"/>
      <c r="AJ87" s="37"/>
      <c r="AK87" s="37"/>
      <c r="AL87" s="37"/>
      <c r="AM87" s="37"/>
      <c r="AN87" s="37"/>
      <c r="AO87" s="38"/>
      <c r="AP87" s="39"/>
      <c r="AQ87" s="37"/>
      <c r="AR87" s="37"/>
      <c r="AS87" s="37"/>
      <c r="AT87" s="37"/>
      <c r="AU87" s="37"/>
      <c r="AV87" s="37"/>
      <c r="AW87" s="37"/>
      <c r="AX87" s="38"/>
      <c r="AY87" s="37"/>
      <c r="AZ87" s="37"/>
      <c r="BA87" s="37"/>
      <c r="BB87" s="37"/>
      <c r="BC87" s="37"/>
      <c r="BD87" s="37"/>
      <c r="BE87" s="37"/>
      <c r="BF87" s="37"/>
      <c r="BG87" s="37"/>
      <c r="BH87" s="37"/>
      <c r="BI87" s="37"/>
      <c r="BJ87" s="33">
        <f t="shared" si="2"/>
        <v>-52.028484424565704</v>
      </c>
      <c r="BK87" s="2"/>
    </row>
    <row r="88" spans="1:63">
      <c r="A88">
        <v>6.090000000000015</v>
      </c>
      <c r="B88" s="32">
        <v>-78.55</v>
      </c>
      <c r="C88" s="32">
        <v>-99.046131752429801</v>
      </c>
      <c r="D88" s="32"/>
      <c r="E88" s="32"/>
      <c r="F88" s="32"/>
      <c r="G88" s="34"/>
      <c r="H88" s="34"/>
      <c r="I88" s="34"/>
      <c r="J88" s="32"/>
      <c r="K88" s="35"/>
      <c r="L88" s="32"/>
      <c r="M88" s="32"/>
      <c r="N88" s="32"/>
      <c r="O88" s="32"/>
      <c r="P88" s="32"/>
      <c r="Q88" s="32"/>
      <c r="R88" s="32"/>
      <c r="S88" s="36"/>
      <c r="T88" s="32"/>
      <c r="U88" s="32"/>
      <c r="V88" s="32"/>
      <c r="W88" s="32"/>
      <c r="X88" s="32"/>
      <c r="Y88" s="32"/>
      <c r="Z88" s="32"/>
      <c r="AA88" s="32"/>
      <c r="AB88" s="32"/>
      <c r="AC88" s="32"/>
      <c r="AD88" s="32"/>
      <c r="AE88" s="33">
        <f t="shared" si="1"/>
        <v>-88.798065876214906</v>
      </c>
      <c r="AF88" s="2"/>
      <c r="AG88" s="37">
        <v>-52.25</v>
      </c>
      <c r="AH88" s="37">
        <v>-53.9823412517324</v>
      </c>
      <c r="AI88" s="37"/>
      <c r="AJ88" s="37"/>
      <c r="AK88" s="37"/>
      <c r="AL88" s="37"/>
      <c r="AM88" s="37"/>
      <c r="AN88" s="37"/>
      <c r="AO88" s="38"/>
      <c r="AP88" s="39"/>
      <c r="AQ88" s="37"/>
      <c r="AR88" s="37"/>
      <c r="AS88" s="37"/>
      <c r="AT88" s="37"/>
      <c r="AU88" s="37"/>
      <c r="AV88" s="37"/>
      <c r="AW88" s="37"/>
      <c r="AX88" s="38"/>
      <c r="AY88" s="37"/>
      <c r="AZ88" s="37"/>
      <c r="BA88" s="37"/>
      <c r="BB88" s="37"/>
      <c r="BC88" s="37"/>
      <c r="BD88" s="37"/>
      <c r="BE88" s="37"/>
      <c r="BF88" s="37"/>
      <c r="BG88" s="37"/>
      <c r="BH88" s="37"/>
      <c r="BI88" s="37"/>
      <c r="BJ88" s="33">
        <f t="shared" si="2"/>
        <v>-53.116170625866204</v>
      </c>
      <c r="BK88" s="2"/>
    </row>
    <row r="89" spans="1:63">
      <c r="A89">
        <v>6.1200000000000152</v>
      </c>
      <c r="B89" s="32">
        <v>-78.569999999999993</v>
      </c>
      <c r="C89" s="32">
        <v>-99.379517539558407</v>
      </c>
      <c r="D89" s="32"/>
      <c r="E89" s="32"/>
      <c r="F89" s="32"/>
      <c r="G89" s="34"/>
      <c r="H89" s="34"/>
      <c r="I89" s="34"/>
      <c r="J89" s="32"/>
      <c r="K89" s="35"/>
      <c r="L89" s="32"/>
      <c r="M89" s="32"/>
      <c r="N89" s="32"/>
      <c r="O89" s="32"/>
      <c r="P89" s="32"/>
      <c r="Q89" s="32"/>
      <c r="R89" s="32"/>
      <c r="S89" s="36"/>
      <c r="T89" s="32"/>
      <c r="U89" s="32"/>
      <c r="V89" s="32"/>
      <c r="W89" s="32"/>
      <c r="X89" s="32"/>
      <c r="Y89" s="32"/>
      <c r="Z89" s="32"/>
      <c r="AA89" s="32"/>
      <c r="AB89" s="32"/>
      <c r="AC89" s="32"/>
      <c r="AD89" s="32"/>
      <c r="AE89" s="33">
        <f t="shared" si="1"/>
        <v>-88.9747587697792</v>
      </c>
      <c r="AF89" s="2"/>
      <c r="AG89" s="37">
        <v>-52.26</v>
      </c>
      <c r="AH89" s="37">
        <v>-52.947506039263203</v>
      </c>
      <c r="AI89" s="37"/>
      <c r="AJ89" s="37"/>
      <c r="AK89" s="37"/>
      <c r="AL89" s="37"/>
      <c r="AM89" s="37"/>
      <c r="AN89" s="37"/>
      <c r="AO89" s="38"/>
      <c r="AP89" s="39"/>
      <c r="AQ89" s="37"/>
      <c r="AR89" s="37"/>
      <c r="AS89" s="37"/>
      <c r="AT89" s="37"/>
      <c r="AU89" s="37"/>
      <c r="AV89" s="37"/>
      <c r="AW89" s="37"/>
      <c r="AX89" s="38"/>
      <c r="AY89" s="37"/>
      <c r="AZ89" s="37"/>
      <c r="BA89" s="37"/>
      <c r="BB89" s="37"/>
      <c r="BC89" s="37"/>
      <c r="BD89" s="37"/>
      <c r="BE89" s="37"/>
      <c r="BF89" s="37"/>
      <c r="BG89" s="37"/>
      <c r="BH89" s="37"/>
      <c r="BI89" s="37"/>
      <c r="BJ89" s="33">
        <f t="shared" si="2"/>
        <v>-52.603753019631597</v>
      </c>
      <c r="BK89" s="2"/>
    </row>
    <row r="90" spans="1:63">
      <c r="A90">
        <v>6.1500000000000155</v>
      </c>
      <c r="B90" s="32">
        <v>-78.150000000000006</v>
      </c>
      <c r="C90" s="32">
        <v>-98.959206613974899</v>
      </c>
      <c r="D90" s="32"/>
      <c r="E90" s="32"/>
      <c r="F90" s="32"/>
      <c r="G90" s="34"/>
      <c r="H90" s="34"/>
      <c r="I90" s="34"/>
      <c r="J90" s="32"/>
      <c r="K90" s="35"/>
      <c r="L90" s="32"/>
      <c r="M90" s="32"/>
      <c r="N90" s="32"/>
      <c r="O90" s="32"/>
      <c r="P90" s="32"/>
      <c r="Q90" s="32"/>
      <c r="R90" s="32"/>
      <c r="S90" s="36"/>
      <c r="T90" s="32"/>
      <c r="U90" s="32"/>
      <c r="V90" s="32"/>
      <c r="W90" s="32"/>
      <c r="X90" s="32"/>
      <c r="Y90" s="32"/>
      <c r="Z90" s="32"/>
      <c r="AA90" s="32"/>
      <c r="AB90" s="32"/>
      <c r="AC90" s="32"/>
      <c r="AD90" s="32"/>
      <c r="AE90" s="33">
        <f t="shared" si="1"/>
        <v>-88.554603306987445</v>
      </c>
      <c r="AF90" s="2"/>
      <c r="AG90" s="37">
        <v>-52.81</v>
      </c>
      <c r="AH90" s="37">
        <v>-53.694737120166103</v>
      </c>
      <c r="AI90" s="37"/>
      <c r="AJ90" s="37"/>
      <c r="AK90" s="37"/>
      <c r="AL90" s="37"/>
      <c r="AM90" s="37"/>
      <c r="AN90" s="37"/>
      <c r="AO90" s="38"/>
      <c r="AP90" s="39"/>
      <c r="AQ90" s="37"/>
      <c r="AR90" s="37"/>
      <c r="AS90" s="37"/>
      <c r="AT90" s="37"/>
      <c r="AU90" s="37"/>
      <c r="AV90" s="37"/>
      <c r="AW90" s="37"/>
      <c r="AX90" s="38"/>
      <c r="AY90" s="37"/>
      <c r="AZ90" s="37"/>
      <c r="BA90" s="37"/>
      <c r="BB90" s="37"/>
      <c r="BC90" s="37"/>
      <c r="BD90" s="37"/>
      <c r="BE90" s="37"/>
      <c r="BF90" s="37"/>
      <c r="BG90" s="37"/>
      <c r="BH90" s="37"/>
      <c r="BI90" s="37"/>
      <c r="BJ90" s="33">
        <f t="shared" si="2"/>
        <v>-53.252368560083056</v>
      </c>
      <c r="BK90" s="2"/>
    </row>
    <row r="91" spans="1:63">
      <c r="A91">
        <v>6.1800000000000157</v>
      </c>
      <c r="B91" s="32">
        <v>-77.75</v>
      </c>
      <c r="C91" s="32">
        <v>-99.177855954866104</v>
      </c>
      <c r="D91" s="32"/>
      <c r="E91" s="32"/>
      <c r="F91" s="32"/>
      <c r="G91" s="34"/>
      <c r="H91" s="34"/>
      <c r="I91" s="34"/>
      <c r="J91" s="32"/>
      <c r="K91" s="35"/>
      <c r="L91" s="32"/>
      <c r="M91" s="32"/>
      <c r="N91" s="32"/>
      <c r="O91" s="32"/>
      <c r="P91" s="32"/>
      <c r="Q91" s="32"/>
      <c r="R91" s="32"/>
      <c r="S91" s="36"/>
      <c r="T91" s="32"/>
      <c r="U91" s="32"/>
      <c r="V91" s="32"/>
      <c r="W91" s="32"/>
      <c r="X91" s="32"/>
      <c r="Y91" s="32"/>
      <c r="Z91" s="32"/>
      <c r="AA91" s="32"/>
      <c r="AB91" s="32"/>
      <c r="AC91" s="32"/>
      <c r="AD91" s="32"/>
      <c r="AE91" s="33">
        <f t="shared" si="1"/>
        <v>-88.463927977433059</v>
      </c>
      <c r="AF91" s="2"/>
      <c r="AG91" s="37">
        <v>-53.68</v>
      </c>
      <c r="AH91" s="37">
        <v>-54.939543721924203</v>
      </c>
      <c r="AI91" s="37"/>
      <c r="AJ91" s="37"/>
      <c r="AK91" s="37"/>
      <c r="AL91" s="37"/>
      <c r="AM91" s="37"/>
      <c r="AN91" s="37"/>
      <c r="AO91" s="38"/>
      <c r="AP91" s="39"/>
      <c r="AQ91" s="37"/>
      <c r="AR91" s="37"/>
      <c r="AS91" s="37"/>
      <c r="AT91" s="37"/>
      <c r="AU91" s="37"/>
      <c r="AV91" s="37"/>
      <c r="AW91" s="37"/>
      <c r="AX91" s="38"/>
      <c r="AY91" s="37"/>
      <c r="AZ91" s="37"/>
      <c r="BA91" s="37"/>
      <c r="BB91" s="37"/>
      <c r="BC91" s="37"/>
      <c r="BD91" s="37"/>
      <c r="BE91" s="37"/>
      <c r="BF91" s="37"/>
      <c r="BG91" s="37"/>
      <c r="BH91" s="37"/>
      <c r="BI91" s="37"/>
      <c r="BJ91" s="33">
        <f t="shared" si="2"/>
        <v>-54.309771860962101</v>
      </c>
      <c r="BK91" s="2"/>
    </row>
    <row r="92" spans="1:63">
      <c r="A92">
        <v>6.210000000000016</v>
      </c>
      <c r="B92" s="32">
        <v>-77.650000000000006</v>
      </c>
      <c r="C92" s="32">
        <v>-99.805362738920707</v>
      </c>
      <c r="D92" s="32"/>
      <c r="E92" s="32"/>
      <c r="F92" s="32"/>
      <c r="G92" s="34"/>
      <c r="H92" s="34"/>
      <c r="I92" s="34"/>
      <c r="J92" s="32"/>
      <c r="K92" s="35"/>
      <c r="L92" s="32"/>
      <c r="M92" s="32"/>
      <c r="N92" s="32"/>
      <c r="O92" s="32"/>
      <c r="P92" s="32"/>
      <c r="Q92" s="32"/>
      <c r="R92" s="32"/>
      <c r="S92" s="36"/>
      <c r="T92" s="32"/>
      <c r="U92" s="32"/>
      <c r="V92" s="32"/>
      <c r="W92" s="32"/>
      <c r="X92" s="32"/>
      <c r="Y92" s="32"/>
      <c r="Z92" s="32"/>
      <c r="AA92" s="32"/>
      <c r="AB92" s="32"/>
      <c r="AC92" s="32"/>
      <c r="AD92" s="32"/>
      <c r="AE92" s="33">
        <f t="shared" si="1"/>
        <v>-88.727681369460356</v>
      </c>
      <c r="AF92" s="2"/>
      <c r="AG92" s="37">
        <v>-53.84</v>
      </c>
      <c r="AH92" s="37">
        <v>-55.332151023854699</v>
      </c>
      <c r="AI92" s="37"/>
      <c r="AJ92" s="37"/>
      <c r="AK92" s="37"/>
      <c r="AL92" s="37"/>
      <c r="AM92" s="37"/>
      <c r="AN92" s="37"/>
      <c r="AO92" s="38"/>
      <c r="AP92" s="39"/>
      <c r="AQ92" s="37"/>
      <c r="AR92" s="37"/>
      <c r="AS92" s="37"/>
      <c r="AT92" s="37"/>
      <c r="AU92" s="37"/>
      <c r="AV92" s="37"/>
      <c r="AW92" s="37"/>
      <c r="AX92" s="38"/>
      <c r="AY92" s="37"/>
      <c r="AZ92" s="37"/>
      <c r="BA92" s="37"/>
      <c r="BB92" s="37"/>
      <c r="BC92" s="37"/>
      <c r="BD92" s="37"/>
      <c r="BE92" s="37"/>
      <c r="BF92" s="37"/>
      <c r="BG92" s="37"/>
      <c r="BH92" s="37"/>
      <c r="BI92" s="37"/>
      <c r="BJ92" s="33">
        <f t="shared" si="2"/>
        <v>-54.586075511927348</v>
      </c>
      <c r="BK92" s="2"/>
    </row>
    <row r="93" spans="1:63">
      <c r="A93">
        <v>6.2400000000000162</v>
      </c>
      <c r="B93" s="32">
        <v>-77.91</v>
      </c>
      <c r="C93" s="32">
        <v>-100.146845658324</v>
      </c>
      <c r="D93" s="32"/>
      <c r="E93" s="32"/>
      <c r="F93" s="32"/>
      <c r="G93" s="34"/>
      <c r="H93" s="34"/>
      <c r="I93" s="34"/>
      <c r="J93" s="32"/>
      <c r="K93" s="35"/>
      <c r="L93" s="32"/>
      <c r="M93" s="32"/>
      <c r="N93" s="32"/>
      <c r="O93" s="32"/>
      <c r="P93" s="32"/>
      <c r="Q93" s="32"/>
      <c r="R93" s="32"/>
      <c r="S93" s="36"/>
      <c r="T93" s="32"/>
      <c r="U93" s="32"/>
      <c r="V93" s="32"/>
      <c r="W93" s="32"/>
      <c r="X93" s="32"/>
      <c r="Y93" s="32"/>
      <c r="Z93" s="32"/>
      <c r="AA93" s="32"/>
      <c r="AB93" s="32"/>
      <c r="AC93" s="32"/>
      <c r="AD93" s="32"/>
      <c r="AE93" s="33">
        <f t="shared" si="1"/>
        <v>-89.028422829161997</v>
      </c>
      <c r="AF93" s="2"/>
      <c r="AG93" s="37">
        <v>-54</v>
      </c>
      <c r="AH93" s="37">
        <v>-55.710786738904297</v>
      </c>
      <c r="AI93" s="37"/>
      <c r="AJ93" s="37"/>
      <c r="AK93" s="37"/>
      <c r="AL93" s="37"/>
      <c r="AM93" s="37"/>
      <c r="AN93" s="37"/>
      <c r="AO93" s="38"/>
      <c r="AP93" s="39"/>
      <c r="AQ93" s="37"/>
      <c r="AR93" s="37"/>
      <c r="AS93" s="37"/>
      <c r="AT93" s="37"/>
      <c r="AU93" s="37"/>
      <c r="AV93" s="37"/>
      <c r="AW93" s="37"/>
      <c r="AX93" s="38"/>
      <c r="AY93" s="37"/>
      <c r="AZ93" s="37"/>
      <c r="BA93" s="37"/>
      <c r="BB93" s="37"/>
      <c r="BC93" s="37"/>
      <c r="BD93" s="37"/>
      <c r="BE93" s="37"/>
      <c r="BF93" s="37"/>
      <c r="BG93" s="37"/>
      <c r="BH93" s="37"/>
      <c r="BI93" s="37"/>
      <c r="BJ93" s="33">
        <f t="shared" si="2"/>
        <v>-54.855393369452145</v>
      </c>
      <c r="BK93" s="2"/>
    </row>
    <row r="94" spans="1:63">
      <c r="A94">
        <v>6.2700000000000164</v>
      </c>
      <c r="B94" s="32">
        <v>-78.59</v>
      </c>
      <c r="C94" s="32">
        <v>-100.753143067557</v>
      </c>
      <c r="D94" s="32"/>
      <c r="E94" s="32"/>
      <c r="F94" s="32"/>
      <c r="G94" s="34"/>
      <c r="H94" s="34"/>
      <c r="I94" s="34"/>
      <c r="J94" s="32"/>
      <c r="K94" s="35"/>
      <c r="L94" s="32"/>
      <c r="M94" s="32"/>
      <c r="N94" s="32"/>
      <c r="O94" s="32"/>
      <c r="P94" s="32"/>
      <c r="Q94" s="32"/>
      <c r="R94" s="32"/>
      <c r="S94" s="36"/>
      <c r="T94" s="32"/>
      <c r="U94" s="32"/>
      <c r="V94" s="32"/>
      <c r="W94" s="32"/>
      <c r="X94" s="32"/>
      <c r="Y94" s="32"/>
      <c r="Z94" s="32"/>
      <c r="AA94" s="32"/>
      <c r="AB94" s="32"/>
      <c r="AC94" s="32"/>
      <c r="AD94" s="32"/>
      <c r="AE94" s="33">
        <f t="shared" ref="AE94:AE128" si="3">AVERAGE(B94:AD94)</f>
        <v>-89.671571533778504</v>
      </c>
      <c r="AF94" s="2"/>
      <c r="AG94" s="37">
        <v>-54.91</v>
      </c>
      <c r="AH94" s="37">
        <v>-55.339795399813603</v>
      </c>
      <c r="AI94" s="37"/>
      <c r="AJ94" s="37"/>
      <c r="AK94" s="37"/>
      <c r="AL94" s="37"/>
      <c r="AM94" s="37"/>
      <c r="AN94" s="37"/>
      <c r="AO94" s="38"/>
      <c r="AP94" s="39"/>
      <c r="AQ94" s="37"/>
      <c r="AR94" s="37"/>
      <c r="AS94" s="37"/>
      <c r="AT94" s="37"/>
      <c r="AU94" s="37"/>
      <c r="AV94" s="37"/>
      <c r="AW94" s="37"/>
      <c r="AX94" s="38"/>
      <c r="AY94" s="37"/>
      <c r="AZ94" s="37"/>
      <c r="BA94" s="37"/>
      <c r="BB94" s="37"/>
      <c r="BC94" s="37"/>
      <c r="BD94" s="37"/>
      <c r="BE94" s="37"/>
      <c r="BF94" s="37"/>
      <c r="BG94" s="37"/>
      <c r="BH94" s="37"/>
      <c r="BI94" s="37"/>
      <c r="BJ94" s="33">
        <f t="shared" ref="BJ94:BJ128" si="4">AVERAGE(AG94:BI94)</f>
        <v>-55.124897699906796</v>
      </c>
      <c r="BK94" s="2"/>
    </row>
    <row r="95" spans="1:63">
      <c r="A95">
        <v>6.3000000000000167</v>
      </c>
      <c r="B95" s="32">
        <v>-79.63</v>
      </c>
      <c r="C95" s="32">
        <v>-101.84287783968701</v>
      </c>
      <c r="D95" s="32"/>
      <c r="E95" s="32"/>
      <c r="F95" s="32"/>
      <c r="G95" s="34"/>
      <c r="H95" s="34"/>
      <c r="I95" s="34"/>
      <c r="J95" s="32"/>
      <c r="K95" s="35"/>
      <c r="L95" s="32"/>
      <c r="M95" s="32"/>
      <c r="N95" s="32"/>
      <c r="O95" s="32"/>
      <c r="P95" s="32"/>
      <c r="Q95" s="32"/>
      <c r="R95" s="32"/>
      <c r="S95" s="36"/>
      <c r="T95" s="32"/>
      <c r="U95" s="32"/>
      <c r="V95" s="32"/>
      <c r="W95" s="32"/>
      <c r="X95" s="32"/>
      <c r="Y95" s="32"/>
      <c r="Z95" s="32"/>
      <c r="AA95" s="32"/>
      <c r="AB95" s="32"/>
      <c r="AC95" s="32"/>
      <c r="AD95" s="32"/>
      <c r="AE95" s="33">
        <f t="shared" si="3"/>
        <v>-90.736438919843494</v>
      </c>
      <c r="AF95" s="2"/>
      <c r="AG95" s="37">
        <v>-55.03</v>
      </c>
      <c r="AH95" s="37">
        <v>-56.400681110504898</v>
      </c>
      <c r="AI95" s="37"/>
      <c r="AJ95" s="37"/>
      <c r="AK95" s="37"/>
      <c r="AL95" s="37"/>
      <c r="AM95" s="37"/>
      <c r="AN95" s="37"/>
      <c r="AO95" s="38"/>
      <c r="AP95" s="39"/>
      <c r="AQ95" s="37"/>
      <c r="AR95" s="37"/>
      <c r="AS95" s="37"/>
      <c r="AT95" s="37"/>
      <c r="AU95" s="37"/>
      <c r="AV95" s="37"/>
      <c r="AW95" s="37"/>
      <c r="AX95" s="38"/>
      <c r="AY95" s="37"/>
      <c r="AZ95" s="37"/>
      <c r="BA95" s="37"/>
      <c r="BB95" s="37"/>
      <c r="BC95" s="37"/>
      <c r="BD95" s="37"/>
      <c r="BE95" s="37"/>
      <c r="BF95" s="37"/>
      <c r="BG95" s="37"/>
      <c r="BH95" s="37"/>
      <c r="BI95" s="37"/>
      <c r="BJ95" s="33">
        <f t="shared" si="4"/>
        <v>-55.715340555252453</v>
      </c>
      <c r="BK95" s="2"/>
    </row>
    <row r="96" spans="1:63">
      <c r="A96">
        <v>6.3300000000000169</v>
      </c>
      <c r="B96" s="32">
        <v>-80.86</v>
      </c>
      <c r="C96" s="32">
        <v>-102.322975204408</v>
      </c>
      <c r="D96" s="32"/>
      <c r="E96" s="32"/>
      <c r="F96" s="32"/>
      <c r="G96" s="34"/>
      <c r="H96" s="34"/>
      <c r="I96" s="34"/>
      <c r="J96" s="32"/>
      <c r="K96" s="35"/>
      <c r="L96" s="32"/>
      <c r="M96" s="32"/>
      <c r="N96" s="32"/>
      <c r="O96" s="32"/>
      <c r="P96" s="32"/>
      <c r="Q96" s="32"/>
      <c r="R96" s="32"/>
      <c r="S96" s="36"/>
      <c r="T96" s="32"/>
      <c r="U96" s="32"/>
      <c r="V96" s="32"/>
      <c r="W96" s="32"/>
      <c r="X96" s="32"/>
      <c r="Y96" s="32"/>
      <c r="Z96" s="32"/>
      <c r="AA96" s="32"/>
      <c r="AB96" s="32"/>
      <c r="AC96" s="32"/>
      <c r="AD96" s="32"/>
      <c r="AE96" s="33">
        <f t="shared" si="3"/>
        <v>-91.591487602203998</v>
      </c>
      <c r="AF96" s="2"/>
      <c r="AG96" s="37">
        <v>-55.96</v>
      </c>
      <c r="AH96" s="37">
        <v>-55.719940320453802</v>
      </c>
      <c r="AI96" s="37"/>
      <c r="AJ96" s="37"/>
      <c r="AK96" s="37"/>
      <c r="AL96" s="37"/>
      <c r="AM96" s="37"/>
      <c r="AN96" s="37"/>
      <c r="AO96" s="38"/>
      <c r="AP96" s="39"/>
      <c r="AQ96" s="37"/>
      <c r="AR96" s="37"/>
      <c r="AS96" s="37"/>
      <c r="AT96" s="37"/>
      <c r="AU96" s="37"/>
      <c r="AV96" s="37"/>
      <c r="AW96" s="37"/>
      <c r="AX96" s="38"/>
      <c r="AY96" s="37"/>
      <c r="AZ96" s="37"/>
      <c r="BA96" s="37"/>
      <c r="BB96" s="37"/>
      <c r="BC96" s="37"/>
      <c r="BD96" s="37"/>
      <c r="BE96" s="37"/>
      <c r="BF96" s="37"/>
      <c r="BG96" s="37"/>
      <c r="BH96" s="37"/>
      <c r="BI96" s="37"/>
      <c r="BJ96" s="33">
        <f t="shared" si="4"/>
        <v>-55.839970160226898</v>
      </c>
      <c r="BK96" s="2"/>
    </row>
    <row r="97" spans="1:63">
      <c r="A97">
        <v>6.3600000000000172</v>
      </c>
      <c r="B97" s="32">
        <v>-81.96</v>
      </c>
      <c r="C97" s="32">
        <v>-101.81936117573601</v>
      </c>
      <c r="D97" s="32"/>
      <c r="E97" s="32"/>
      <c r="F97" s="32"/>
      <c r="G97" s="34"/>
      <c r="H97" s="34"/>
      <c r="I97" s="34"/>
      <c r="J97" s="32"/>
      <c r="K97" s="35"/>
      <c r="L97" s="32"/>
      <c r="M97" s="32"/>
      <c r="N97" s="32"/>
      <c r="O97" s="32"/>
      <c r="P97" s="32"/>
      <c r="Q97" s="32"/>
      <c r="R97" s="32"/>
      <c r="S97" s="36"/>
      <c r="T97" s="32"/>
      <c r="U97" s="32"/>
      <c r="V97" s="32"/>
      <c r="W97" s="32"/>
      <c r="X97" s="32"/>
      <c r="Y97" s="32"/>
      <c r="Z97" s="32"/>
      <c r="AA97" s="32"/>
      <c r="AB97" s="32"/>
      <c r="AC97" s="32"/>
      <c r="AD97" s="32"/>
      <c r="AE97" s="33">
        <f t="shared" si="3"/>
        <v>-91.889680587868</v>
      </c>
      <c r="AF97" s="2"/>
      <c r="AG97" s="37">
        <v>-56.04</v>
      </c>
      <c r="AH97" s="37">
        <v>-56.881319288154899</v>
      </c>
      <c r="AI97" s="37"/>
      <c r="AJ97" s="37"/>
      <c r="AK97" s="37"/>
      <c r="AL97" s="37"/>
      <c r="AM97" s="37"/>
      <c r="AN97" s="37"/>
      <c r="AO97" s="38"/>
      <c r="AP97" s="39"/>
      <c r="AQ97" s="37"/>
      <c r="AR97" s="37"/>
      <c r="AS97" s="37"/>
      <c r="AT97" s="37"/>
      <c r="AU97" s="37"/>
      <c r="AV97" s="37"/>
      <c r="AW97" s="37"/>
      <c r="AX97" s="38"/>
      <c r="AY97" s="37"/>
      <c r="AZ97" s="37"/>
      <c r="BA97" s="37"/>
      <c r="BB97" s="37"/>
      <c r="BC97" s="37"/>
      <c r="BD97" s="37"/>
      <c r="BE97" s="37"/>
      <c r="BF97" s="37"/>
      <c r="BG97" s="37"/>
      <c r="BH97" s="37"/>
      <c r="BI97" s="37"/>
      <c r="BJ97" s="33">
        <f t="shared" si="4"/>
        <v>-56.460659644077452</v>
      </c>
      <c r="BK97" s="2"/>
    </row>
    <row r="98" spans="1:63">
      <c r="A98">
        <v>6.3900000000000174</v>
      </c>
      <c r="B98" s="32">
        <v>-82.5</v>
      </c>
      <c r="C98" s="32">
        <v>-101.952667063181</v>
      </c>
      <c r="D98" s="32"/>
      <c r="E98" s="32"/>
      <c r="F98" s="32"/>
      <c r="G98" s="34"/>
      <c r="H98" s="34"/>
      <c r="I98" s="34"/>
      <c r="J98" s="32"/>
      <c r="K98" s="35"/>
      <c r="L98" s="32"/>
      <c r="M98" s="32"/>
      <c r="N98" s="32"/>
      <c r="O98" s="32"/>
      <c r="P98" s="32"/>
      <c r="Q98" s="32"/>
      <c r="R98" s="32"/>
      <c r="S98" s="36"/>
      <c r="T98" s="32"/>
      <c r="U98" s="32"/>
      <c r="V98" s="32"/>
      <c r="W98" s="32"/>
      <c r="X98" s="32"/>
      <c r="Y98" s="32"/>
      <c r="Z98" s="32"/>
      <c r="AA98" s="32"/>
      <c r="AB98" s="32"/>
      <c r="AC98" s="32"/>
      <c r="AD98" s="32"/>
      <c r="AE98" s="33">
        <f t="shared" si="3"/>
        <v>-92.226333531590498</v>
      </c>
      <c r="AF98" s="2"/>
      <c r="AG98" s="37">
        <v>-56.99</v>
      </c>
      <c r="AH98" s="37">
        <v>-57.935181434275101</v>
      </c>
      <c r="AI98" s="37"/>
      <c r="AJ98" s="37"/>
      <c r="AK98" s="37"/>
      <c r="AL98" s="37"/>
      <c r="AM98" s="37"/>
      <c r="AN98" s="37"/>
      <c r="AO98" s="38"/>
      <c r="AP98" s="39"/>
      <c r="AQ98" s="37"/>
      <c r="AR98" s="37"/>
      <c r="AS98" s="37"/>
      <c r="AT98" s="37"/>
      <c r="AU98" s="37"/>
      <c r="AV98" s="37"/>
      <c r="AW98" s="37"/>
      <c r="AX98" s="38"/>
      <c r="AY98" s="37"/>
      <c r="AZ98" s="37"/>
      <c r="BA98" s="37"/>
      <c r="BB98" s="37"/>
      <c r="BC98" s="37"/>
      <c r="BD98" s="37"/>
      <c r="BE98" s="37"/>
      <c r="BF98" s="37"/>
      <c r="BG98" s="37"/>
      <c r="BH98" s="37"/>
      <c r="BI98" s="37"/>
      <c r="BJ98" s="33">
        <f t="shared" si="4"/>
        <v>-57.462590717137552</v>
      </c>
      <c r="BK98" s="2"/>
    </row>
    <row r="99" spans="1:63">
      <c r="A99">
        <v>6.4200000000000177</v>
      </c>
      <c r="B99" s="32">
        <v>-82.37</v>
      </c>
      <c r="C99" s="32">
        <v>-102.52361182539499</v>
      </c>
      <c r="D99" s="32"/>
      <c r="E99" s="32"/>
      <c r="F99" s="32"/>
      <c r="G99" s="34"/>
      <c r="H99" s="34"/>
      <c r="I99" s="34"/>
      <c r="J99" s="32"/>
      <c r="K99" s="35"/>
      <c r="L99" s="32"/>
      <c r="M99" s="32"/>
      <c r="N99" s="32"/>
      <c r="O99" s="32"/>
      <c r="P99" s="32"/>
      <c r="Q99" s="32"/>
      <c r="R99" s="32"/>
      <c r="S99" s="36"/>
      <c r="T99" s="32"/>
      <c r="U99" s="32"/>
      <c r="V99" s="32"/>
      <c r="W99" s="32"/>
      <c r="X99" s="32"/>
      <c r="Y99" s="32"/>
      <c r="Z99" s="32"/>
      <c r="AA99" s="32"/>
      <c r="AB99" s="32"/>
      <c r="AC99" s="32"/>
      <c r="AD99" s="32"/>
      <c r="AE99" s="33">
        <f t="shared" si="3"/>
        <v>-92.446805912697499</v>
      </c>
      <c r="AF99" s="2"/>
      <c r="AG99" s="37">
        <v>-57.27</v>
      </c>
      <c r="AH99" s="37">
        <v>-57.622174648166002</v>
      </c>
      <c r="AI99" s="37"/>
      <c r="AJ99" s="37"/>
      <c r="AK99" s="37"/>
      <c r="AL99" s="37"/>
      <c r="AM99" s="37"/>
      <c r="AN99" s="37"/>
      <c r="AO99" s="38"/>
      <c r="AP99" s="39"/>
      <c r="AQ99" s="37"/>
      <c r="AR99" s="37"/>
      <c r="AS99" s="37"/>
      <c r="AT99" s="37"/>
      <c r="AU99" s="37"/>
      <c r="AV99" s="37"/>
      <c r="AW99" s="37"/>
      <c r="AX99" s="38"/>
      <c r="AY99" s="37"/>
      <c r="AZ99" s="37"/>
      <c r="BA99" s="37"/>
      <c r="BB99" s="37"/>
      <c r="BC99" s="37"/>
      <c r="BD99" s="37"/>
      <c r="BE99" s="37"/>
      <c r="BF99" s="37"/>
      <c r="BG99" s="37"/>
      <c r="BH99" s="37"/>
      <c r="BI99" s="37"/>
      <c r="BJ99" s="33">
        <f t="shared" si="4"/>
        <v>-57.446087324083003</v>
      </c>
      <c r="BK99" s="2"/>
    </row>
    <row r="100" spans="1:63">
      <c r="A100">
        <v>6.4500000000000179</v>
      </c>
      <c r="B100" s="32">
        <v>-81.91</v>
      </c>
      <c r="C100" s="32">
        <v>-102.81590764224001</v>
      </c>
      <c r="D100" s="32"/>
      <c r="E100" s="32"/>
      <c r="F100" s="32"/>
      <c r="G100" s="34"/>
      <c r="H100" s="34"/>
      <c r="I100" s="34"/>
      <c r="J100" s="32"/>
      <c r="K100" s="35"/>
      <c r="L100" s="32"/>
      <c r="M100" s="32"/>
      <c r="N100" s="32"/>
      <c r="O100" s="32"/>
      <c r="P100" s="32"/>
      <c r="Q100" s="32"/>
      <c r="R100" s="32"/>
      <c r="S100" s="36"/>
      <c r="T100" s="32"/>
      <c r="U100" s="32"/>
      <c r="V100" s="32"/>
      <c r="W100" s="32"/>
      <c r="X100" s="32"/>
      <c r="Y100" s="32"/>
      <c r="Z100" s="32"/>
      <c r="AA100" s="32"/>
      <c r="AB100" s="32"/>
      <c r="AC100" s="32"/>
      <c r="AD100" s="32"/>
      <c r="AE100" s="33">
        <f t="shared" si="3"/>
        <v>-92.362953821120001</v>
      </c>
      <c r="AF100" s="2"/>
      <c r="AG100" s="37">
        <v>-57.26</v>
      </c>
      <c r="AH100" s="37">
        <v>-58.019791117477801</v>
      </c>
      <c r="AI100" s="37"/>
      <c r="AJ100" s="37"/>
      <c r="AK100" s="37"/>
      <c r="AL100" s="37"/>
      <c r="AM100" s="37"/>
      <c r="AN100" s="37"/>
      <c r="AO100" s="38"/>
      <c r="AP100" s="39"/>
      <c r="AQ100" s="37"/>
      <c r="AR100" s="37"/>
      <c r="AS100" s="37"/>
      <c r="AT100" s="37"/>
      <c r="AU100" s="37"/>
      <c r="AV100" s="37"/>
      <c r="AW100" s="37"/>
      <c r="AX100" s="38"/>
      <c r="AY100" s="37"/>
      <c r="AZ100" s="37"/>
      <c r="BA100" s="37"/>
      <c r="BB100" s="37"/>
      <c r="BC100" s="37"/>
      <c r="BD100" s="37"/>
      <c r="BE100" s="37"/>
      <c r="BF100" s="37"/>
      <c r="BG100" s="37"/>
      <c r="BH100" s="37"/>
      <c r="BI100" s="37"/>
      <c r="BJ100" s="33">
        <f t="shared" si="4"/>
        <v>-57.6398955587389</v>
      </c>
      <c r="BK100" s="2"/>
    </row>
    <row r="101" spans="1:63">
      <c r="A101">
        <v>6.4800000000000182</v>
      </c>
      <c r="B101" s="32">
        <v>-81.510000000000005</v>
      </c>
      <c r="C101" s="32">
        <v>-103.28047951126401</v>
      </c>
      <c r="D101" s="32"/>
      <c r="E101" s="32"/>
      <c r="F101" s="32"/>
      <c r="G101" s="34"/>
      <c r="H101" s="34"/>
      <c r="I101" s="34"/>
      <c r="J101" s="32"/>
      <c r="K101" s="35"/>
      <c r="L101" s="32"/>
      <c r="M101" s="32"/>
      <c r="N101" s="32"/>
      <c r="O101" s="32"/>
      <c r="P101" s="32"/>
      <c r="Q101" s="32"/>
      <c r="R101" s="32"/>
      <c r="S101" s="36"/>
      <c r="T101" s="32"/>
      <c r="U101" s="32"/>
      <c r="V101" s="32"/>
      <c r="W101" s="32"/>
      <c r="X101" s="32"/>
      <c r="Y101" s="32"/>
      <c r="Z101" s="32"/>
      <c r="AA101" s="32"/>
      <c r="AB101" s="32"/>
      <c r="AC101" s="32"/>
      <c r="AD101" s="32"/>
      <c r="AE101" s="33">
        <f t="shared" si="3"/>
        <v>-92.395239755632005</v>
      </c>
      <c r="AF101" s="2"/>
      <c r="AG101" s="37">
        <v>-57.65</v>
      </c>
      <c r="AH101" s="37">
        <v>-58.647006750321999</v>
      </c>
      <c r="AI101" s="37"/>
      <c r="AJ101" s="37"/>
      <c r="AK101" s="37"/>
      <c r="AL101" s="37"/>
      <c r="AM101" s="37"/>
      <c r="AN101" s="37"/>
      <c r="AO101" s="38"/>
      <c r="AP101" s="39"/>
      <c r="AQ101" s="37"/>
      <c r="AR101" s="37"/>
      <c r="AS101" s="37"/>
      <c r="AT101" s="37"/>
      <c r="AU101" s="37"/>
      <c r="AV101" s="37"/>
      <c r="AW101" s="37"/>
      <c r="AX101" s="38"/>
      <c r="AY101" s="37"/>
      <c r="AZ101" s="37"/>
      <c r="BA101" s="37"/>
      <c r="BB101" s="37"/>
      <c r="BC101" s="37"/>
      <c r="BD101" s="37"/>
      <c r="BE101" s="37"/>
      <c r="BF101" s="37"/>
      <c r="BG101" s="37"/>
      <c r="BH101" s="37"/>
      <c r="BI101" s="37"/>
      <c r="BJ101" s="33">
        <f t="shared" si="4"/>
        <v>-58.148503375160999</v>
      </c>
      <c r="BK101" s="2"/>
    </row>
    <row r="102" spans="1:63">
      <c r="A102">
        <v>6.5100000000000184</v>
      </c>
      <c r="B102" s="32">
        <v>-81.41</v>
      </c>
      <c r="C102" s="32">
        <v>-104.357607322788</v>
      </c>
      <c r="D102" s="32"/>
      <c r="E102" s="32"/>
      <c r="F102" s="32"/>
      <c r="G102" s="34"/>
      <c r="H102" s="34"/>
      <c r="I102" s="34"/>
      <c r="J102" s="32"/>
      <c r="K102" s="35"/>
      <c r="L102" s="32"/>
      <c r="M102" s="32"/>
      <c r="N102" s="32"/>
      <c r="O102" s="32"/>
      <c r="P102" s="32"/>
      <c r="Q102" s="32"/>
      <c r="R102" s="32"/>
      <c r="S102" s="36"/>
      <c r="T102" s="32"/>
      <c r="U102" s="32"/>
      <c r="V102" s="32"/>
      <c r="W102" s="32"/>
      <c r="X102" s="32"/>
      <c r="Y102" s="32"/>
      <c r="Z102" s="32"/>
      <c r="AA102" s="32"/>
      <c r="AB102" s="32"/>
      <c r="AC102" s="32"/>
      <c r="AD102" s="32"/>
      <c r="AE102" s="33">
        <f t="shared" si="3"/>
        <v>-92.883803661393998</v>
      </c>
      <c r="AF102" s="2"/>
      <c r="AG102" s="37">
        <v>-57.88</v>
      </c>
      <c r="AH102" s="37">
        <v>-58.047447067055003</v>
      </c>
      <c r="AI102" s="37"/>
      <c r="AJ102" s="37"/>
      <c r="AK102" s="37"/>
      <c r="AL102" s="37"/>
      <c r="AM102" s="37"/>
      <c r="AN102" s="37"/>
      <c r="AO102" s="38"/>
      <c r="AP102" s="39"/>
      <c r="AQ102" s="37"/>
      <c r="AR102" s="37"/>
      <c r="AS102" s="37"/>
      <c r="AT102" s="37"/>
      <c r="AU102" s="37"/>
      <c r="AV102" s="37"/>
      <c r="AW102" s="37"/>
      <c r="AX102" s="38"/>
      <c r="AY102" s="37"/>
      <c r="AZ102" s="37"/>
      <c r="BA102" s="37"/>
      <c r="BB102" s="37"/>
      <c r="BC102" s="37"/>
      <c r="BD102" s="37"/>
      <c r="BE102" s="37"/>
      <c r="BF102" s="37"/>
      <c r="BG102" s="37"/>
      <c r="BH102" s="37"/>
      <c r="BI102" s="37"/>
      <c r="BJ102" s="33">
        <f t="shared" si="4"/>
        <v>-57.963723533527499</v>
      </c>
      <c r="BK102" s="2"/>
    </row>
    <row r="103" spans="1:63">
      <c r="A103">
        <v>6.5400000000000187</v>
      </c>
      <c r="B103" s="32">
        <v>-81.7</v>
      </c>
      <c r="C103" s="32">
        <v>-104.940161953466</v>
      </c>
      <c r="D103" s="32"/>
      <c r="E103" s="32"/>
      <c r="F103" s="32"/>
      <c r="G103" s="34"/>
      <c r="H103" s="34"/>
      <c r="I103" s="34"/>
      <c r="J103" s="32"/>
      <c r="K103" s="35"/>
      <c r="L103" s="32"/>
      <c r="M103" s="32"/>
      <c r="N103" s="32"/>
      <c r="O103" s="32"/>
      <c r="P103" s="32"/>
      <c r="Q103" s="32"/>
      <c r="R103" s="32"/>
      <c r="S103" s="36"/>
      <c r="T103" s="32"/>
      <c r="U103" s="32"/>
      <c r="V103" s="32"/>
      <c r="W103" s="32"/>
      <c r="X103" s="32"/>
      <c r="Y103" s="32"/>
      <c r="Z103" s="32"/>
      <c r="AA103" s="32"/>
      <c r="AB103" s="32"/>
      <c r="AC103" s="32"/>
      <c r="AD103" s="32"/>
      <c r="AE103" s="33">
        <f t="shared" si="3"/>
        <v>-93.32008097673301</v>
      </c>
      <c r="AF103" s="2"/>
      <c r="AG103" s="37">
        <v>-57.99</v>
      </c>
      <c r="AH103" s="37">
        <v>-58.4154244932786</v>
      </c>
      <c r="AI103" s="37"/>
      <c r="AJ103" s="37"/>
      <c r="AK103" s="37"/>
      <c r="AL103" s="37"/>
      <c r="AM103" s="37"/>
      <c r="AN103" s="37"/>
      <c r="AO103" s="38"/>
      <c r="AP103" s="39"/>
      <c r="AQ103" s="37"/>
      <c r="AR103" s="37"/>
      <c r="AS103" s="37"/>
      <c r="AT103" s="37"/>
      <c r="AU103" s="37"/>
      <c r="AV103" s="37"/>
      <c r="AW103" s="37"/>
      <c r="AX103" s="38"/>
      <c r="AY103" s="37"/>
      <c r="AZ103" s="37"/>
      <c r="BA103" s="37"/>
      <c r="BB103" s="37"/>
      <c r="BC103" s="37"/>
      <c r="BD103" s="37"/>
      <c r="BE103" s="37"/>
      <c r="BF103" s="37"/>
      <c r="BG103" s="37"/>
      <c r="BH103" s="37"/>
      <c r="BI103" s="37"/>
      <c r="BJ103" s="33">
        <f t="shared" si="4"/>
        <v>-58.202712246639301</v>
      </c>
      <c r="BK103" s="2"/>
    </row>
    <row r="104" spans="1:63">
      <c r="A104">
        <v>6.5700000000000189</v>
      </c>
      <c r="B104" s="32">
        <v>-82.38</v>
      </c>
      <c r="C104" s="32">
        <v>-104.43844328322</v>
      </c>
      <c r="D104" s="32"/>
      <c r="E104" s="32"/>
      <c r="F104" s="32"/>
      <c r="G104" s="34"/>
      <c r="H104" s="34"/>
      <c r="I104" s="34"/>
      <c r="J104" s="32"/>
      <c r="K104" s="35"/>
      <c r="L104" s="32"/>
      <c r="M104" s="32"/>
      <c r="N104" s="32"/>
      <c r="O104" s="32"/>
      <c r="P104" s="32"/>
      <c r="Q104" s="32"/>
      <c r="R104" s="32"/>
      <c r="S104" s="36"/>
      <c r="T104" s="32"/>
      <c r="U104" s="32"/>
      <c r="V104" s="32"/>
      <c r="W104" s="32"/>
      <c r="X104" s="32"/>
      <c r="Y104" s="32"/>
      <c r="Z104" s="32"/>
      <c r="AA104" s="32"/>
      <c r="AB104" s="32"/>
      <c r="AC104" s="32"/>
      <c r="AD104" s="32"/>
      <c r="AE104" s="33">
        <f t="shared" si="3"/>
        <v>-93.409221641610003</v>
      </c>
      <c r="AF104" s="2"/>
      <c r="AG104" s="37">
        <v>-58.03</v>
      </c>
      <c r="AH104" s="37">
        <v>-59.332922157386498</v>
      </c>
      <c r="AI104" s="37"/>
      <c r="AJ104" s="37"/>
      <c r="AK104" s="37"/>
      <c r="AL104" s="37"/>
      <c r="AM104" s="37"/>
      <c r="AN104" s="37"/>
      <c r="AO104" s="38"/>
      <c r="AP104" s="39"/>
      <c r="AQ104" s="37"/>
      <c r="AR104" s="37"/>
      <c r="AS104" s="37"/>
      <c r="AT104" s="37"/>
      <c r="AU104" s="37"/>
      <c r="AV104" s="37"/>
      <c r="AW104" s="37"/>
      <c r="AX104" s="38"/>
      <c r="AY104" s="37"/>
      <c r="AZ104" s="37"/>
      <c r="BA104" s="37"/>
      <c r="BB104" s="37"/>
      <c r="BC104" s="37"/>
      <c r="BD104" s="37"/>
      <c r="BE104" s="37"/>
      <c r="BF104" s="37"/>
      <c r="BG104" s="37"/>
      <c r="BH104" s="37"/>
      <c r="BI104" s="37"/>
      <c r="BJ104" s="33">
        <f t="shared" si="4"/>
        <v>-58.681461078693246</v>
      </c>
      <c r="BK104" s="2"/>
    </row>
    <row r="105" spans="1:63">
      <c r="A105">
        <v>6.6000000000000192</v>
      </c>
      <c r="B105" s="32">
        <v>-83.39</v>
      </c>
      <c r="C105" s="32">
        <v>-104.44539707222</v>
      </c>
      <c r="D105" s="32"/>
      <c r="E105" s="32"/>
      <c r="F105" s="32"/>
      <c r="G105" s="34"/>
      <c r="H105" s="34"/>
      <c r="I105" s="34"/>
      <c r="J105" s="32"/>
      <c r="K105" s="35"/>
      <c r="L105" s="32"/>
      <c r="M105" s="32"/>
      <c r="N105" s="32"/>
      <c r="O105" s="32"/>
      <c r="P105" s="32"/>
      <c r="Q105" s="32"/>
      <c r="R105" s="32"/>
      <c r="S105" s="36"/>
      <c r="T105" s="32"/>
      <c r="U105" s="32"/>
      <c r="V105" s="32"/>
      <c r="W105" s="32"/>
      <c r="X105" s="32"/>
      <c r="Y105" s="32"/>
      <c r="Z105" s="32"/>
      <c r="AA105" s="32"/>
      <c r="AB105" s="32"/>
      <c r="AC105" s="32"/>
      <c r="AD105" s="32"/>
      <c r="AE105" s="33">
        <f t="shared" si="3"/>
        <v>-93.917698536110009</v>
      </c>
      <c r="AF105" s="2"/>
      <c r="AG105" s="37">
        <v>-58.32</v>
      </c>
      <c r="AH105" s="37">
        <v>-60.029373306624002</v>
      </c>
      <c r="AI105" s="37"/>
      <c r="AJ105" s="37"/>
      <c r="AK105" s="37"/>
      <c r="AL105" s="37"/>
      <c r="AM105" s="37"/>
      <c r="AN105" s="37"/>
      <c r="AO105" s="38"/>
      <c r="AP105" s="39"/>
      <c r="AQ105" s="37"/>
      <c r="AR105" s="37"/>
      <c r="AS105" s="37"/>
      <c r="AT105" s="37"/>
      <c r="AU105" s="37"/>
      <c r="AV105" s="37"/>
      <c r="AW105" s="37"/>
      <c r="AX105" s="38"/>
      <c r="AY105" s="37"/>
      <c r="AZ105" s="37"/>
      <c r="BA105" s="37"/>
      <c r="BB105" s="37"/>
      <c r="BC105" s="37"/>
      <c r="BD105" s="37"/>
      <c r="BE105" s="37"/>
      <c r="BF105" s="37"/>
      <c r="BG105" s="37"/>
      <c r="BH105" s="37"/>
      <c r="BI105" s="37"/>
      <c r="BJ105" s="33">
        <f t="shared" si="4"/>
        <v>-59.174686653312001</v>
      </c>
      <c r="BK105" s="2"/>
    </row>
    <row r="106" spans="1:63">
      <c r="A106">
        <v>6.6300000000000194</v>
      </c>
      <c r="B106" s="32">
        <v>-84.55</v>
      </c>
      <c r="C106" s="32">
        <v>-104.970129332973</v>
      </c>
      <c r="D106" s="32"/>
      <c r="E106" s="32"/>
      <c r="F106" s="32"/>
      <c r="G106" s="34"/>
      <c r="H106" s="34"/>
      <c r="I106" s="34"/>
      <c r="J106" s="32"/>
      <c r="K106" s="35"/>
      <c r="L106" s="32"/>
      <c r="M106" s="32"/>
      <c r="N106" s="32"/>
      <c r="O106" s="32"/>
      <c r="P106" s="32"/>
      <c r="Q106" s="32"/>
      <c r="R106" s="32"/>
      <c r="S106" s="36"/>
      <c r="T106" s="32"/>
      <c r="U106" s="32"/>
      <c r="V106" s="32"/>
      <c r="W106" s="32"/>
      <c r="X106" s="32"/>
      <c r="Y106" s="32"/>
      <c r="Z106" s="32"/>
      <c r="AA106" s="32"/>
      <c r="AB106" s="32"/>
      <c r="AC106" s="32"/>
      <c r="AD106" s="32"/>
      <c r="AE106" s="33">
        <f t="shared" si="3"/>
        <v>-94.7600646664865</v>
      </c>
      <c r="AF106" s="2"/>
      <c r="AG106" s="37">
        <v>-59.08</v>
      </c>
      <c r="AH106" s="37">
        <v>-59.592505173488199</v>
      </c>
      <c r="AI106" s="37"/>
      <c r="AJ106" s="37"/>
      <c r="AK106" s="37"/>
      <c r="AL106" s="37"/>
      <c r="AM106" s="37"/>
      <c r="AN106" s="37"/>
      <c r="AO106" s="38"/>
      <c r="AP106" s="39"/>
      <c r="AQ106" s="37"/>
      <c r="AR106" s="37"/>
      <c r="AS106" s="37"/>
      <c r="AT106" s="37"/>
      <c r="AU106" s="37"/>
      <c r="AV106" s="37"/>
      <c r="AW106" s="37"/>
      <c r="AX106" s="38"/>
      <c r="AY106" s="37"/>
      <c r="AZ106" s="37"/>
      <c r="BA106" s="37"/>
      <c r="BB106" s="37"/>
      <c r="BC106" s="37"/>
      <c r="BD106" s="37"/>
      <c r="BE106" s="37"/>
      <c r="BF106" s="37"/>
      <c r="BG106" s="37"/>
      <c r="BH106" s="37"/>
      <c r="BI106" s="37"/>
      <c r="BJ106" s="33">
        <f t="shared" si="4"/>
        <v>-59.336252586744095</v>
      </c>
      <c r="BK106" s="2"/>
    </row>
    <row r="107" spans="1:63">
      <c r="A107">
        <v>6.6600000000000197</v>
      </c>
      <c r="B107" s="32">
        <v>-85.52</v>
      </c>
      <c r="C107" s="32">
        <v>-105.21894361087401</v>
      </c>
      <c r="D107" s="32"/>
      <c r="E107" s="32"/>
      <c r="F107" s="32"/>
      <c r="G107" s="34"/>
      <c r="H107" s="34"/>
      <c r="I107" s="34"/>
      <c r="J107" s="32"/>
      <c r="K107" s="35"/>
      <c r="L107" s="32"/>
      <c r="M107" s="32"/>
      <c r="N107" s="32"/>
      <c r="O107" s="32"/>
      <c r="P107" s="32"/>
      <c r="Q107" s="32"/>
      <c r="R107" s="32"/>
      <c r="S107" s="36"/>
      <c r="T107" s="32"/>
      <c r="U107" s="32"/>
      <c r="V107" s="32"/>
      <c r="W107" s="32"/>
      <c r="X107" s="32"/>
      <c r="Y107" s="32"/>
      <c r="Z107" s="32"/>
      <c r="AA107" s="32"/>
      <c r="AB107" s="32"/>
      <c r="AC107" s="32"/>
      <c r="AD107" s="32"/>
      <c r="AE107" s="33">
        <f t="shared" si="3"/>
        <v>-95.369471805437001</v>
      </c>
      <c r="AF107" s="2"/>
      <c r="AG107" s="37">
        <v>-59.1</v>
      </c>
      <c r="AH107" s="37">
        <v>-60.091794113177997</v>
      </c>
      <c r="AI107" s="37"/>
      <c r="AJ107" s="37"/>
      <c r="AK107" s="37"/>
      <c r="AL107" s="37"/>
      <c r="AM107" s="37"/>
      <c r="AN107" s="37"/>
      <c r="AO107" s="38"/>
      <c r="AP107" s="39"/>
      <c r="AQ107" s="37"/>
      <c r="AR107" s="37"/>
      <c r="AS107" s="37"/>
      <c r="AT107" s="37"/>
      <c r="AU107" s="37"/>
      <c r="AV107" s="37"/>
      <c r="AW107" s="37"/>
      <c r="AX107" s="38"/>
      <c r="AY107" s="37"/>
      <c r="AZ107" s="37"/>
      <c r="BA107" s="37"/>
      <c r="BB107" s="37"/>
      <c r="BC107" s="37"/>
      <c r="BD107" s="37"/>
      <c r="BE107" s="37"/>
      <c r="BF107" s="37"/>
      <c r="BG107" s="37"/>
      <c r="BH107" s="37"/>
      <c r="BI107" s="37"/>
      <c r="BJ107" s="33">
        <f t="shared" si="4"/>
        <v>-59.595897056588996</v>
      </c>
      <c r="BK107" s="2"/>
    </row>
    <row r="108" spans="1:63">
      <c r="A108">
        <v>6.6900000000000199</v>
      </c>
      <c r="B108" s="32">
        <v>-85.9</v>
      </c>
      <c r="C108" s="32">
        <v>-105.606007450072</v>
      </c>
      <c r="D108" s="32"/>
      <c r="E108" s="32"/>
      <c r="F108" s="32"/>
      <c r="G108" s="34"/>
      <c r="H108" s="34"/>
      <c r="I108" s="34"/>
      <c r="J108" s="32"/>
      <c r="K108" s="35"/>
      <c r="L108" s="32"/>
      <c r="M108" s="32"/>
      <c r="N108" s="32"/>
      <c r="O108" s="32"/>
      <c r="P108" s="32"/>
      <c r="Q108" s="32"/>
      <c r="R108" s="32"/>
      <c r="S108" s="36"/>
      <c r="T108" s="32"/>
      <c r="U108" s="32"/>
      <c r="V108" s="32"/>
      <c r="W108" s="32"/>
      <c r="X108" s="32"/>
      <c r="Y108" s="32"/>
      <c r="Z108" s="32"/>
      <c r="AA108" s="32"/>
      <c r="AB108" s="32"/>
      <c r="AC108" s="32"/>
      <c r="AD108" s="32"/>
      <c r="AE108" s="33">
        <f t="shared" si="3"/>
        <v>-95.753003725035995</v>
      </c>
      <c r="AF108" s="2"/>
      <c r="AG108" s="37">
        <v>-59.37</v>
      </c>
      <c r="AH108" s="37">
        <v>-59.981542707555299</v>
      </c>
      <c r="AI108" s="37"/>
      <c r="AJ108" s="37"/>
      <c r="AK108" s="37"/>
      <c r="AL108" s="37"/>
      <c r="AM108" s="37"/>
      <c r="AN108" s="37"/>
      <c r="AO108" s="38"/>
      <c r="AP108" s="39"/>
      <c r="AQ108" s="37"/>
      <c r="AR108" s="37"/>
      <c r="AS108" s="37"/>
      <c r="AT108" s="37"/>
      <c r="AU108" s="37"/>
      <c r="AV108" s="37"/>
      <c r="AW108" s="37"/>
      <c r="AX108" s="38"/>
      <c r="AY108" s="37"/>
      <c r="AZ108" s="37"/>
      <c r="BA108" s="37"/>
      <c r="BB108" s="37"/>
      <c r="BC108" s="37"/>
      <c r="BD108" s="37"/>
      <c r="BE108" s="37"/>
      <c r="BF108" s="37"/>
      <c r="BG108" s="37"/>
      <c r="BH108" s="37"/>
      <c r="BI108" s="37"/>
      <c r="BJ108" s="33">
        <f t="shared" si="4"/>
        <v>-59.675771353777648</v>
      </c>
      <c r="BK108" s="2"/>
    </row>
    <row r="109" spans="1:63">
      <c r="A109">
        <v>6.7200000000000202</v>
      </c>
      <c r="B109" s="32">
        <v>-85.66</v>
      </c>
      <c r="C109" s="32">
        <v>-106.606124318106</v>
      </c>
      <c r="D109" s="32"/>
      <c r="E109" s="32"/>
      <c r="F109" s="32"/>
      <c r="G109" s="34"/>
      <c r="H109" s="34"/>
      <c r="I109" s="34"/>
      <c r="J109" s="32"/>
      <c r="K109" s="35"/>
      <c r="L109" s="32"/>
      <c r="M109" s="32"/>
      <c r="N109" s="32"/>
      <c r="O109" s="32"/>
      <c r="P109" s="32"/>
      <c r="Q109" s="32"/>
      <c r="R109" s="32"/>
      <c r="S109" s="36"/>
      <c r="T109" s="32"/>
      <c r="U109" s="32"/>
      <c r="V109" s="32"/>
      <c r="W109" s="32"/>
      <c r="X109" s="32"/>
      <c r="Y109" s="32"/>
      <c r="Z109" s="32"/>
      <c r="AA109" s="32"/>
      <c r="AB109" s="32"/>
      <c r="AC109" s="32"/>
      <c r="AD109" s="32"/>
      <c r="AE109" s="33">
        <f t="shared" si="3"/>
        <v>-96.133062159052997</v>
      </c>
      <c r="AF109" s="2"/>
      <c r="AG109" s="37">
        <v>-60.21</v>
      </c>
      <c r="AH109" s="37">
        <v>-60.6493065416064</v>
      </c>
      <c r="AI109" s="37"/>
      <c r="AJ109" s="37"/>
      <c r="AK109" s="37"/>
      <c r="AL109" s="37"/>
      <c r="AM109" s="37"/>
      <c r="AN109" s="37"/>
      <c r="AO109" s="38"/>
      <c r="AP109" s="39"/>
      <c r="AQ109" s="37"/>
      <c r="AR109" s="37"/>
      <c r="AS109" s="37"/>
      <c r="AT109" s="37"/>
      <c r="AU109" s="37"/>
      <c r="AV109" s="37"/>
      <c r="AW109" s="37"/>
      <c r="AX109" s="38"/>
      <c r="AY109" s="37"/>
      <c r="AZ109" s="37"/>
      <c r="BA109" s="37"/>
      <c r="BB109" s="37"/>
      <c r="BC109" s="37"/>
      <c r="BD109" s="37"/>
      <c r="BE109" s="37"/>
      <c r="BF109" s="37"/>
      <c r="BG109" s="37"/>
      <c r="BH109" s="37"/>
      <c r="BI109" s="37"/>
      <c r="BJ109" s="33">
        <f t="shared" si="4"/>
        <v>-60.4296532708032</v>
      </c>
      <c r="BK109" s="2"/>
    </row>
    <row r="110" spans="1:63">
      <c r="A110">
        <v>6.7500000000000204</v>
      </c>
      <c r="B110" s="32">
        <v>-85.17</v>
      </c>
      <c r="C110" s="32">
        <v>-107.233630100854</v>
      </c>
      <c r="D110" s="32"/>
      <c r="E110" s="32"/>
      <c r="F110" s="32"/>
      <c r="G110" s="34"/>
      <c r="H110" s="34"/>
      <c r="I110" s="34"/>
      <c r="J110" s="32"/>
      <c r="K110" s="35"/>
      <c r="L110" s="32"/>
      <c r="M110" s="32"/>
      <c r="N110" s="32"/>
      <c r="O110" s="32"/>
      <c r="P110" s="32"/>
      <c r="Q110" s="32"/>
      <c r="R110" s="32"/>
      <c r="S110" s="36"/>
      <c r="T110" s="32"/>
      <c r="U110" s="32"/>
      <c r="V110" s="32"/>
      <c r="W110" s="32"/>
      <c r="X110" s="32"/>
      <c r="Y110" s="32"/>
      <c r="Z110" s="32"/>
      <c r="AA110" s="32"/>
      <c r="AB110" s="32"/>
      <c r="AC110" s="32"/>
      <c r="AD110" s="32"/>
      <c r="AE110" s="33">
        <f t="shared" si="3"/>
        <v>-96.201815050427001</v>
      </c>
      <c r="AF110" s="2"/>
      <c r="AG110" s="37">
        <v>-59.65</v>
      </c>
      <c r="AH110" s="37">
        <v>-60.627358181397</v>
      </c>
      <c r="AI110" s="37"/>
      <c r="AJ110" s="37"/>
      <c r="AK110" s="37"/>
      <c r="AL110" s="37"/>
      <c r="AM110" s="37"/>
      <c r="AN110" s="37"/>
      <c r="AO110" s="38"/>
      <c r="AP110" s="39"/>
      <c r="AQ110" s="37"/>
      <c r="AR110" s="37"/>
      <c r="AS110" s="37"/>
      <c r="AT110" s="37"/>
      <c r="AU110" s="37"/>
      <c r="AV110" s="37"/>
      <c r="AW110" s="37"/>
      <c r="AX110" s="38"/>
      <c r="AY110" s="37"/>
      <c r="AZ110" s="37"/>
      <c r="BA110" s="37"/>
      <c r="BB110" s="37"/>
      <c r="BC110" s="37"/>
      <c r="BD110" s="37"/>
      <c r="BE110" s="37"/>
      <c r="BF110" s="37"/>
      <c r="BG110" s="37"/>
      <c r="BH110" s="37"/>
      <c r="BI110" s="37"/>
      <c r="BJ110" s="33">
        <f t="shared" si="4"/>
        <v>-60.138679090698503</v>
      </c>
      <c r="BK110" s="2"/>
    </row>
    <row r="111" spans="1:63">
      <c r="A111">
        <v>6.7800000000000207</v>
      </c>
      <c r="B111" s="32">
        <v>-84.77</v>
      </c>
      <c r="C111" s="32">
        <v>-106.809155231462</v>
      </c>
      <c r="D111" s="32"/>
      <c r="E111" s="32"/>
      <c r="F111" s="32"/>
      <c r="G111" s="34"/>
      <c r="H111" s="34"/>
      <c r="I111" s="34"/>
      <c r="J111" s="32"/>
      <c r="K111" s="35"/>
      <c r="L111" s="32"/>
      <c r="M111" s="32"/>
      <c r="N111" s="32"/>
      <c r="O111" s="32"/>
      <c r="P111" s="32"/>
      <c r="Q111" s="32"/>
      <c r="R111" s="32"/>
      <c r="S111" s="36"/>
      <c r="T111" s="32"/>
      <c r="U111" s="32"/>
      <c r="V111" s="32"/>
      <c r="W111" s="32"/>
      <c r="X111" s="32"/>
      <c r="Y111" s="32"/>
      <c r="Z111" s="32"/>
      <c r="AA111" s="32"/>
      <c r="AB111" s="32"/>
      <c r="AC111" s="32"/>
      <c r="AD111" s="32"/>
      <c r="AE111" s="33">
        <f t="shared" si="3"/>
        <v>-95.789577615730991</v>
      </c>
      <c r="AF111" s="2"/>
      <c r="AG111" s="37">
        <v>-60.06</v>
      </c>
      <c r="AH111" s="37">
        <v>-60.229383826822101</v>
      </c>
      <c r="AI111" s="37"/>
      <c r="AJ111" s="37"/>
      <c r="AK111" s="37"/>
      <c r="AL111" s="37"/>
      <c r="AM111" s="37"/>
      <c r="AN111" s="37"/>
      <c r="AO111" s="38"/>
      <c r="AP111" s="39"/>
      <c r="AQ111" s="37"/>
      <c r="AR111" s="37"/>
      <c r="AS111" s="37"/>
      <c r="AT111" s="37"/>
      <c r="AU111" s="37"/>
      <c r="AV111" s="37"/>
      <c r="AW111" s="37"/>
      <c r="AX111" s="38"/>
      <c r="AY111" s="37"/>
      <c r="AZ111" s="37"/>
      <c r="BA111" s="37"/>
      <c r="BB111" s="37"/>
      <c r="BC111" s="37"/>
      <c r="BD111" s="37"/>
      <c r="BE111" s="37"/>
      <c r="BF111" s="37"/>
      <c r="BG111" s="37"/>
      <c r="BH111" s="37"/>
      <c r="BI111" s="37"/>
      <c r="BJ111" s="33">
        <f t="shared" si="4"/>
        <v>-60.144691913411052</v>
      </c>
      <c r="BK111" s="2"/>
    </row>
    <row r="112" spans="1:63">
      <c r="A112">
        <v>6.8100000000000209</v>
      </c>
      <c r="B112" s="32">
        <v>-84.7</v>
      </c>
      <c r="C112" s="32">
        <v>-106.685580972311</v>
      </c>
      <c r="D112" s="32"/>
      <c r="E112" s="32"/>
      <c r="F112" s="32"/>
      <c r="G112" s="34"/>
      <c r="H112" s="34"/>
      <c r="I112" s="34"/>
      <c r="J112" s="32"/>
      <c r="K112" s="35"/>
      <c r="L112" s="32"/>
      <c r="M112" s="32"/>
      <c r="N112" s="32"/>
      <c r="O112" s="32"/>
      <c r="P112" s="32"/>
      <c r="Q112" s="32"/>
      <c r="R112" s="32"/>
      <c r="S112" s="36"/>
      <c r="T112" s="32"/>
      <c r="U112" s="32"/>
      <c r="V112" s="32"/>
      <c r="W112" s="32"/>
      <c r="X112" s="32"/>
      <c r="Y112" s="32"/>
      <c r="Z112" s="32"/>
      <c r="AA112" s="32"/>
      <c r="AB112" s="32"/>
      <c r="AC112" s="32"/>
      <c r="AD112" s="32"/>
      <c r="AE112" s="33">
        <f t="shared" si="3"/>
        <v>-95.692790486155502</v>
      </c>
      <c r="AF112" s="2"/>
      <c r="AG112" s="37">
        <v>-60.63</v>
      </c>
      <c r="AH112" s="37">
        <v>-60.679116069123403</v>
      </c>
      <c r="AI112" s="37"/>
      <c r="AJ112" s="37"/>
      <c r="AK112" s="37"/>
      <c r="AL112" s="37"/>
      <c r="AM112" s="37"/>
      <c r="AN112" s="37"/>
      <c r="AO112" s="38"/>
      <c r="AP112" s="39"/>
      <c r="AQ112" s="37"/>
      <c r="AR112" s="37"/>
      <c r="AS112" s="37"/>
      <c r="AT112" s="37"/>
      <c r="AU112" s="37"/>
      <c r="AV112" s="37"/>
      <c r="AW112" s="37"/>
      <c r="AX112" s="38"/>
      <c r="AY112" s="37"/>
      <c r="AZ112" s="37"/>
      <c r="BA112" s="37"/>
      <c r="BB112" s="37"/>
      <c r="BC112" s="37"/>
      <c r="BD112" s="37"/>
      <c r="BE112" s="37"/>
      <c r="BF112" s="37"/>
      <c r="BG112" s="37"/>
      <c r="BH112" s="37"/>
      <c r="BI112" s="37"/>
      <c r="BJ112" s="33">
        <f t="shared" si="4"/>
        <v>-60.654558034561703</v>
      </c>
      <c r="BK112" s="2"/>
    </row>
    <row r="113" spans="1:63">
      <c r="A113">
        <v>6.8400000000000212</v>
      </c>
      <c r="B113" s="32">
        <v>-85</v>
      </c>
      <c r="C113" s="32">
        <v>-107.175763471506</v>
      </c>
      <c r="D113" s="32"/>
      <c r="E113" s="32"/>
      <c r="F113" s="32"/>
      <c r="G113" s="34"/>
      <c r="H113" s="34"/>
      <c r="I113" s="34"/>
      <c r="J113" s="32"/>
      <c r="K113" s="35"/>
      <c r="L113" s="32"/>
      <c r="M113" s="32"/>
      <c r="N113" s="32"/>
      <c r="O113" s="32"/>
      <c r="P113" s="32"/>
      <c r="Q113" s="32"/>
      <c r="R113" s="32"/>
      <c r="S113" s="36"/>
      <c r="T113" s="32"/>
      <c r="U113" s="32"/>
      <c r="V113" s="32"/>
      <c r="W113" s="32"/>
      <c r="X113" s="32"/>
      <c r="Y113" s="32"/>
      <c r="Z113" s="32"/>
      <c r="AA113" s="32"/>
      <c r="AB113" s="32"/>
      <c r="AC113" s="32"/>
      <c r="AD113" s="32"/>
      <c r="AE113" s="33">
        <f t="shared" si="3"/>
        <v>-96.087881735753001</v>
      </c>
      <c r="AF113" s="2"/>
      <c r="AG113" s="37">
        <v>-61.02</v>
      </c>
      <c r="AH113" s="37">
        <v>-61.688389404058398</v>
      </c>
      <c r="AI113" s="37"/>
      <c r="AJ113" s="37"/>
      <c r="AK113" s="37"/>
      <c r="AL113" s="37"/>
      <c r="AM113" s="37"/>
      <c r="AN113" s="37"/>
      <c r="AO113" s="38"/>
      <c r="AP113" s="39"/>
      <c r="AQ113" s="37"/>
      <c r="AR113" s="37"/>
      <c r="AS113" s="37"/>
      <c r="AT113" s="37"/>
      <c r="AU113" s="37"/>
      <c r="AV113" s="37"/>
      <c r="AW113" s="37"/>
      <c r="AX113" s="38"/>
      <c r="AY113" s="37"/>
      <c r="AZ113" s="37"/>
      <c r="BA113" s="37"/>
      <c r="BB113" s="37"/>
      <c r="BC113" s="37"/>
      <c r="BD113" s="37"/>
      <c r="BE113" s="37"/>
      <c r="BF113" s="37"/>
      <c r="BG113" s="37"/>
      <c r="BH113" s="37"/>
      <c r="BI113" s="37"/>
      <c r="BJ113" s="33">
        <f t="shared" si="4"/>
        <v>-61.354194702029204</v>
      </c>
      <c r="BK113" s="2"/>
    </row>
    <row r="114" spans="1:63">
      <c r="A114">
        <v>6.8700000000000214</v>
      </c>
      <c r="B114" s="32">
        <v>-85.69</v>
      </c>
      <c r="C114" s="32">
        <v>-107.45257674993501</v>
      </c>
      <c r="D114" s="32"/>
      <c r="E114" s="32"/>
      <c r="F114" s="32"/>
      <c r="G114" s="34"/>
      <c r="H114" s="34"/>
      <c r="I114" s="34"/>
      <c r="J114" s="32"/>
      <c r="K114" s="35"/>
      <c r="L114" s="32"/>
      <c r="M114" s="32"/>
      <c r="N114" s="32"/>
      <c r="O114" s="32"/>
      <c r="P114" s="32"/>
      <c r="Q114" s="32"/>
      <c r="R114" s="32"/>
      <c r="S114" s="36"/>
      <c r="T114" s="32"/>
      <c r="U114" s="32"/>
      <c r="V114" s="32"/>
      <c r="W114" s="32"/>
      <c r="X114" s="32"/>
      <c r="Y114" s="32"/>
      <c r="Z114" s="32"/>
      <c r="AA114" s="32"/>
      <c r="AB114" s="32"/>
      <c r="AC114" s="32"/>
      <c r="AD114" s="32"/>
      <c r="AE114" s="33">
        <f t="shared" si="3"/>
        <v>-96.571288374967509</v>
      </c>
      <c r="AF114" s="2"/>
      <c r="AG114" s="37">
        <v>-61.25</v>
      </c>
      <c r="AH114" s="37">
        <v>-61.805076248038098</v>
      </c>
      <c r="AI114" s="37"/>
      <c r="AJ114" s="37"/>
      <c r="AK114" s="37"/>
      <c r="AL114" s="37"/>
      <c r="AM114" s="37"/>
      <c r="AN114" s="37"/>
      <c r="AO114" s="38"/>
      <c r="AP114" s="39"/>
      <c r="AQ114" s="37"/>
      <c r="AR114" s="37"/>
      <c r="AS114" s="37"/>
      <c r="AT114" s="37"/>
      <c r="AU114" s="37"/>
      <c r="AV114" s="37"/>
      <c r="AW114" s="37"/>
      <c r="AX114" s="38"/>
      <c r="AY114" s="37"/>
      <c r="AZ114" s="37"/>
      <c r="BA114" s="37"/>
      <c r="BB114" s="37"/>
      <c r="BC114" s="37"/>
      <c r="BD114" s="37"/>
      <c r="BE114" s="37"/>
      <c r="BF114" s="37"/>
      <c r="BG114" s="37"/>
      <c r="BH114" s="37"/>
      <c r="BI114" s="37"/>
      <c r="BJ114" s="33">
        <f t="shared" si="4"/>
        <v>-61.527538124019046</v>
      </c>
      <c r="BK114" s="2"/>
    </row>
    <row r="115" spans="1:63">
      <c r="A115">
        <v>6.9000000000000217</v>
      </c>
      <c r="B115" s="32">
        <v>-86.69</v>
      </c>
      <c r="C115" s="32">
        <v>-107.753002127191</v>
      </c>
      <c r="D115" s="32"/>
      <c r="E115" s="32"/>
      <c r="F115" s="32"/>
      <c r="G115" s="34"/>
      <c r="H115" s="34"/>
      <c r="I115" s="34"/>
      <c r="J115" s="32"/>
      <c r="K115" s="35"/>
      <c r="L115" s="32"/>
      <c r="M115" s="32"/>
      <c r="N115" s="32"/>
      <c r="O115" s="32"/>
      <c r="P115" s="32"/>
      <c r="Q115" s="32"/>
      <c r="R115" s="32"/>
      <c r="S115" s="36"/>
      <c r="T115" s="32"/>
      <c r="U115" s="32"/>
      <c r="V115" s="32"/>
      <c r="W115" s="32"/>
      <c r="X115" s="32"/>
      <c r="Y115" s="32"/>
      <c r="Z115" s="32"/>
      <c r="AA115" s="32"/>
      <c r="AB115" s="32"/>
      <c r="AC115" s="32"/>
      <c r="AD115" s="32"/>
      <c r="AE115" s="33">
        <f t="shared" si="3"/>
        <v>-97.221501063595497</v>
      </c>
      <c r="AF115" s="2"/>
      <c r="AG115" s="37">
        <v>-61.39</v>
      </c>
      <c r="AH115" s="37">
        <v>-61.998005572520803</v>
      </c>
      <c r="AI115" s="37"/>
      <c r="AJ115" s="37"/>
      <c r="AK115" s="37"/>
      <c r="AL115" s="37"/>
      <c r="AM115" s="37"/>
      <c r="AN115" s="37"/>
      <c r="AO115" s="38"/>
      <c r="AP115" s="39"/>
      <c r="AQ115" s="37"/>
      <c r="AR115" s="37"/>
      <c r="AS115" s="37"/>
      <c r="AT115" s="37"/>
      <c r="AU115" s="37"/>
      <c r="AV115" s="37"/>
      <c r="AW115" s="37"/>
      <c r="AX115" s="38"/>
      <c r="AY115" s="37"/>
      <c r="AZ115" s="37"/>
      <c r="BA115" s="37"/>
      <c r="BB115" s="37"/>
      <c r="BC115" s="37"/>
      <c r="BD115" s="37"/>
      <c r="BE115" s="37"/>
      <c r="BF115" s="37"/>
      <c r="BG115" s="37"/>
      <c r="BH115" s="37"/>
      <c r="BI115" s="37"/>
      <c r="BJ115" s="33">
        <f t="shared" si="4"/>
        <v>-61.694002786260398</v>
      </c>
      <c r="BK115" s="2"/>
    </row>
    <row r="116" spans="1:63">
      <c r="A116">
        <v>6.9300000000000219</v>
      </c>
      <c r="B116" s="32">
        <v>-87.81</v>
      </c>
      <c r="C116" s="32">
        <v>-108.65390202746499</v>
      </c>
      <c r="D116" s="32"/>
      <c r="E116" s="32"/>
      <c r="F116" s="32"/>
      <c r="G116" s="34"/>
      <c r="H116" s="34"/>
      <c r="I116" s="34"/>
      <c r="J116" s="32"/>
      <c r="K116" s="35"/>
      <c r="L116" s="32"/>
      <c r="M116" s="32"/>
      <c r="N116" s="32"/>
      <c r="O116" s="32"/>
      <c r="P116" s="32"/>
      <c r="Q116" s="32"/>
      <c r="R116" s="32"/>
      <c r="S116" s="36"/>
      <c r="T116" s="32"/>
      <c r="U116" s="32"/>
      <c r="V116" s="32"/>
      <c r="W116" s="32"/>
      <c r="X116" s="32"/>
      <c r="Y116" s="32"/>
      <c r="Z116" s="32"/>
      <c r="AA116" s="32"/>
      <c r="AB116" s="32"/>
      <c r="AC116" s="32"/>
      <c r="AD116" s="32"/>
      <c r="AE116" s="33">
        <f t="shared" si="3"/>
        <v>-98.231951013732498</v>
      </c>
      <c r="AF116" s="2"/>
      <c r="AG116" s="37">
        <v>-62.34</v>
      </c>
      <c r="AH116" s="37">
        <v>-61.953707612084401</v>
      </c>
      <c r="AI116" s="37"/>
      <c r="AJ116" s="37"/>
      <c r="AK116" s="37"/>
      <c r="AL116" s="37"/>
      <c r="AM116" s="37"/>
      <c r="AN116" s="37"/>
      <c r="AO116" s="38"/>
      <c r="AP116" s="39"/>
      <c r="AQ116" s="37"/>
      <c r="AR116" s="37"/>
      <c r="AS116" s="37"/>
      <c r="AT116" s="37"/>
      <c r="AU116" s="37"/>
      <c r="AV116" s="37"/>
      <c r="AW116" s="37"/>
      <c r="AX116" s="38"/>
      <c r="AY116" s="37"/>
      <c r="AZ116" s="37"/>
      <c r="BA116" s="37"/>
      <c r="BB116" s="37"/>
      <c r="BC116" s="37"/>
      <c r="BD116" s="37"/>
      <c r="BE116" s="37"/>
      <c r="BF116" s="37"/>
      <c r="BG116" s="37"/>
      <c r="BH116" s="37"/>
      <c r="BI116" s="37"/>
      <c r="BJ116" s="33">
        <f t="shared" si="4"/>
        <v>-62.146853806042202</v>
      </c>
      <c r="BK116" s="2"/>
    </row>
    <row r="117" spans="1:63">
      <c r="A117">
        <v>6.9600000000000222</v>
      </c>
      <c r="B117" s="32">
        <v>-88.66</v>
      </c>
      <c r="C117" s="32">
        <v>-109.357243465593</v>
      </c>
      <c r="D117" s="32"/>
      <c r="E117" s="32"/>
      <c r="F117" s="32"/>
      <c r="G117" s="34"/>
      <c r="H117" s="34"/>
      <c r="I117" s="34"/>
      <c r="J117" s="32"/>
      <c r="K117" s="35"/>
      <c r="L117" s="32"/>
      <c r="M117" s="32"/>
      <c r="N117" s="32"/>
      <c r="O117" s="32"/>
      <c r="P117" s="32"/>
      <c r="Q117" s="32"/>
      <c r="R117" s="32"/>
      <c r="S117" s="36"/>
      <c r="T117" s="32"/>
      <c r="U117" s="32"/>
      <c r="V117" s="32"/>
      <c r="W117" s="32"/>
      <c r="X117" s="32"/>
      <c r="Y117" s="32"/>
      <c r="Z117" s="32"/>
      <c r="AA117" s="32"/>
      <c r="AB117" s="32"/>
      <c r="AC117" s="32"/>
      <c r="AD117" s="32"/>
      <c r="AE117" s="33">
        <f t="shared" si="3"/>
        <v>-99.008621732796499</v>
      </c>
      <c r="AF117" s="2"/>
      <c r="AG117" s="37">
        <v>-61.75</v>
      </c>
      <c r="AH117" s="37">
        <v>-63.263206973689101</v>
      </c>
      <c r="AI117" s="37"/>
      <c r="AJ117" s="37"/>
      <c r="AK117" s="37"/>
      <c r="AL117" s="37"/>
      <c r="AM117" s="37"/>
      <c r="AN117" s="37"/>
      <c r="AO117" s="38"/>
      <c r="AP117" s="39"/>
      <c r="AQ117" s="37"/>
      <c r="AR117" s="37"/>
      <c r="AS117" s="37"/>
      <c r="AT117" s="37"/>
      <c r="AU117" s="37"/>
      <c r="AV117" s="37"/>
      <c r="AW117" s="37"/>
      <c r="AX117" s="38"/>
      <c r="AY117" s="37"/>
      <c r="AZ117" s="37"/>
      <c r="BA117" s="37"/>
      <c r="BB117" s="37"/>
      <c r="BC117" s="37"/>
      <c r="BD117" s="37"/>
      <c r="BE117" s="37"/>
      <c r="BF117" s="37"/>
      <c r="BG117" s="37"/>
      <c r="BH117" s="37"/>
      <c r="BI117" s="37"/>
      <c r="BJ117" s="33">
        <f t="shared" si="4"/>
        <v>-62.506603486844554</v>
      </c>
      <c r="BK117" s="2"/>
    </row>
    <row r="118" spans="1:63">
      <c r="A118">
        <v>6.9900000000000224</v>
      </c>
      <c r="B118" s="32">
        <v>-88.89</v>
      </c>
      <c r="C118" s="32">
        <v>-108.96300704478401</v>
      </c>
      <c r="D118" s="32"/>
      <c r="E118" s="32"/>
      <c r="F118" s="32"/>
      <c r="G118" s="34"/>
      <c r="H118" s="34"/>
      <c r="I118" s="34"/>
      <c r="J118" s="32"/>
      <c r="K118" s="35"/>
      <c r="L118" s="32"/>
      <c r="M118" s="32"/>
      <c r="N118" s="32"/>
      <c r="O118" s="32"/>
      <c r="P118" s="32"/>
      <c r="Q118" s="32"/>
      <c r="R118" s="32"/>
      <c r="S118" s="36"/>
      <c r="T118" s="32"/>
      <c r="U118" s="32"/>
      <c r="V118" s="32"/>
      <c r="W118" s="32"/>
      <c r="X118" s="32"/>
      <c r="Y118" s="32"/>
      <c r="Z118" s="32"/>
      <c r="AA118" s="32"/>
      <c r="AB118" s="32"/>
      <c r="AC118" s="32"/>
      <c r="AD118" s="32"/>
      <c r="AE118" s="33">
        <f t="shared" si="3"/>
        <v>-98.926503522392011</v>
      </c>
      <c r="AF118" s="2"/>
      <c r="AG118" s="37">
        <v>-62.63</v>
      </c>
      <c r="AH118" s="37">
        <v>-62.444508914186301</v>
      </c>
      <c r="AI118" s="37"/>
      <c r="AJ118" s="37"/>
      <c r="AK118" s="37"/>
      <c r="AL118" s="37"/>
      <c r="AM118" s="37"/>
      <c r="AN118" s="37"/>
      <c r="AO118" s="38"/>
      <c r="AP118" s="39"/>
      <c r="AQ118" s="37"/>
      <c r="AR118" s="37"/>
      <c r="AS118" s="37"/>
      <c r="AT118" s="37"/>
      <c r="AU118" s="37"/>
      <c r="AV118" s="37"/>
      <c r="AW118" s="37"/>
      <c r="AX118" s="38"/>
      <c r="AY118" s="37"/>
      <c r="AZ118" s="37"/>
      <c r="BA118" s="37"/>
      <c r="BB118" s="37"/>
      <c r="BC118" s="37"/>
      <c r="BD118" s="37"/>
      <c r="BE118" s="37"/>
      <c r="BF118" s="37"/>
      <c r="BG118" s="37"/>
      <c r="BH118" s="37"/>
      <c r="BI118" s="37"/>
      <c r="BJ118" s="33">
        <f t="shared" si="4"/>
        <v>-62.537254457093155</v>
      </c>
      <c r="BK118" s="2"/>
    </row>
    <row r="119" spans="1:63">
      <c r="A119">
        <v>7.0200000000000227</v>
      </c>
      <c r="B119" s="32">
        <v>-88.56</v>
      </c>
      <c r="C119" s="32">
        <v>-108.758988396628</v>
      </c>
      <c r="D119" s="32"/>
      <c r="E119" s="32"/>
      <c r="F119" s="32"/>
      <c r="G119" s="34"/>
      <c r="H119" s="34"/>
      <c r="I119" s="34"/>
      <c r="J119" s="32"/>
      <c r="K119" s="35"/>
      <c r="L119" s="32"/>
      <c r="M119" s="32"/>
      <c r="N119" s="32"/>
      <c r="O119" s="32"/>
      <c r="P119" s="32"/>
      <c r="Q119" s="32"/>
      <c r="R119" s="32"/>
      <c r="S119" s="36"/>
      <c r="T119" s="32"/>
      <c r="U119" s="32"/>
      <c r="V119" s="32"/>
      <c r="W119" s="32"/>
      <c r="X119" s="32"/>
      <c r="Y119" s="32"/>
      <c r="Z119" s="32"/>
      <c r="AA119" s="32"/>
      <c r="AB119" s="32"/>
      <c r="AC119" s="32"/>
      <c r="AD119" s="32"/>
      <c r="AE119" s="33">
        <f t="shared" si="3"/>
        <v>-98.659494198314007</v>
      </c>
      <c r="AF119" s="2"/>
      <c r="AG119" s="37">
        <v>-63.27</v>
      </c>
      <c r="AH119" s="37">
        <v>-62.201397841848497</v>
      </c>
      <c r="AI119" s="37"/>
      <c r="AJ119" s="37"/>
      <c r="AK119" s="37"/>
      <c r="AL119" s="37"/>
      <c r="AM119" s="37"/>
      <c r="AN119" s="37"/>
      <c r="AO119" s="38"/>
      <c r="AP119" s="39"/>
      <c r="AQ119" s="37"/>
      <c r="AR119" s="37"/>
      <c r="AS119" s="37"/>
      <c r="AT119" s="37"/>
      <c r="AU119" s="37"/>
      <c r="AV119" s="37"/>
      <c r="AW119" s="37"/>
      <c r="AX119" s="38"/>
      <c r="AY119" s="37"/>
      <c r="AZ119" s="37"/>
      <c r="BA119" s="37"/>
      <c r="BB119" s="37"/>
      <c r="BC119" s="37"/>
      <c r="BD119" s="37"/>
      <c r="BE119" s="37"/>
      <c r="BF119" s="37"/>
      <c r="BG119" s="37"/>
      <c r="BH119" s="37"/>
      <c r="BI119" s="37"/>
      <c r="BJ119" s="33">
        <f t="shared" si="4"/>
        <v>-62.73569892092425</v>
      </c>
      <c r="BK119" s="2"/>
    </row>
    <row r="120" spans="1:63">
      <c r="A120">
        <v>7.0500000000000229</v>
      </c>
      <c r="B120" s="32">
        <v>-88.04</v>
      </c>
      <c r="C120" s="32">
        <v>-109.21994661823901</v>
      </c>
      <c r="D120" s="32"/>
      <c r="E120" s="32"/>
      <c r="F120" s="32"/>
      <c r="G120" s="34"/>
      <c r="H120" s="34"/>
      <c r="I120" s="34"/>
      <c r="J120" s="32"/>
      <c r="K120" s="35"/>
      <c r="L120" s="32"/>
      <c r="M120" s="32"/>
      <c r="N120" s="32"/>
      <c r="O120" s="32"/>
      <c r="P120" s="32"/>
      <c r="Q120" s="32"/>
      <c r="R120" s="32"/>
      <c r="S120" s="36"/>
      <c r="T120" s="32"/>
      <c r="U120" s="32"/>
      <c r="V120" s="32"/>
      <c r="W120" s="32"/>
      <c r="X120" s="32"/>
      <c r="Y120" s="32"/>
      <c r="Z120" s="32"/>
      <c r="AA120" s="32"/>
      <c r="AB120" s="32"/>
      <c r="AC120" s="32"/>
      <c r="AD120" s="32"/>
      <c r="AE120" s="33">
        <f t="shared" si="3"/>
        <v>-98.629973309119507</v>
      </c>
      <c r="AF120" s="2"/>
      <c r="AG120" s="37">
        <v>-63.04</v>
      </c>
      <c r="AH120" s="37">
        <v>-63.1546317699705</v>
      </c>
      <c r="AI120" s="37"/>
      <c r="AJ120" s="37"/>
      <c r="AK120" s="37"/>
      <c r="AL120" s="37"/>
      <c r="AM120" s="37"/>
      <c r="AN120" s="37"/>
      <c r="AO120" s="38"/>
      <c r="AP120" s="39"/>
      <c r="AQ120" s="37"/>
      <c r="AR120" s="37"/>
      <c r="AS120" s="37"/>
      <c r="AT120" s="37"/>
      <c r="AU120" s="37"/>
      <c r="AV120" s="37"/>
      <c r="AW120" s="37"/>
      <c r="AX120" s="38"/>
      <c r="AY120" s="37"/>
      <c r="AZ120" s="37"/>
      <c r="BA120" s="37"/>
      <c r="BB120" s="37"/>
      <c r="BC120" s="37"/>
      <c r="BD120" s="37"/>
      <c r="BE120" s="37"/>
      <c r="BF120" s="37"/>
      <c r="BG120" s="37"/>
      <c r="BH120" s="37"/>
      <c r="BI120" s="37"/>
      <c r="BJ120" s="33">
        <f t="shared" si="4"/>
        <v>-63.09731588498525</v>
      </c>
      <c r="BK120" s="2"/>
    </row>
    <row r="121" spans="1:63">
      <c r="A121">
        <v>7.0800000000000232</v>
      </c>
      <c r="B121" s="32">
        <v>-87.67</v>
      </c>
      <c r="C121" s="32">
        <v>-109.531802070547</v>
      </c>
      <c r="D121" s="32"/>
      <c r="E121" s="32"/>
      <c r="F121" s="32"/>
      <c r="G121" s="34"/>
      <c r="H121" s="34"/>
      <c r="I121" s="34"/>
      <c r="J121" s="32"/>
      <c r="K121" s="35"/>
      <c r="L121" s="32"/>
      <c r="M121" s="32"/>
      <c r="N121" s="32"/>
      <c r="O121" s="32"/>
      <c r="P121" s="32"/>
      <c r="Q121" s="32"/>
      <c r="R121" s="32"/>
      <c r="S121" s="36"/>
      <c r="T121" s="32"/>
      <c r="U121" s="32"/>
      <c r="V121" s="32"/>
      <c r="W121" s="32"/>
      <c r="X121" s="32"/>
      <c r="Y121" s="32"/>
      <c r="Z121" s="32"/>
      <c r="AA121" s="32"/>
      <c r="AB121" s="32"/>
      <c r="AC121" s="32"/>
      <c r="AD121" s="32"/>
      <c r="AE121" s="33">
        <f t="shared" si="3"/>
        <v>-98.600901035273495</v>
      </c>
      <c r="AF121" s="2"/>
      <c r="AG121" s="37">
        <v>-63.08</v>
      </c>
      <c r="AH121" s="37">
        <v>-63.500105200996998</v>
      </c>
      <c r="AI121" s="37"/>
      <c r="AJ121" s="37"/>
      <c r="AK121" s="37"/>
      <c r="AL121" s="37"/>
      <c r="AM121" s="37"/>
      <c r="AN121" s="37"/>
      <c r="AO121" s="38"/>
      <c r="AP121" s="39"/>
      <c r="AQ121" s="37"/>
      <c r="AR121" s="37"/>
      <c r="AS121" s="37"/>
      <c r="AT121" s="37"/>
      <c r="AU121" s="37"/>
      <c r="AV121" s="37"/>
      <c r="AW121" s="37"/>
      <c r="AX121" s="38"/>
      <c r="AY121" s="37"/>
      <c r="AZ121" s="37"/>
      <c r="BA121" s="37"/>
      <c r="BB121" s="37"/>
      <c r="BC121" s="37"/>
      <c r="BD121" s="37"/>
      <c r="BE121" s="37"/>
      <c r="BF121" s="37"/>
      <c r="BG121" s="37"/>
      <c r="BH121" s="37"/>
      <c r="BI121" s="37"/>
      <c r="BJ121" s="33">
        <f t="shared" si="4"/>
        <v>-63.290052600498498</v>
      </c>
      <c r="BK121" s="2"/>
    </row>
    <row r="122" spans="1:63">
      <c r="A122">
        <v>7.1100000000000234</v>
      </c>
      <c r="B122" s="32">
        <v>-87.61</v>
      </c>
      <c r="C122" s="32">
        <v>-109.703579590701</v>
      </c>
      <c r="D122" s="32"/>
      <c r="E122" s="32"/>
      <c r="F122" s="32"/>
      <c r="G122" s="34"/>
      <c r="H122" s="34"/>
      <c r="I122" s="34"/>
      <c r="J122" s="32"/>
      <c r="K122" s="35"/>
      <c r="L122" s="32"/>
      <c r="M122" s="32"/>
      <c r="N122" s="32"/>
      <c r="O122" s="32"/>
      <c r="P122" s="32"/>
      <c r="Q122" s="32"/>
      <c r="R122" s="32"/>
      <c r="S122" s="36"/>
      <c r="T122" s="32"/>
      <c r="U122" s="32"/>
      <c r="V122" s="32"/>
      <c r="W122" s="32"/>
      <c r="X122" s="32"/>
      <c r="Y122" s="32"/>
      <c r="Z122" s="32"/>
      <c r="AA122" s="32"/>
      <c r="AB122" s="32"/>
      <c r="AC122" s="32"/>
      <c r="AD122" s="32"/>
      <c r="AE122" s="33">
        <f t="shared" si="3"/>
        <v>-98.656789795350505</v>
      </c>
      <c r="AF122" s="2"/>
      <c r="AG122" s="37">
        <v>-63.82</v>
      </c>
      <c r="AH122" s="37">
        <v>-63.924947992152603</v>
      </c>
      <c r="AI122" s="37"/>
      <c r="AJ122" s="37"/>
      <c r="AK122" s="37"/>
      <c r="AL122" s="37"/>
      <c r="AM122" s="37"/>
      <c r="AN122" s="37"/>
      <c r="AO122" s="38"/>
      <c r="AP122" s="39"/>
      <c r="AQ122" s="37"/>
      <c r="AR122" s="37"/>
      <c r="AS122" s="37"/>
      <c r="AT122" s="37"/>
      <c r="AU122" s="37"/>
      <c r="AV122" s="37"/>
      <c r="AW122" s="37"/>
      <c r="AX122" s="38"/>
      <c r="AY122" s="37"/>
      <c r="AZ122" s="37"/>
      <c r="BA122" s="37"/>
      <c r="BB122" s="37"/>
      <c r="BC122" s="37"/>
      <c r="BD122" s="37"/>
      <c r="BE122" s="37"/>
      <c r="BF122" s="37"/>
      <c r="BG122" s="37"/>
      <c r="BH122" s="37"/>
      <c r="BI122" s="37"/>
      <c r="BJ122" s="33">
        <f t="shared" si="4"/>
        <v>-63.872473996076302</v>
      </c>
      <c r="BK122" s="2"/>
    </row>
    <row r="123" spans="1:63">
      <c r="A123">
        <v>7.1400000000000237</v>
      </c>
      <c r="B123" s="32">
        <v>-87.95</v>
      </c>
      <c r="C123" s="32">
        <v>-110.54581636582699</v>
      </c>
      <c r="D123" s="32"/>
      <c r="E123" s="32"/>
      <c r="F123" s="32"/>
      <c r="G123" s="34"/>
      <c r="H123" s="34"/>
      <c r="I123" s="34"/>
      <c r="J123" s="32"/>
      <c r="K123" s="35"/>
      <c r="L123" s="32"/>
      <c r="M123" s="32"/>
      <c r="N123" s="32"/>
      <c r="O123" s="32"/>
      <c r="P123" s="32"/>
      <c r="Q123" s="32"/>
      <c r="R123" s="32"/>
      <c r="S123" s="36"/>
      <c r="T123" s="32"/>
      <c r="U123" s="32"/>
      <c r="V123" s="32"/>
      <c r="W123" s="32"/>
      <c r="X123" s="32"/>
      <c r="Y123" s="32"/>
      <c r="Z123" s="32"/>
      <c r="AA123" s="32"/>
      <c r="AB123" s="32"/>
      <c r="AC123" s="32"/>
      <c r="AD123" s="32"/>
      <c r="AE123" s="33">
        <f t="shared" si="3"/>
        <v>-99.247908182913505</v>
      </c>
      <c r="AF123" s="2"/>
      <c r="AG123" s="37">
        <v>-63.67</v>
      </c>
      <c r="AH123" s="37">
        <v>-64.866122782412504</v>
      </c>
      <c r="AI123" s="37"/>
      <c r="AJ123" s="37"/>
      <c r="AK123" s="37"/>
      <c r="AL123" s="37"/>
      <c r="AM123" s="37"/>
      <c r="AN123" s="37"/>
      <c r="AO123" s="38"/>
      <c r="AP123" s="39"/>
      <c r="AQ123" s="37"/>
      <c r="AR123" s="37"/>
      <c r="AS123" s="37"/>
      <c r="AT123" s="37"/>
      <c r="AU123" s="37"/>
      <c r="AV123" s="37"/>
      <c r="AW123" s="37"/>
      <c r="AX123" s="38"/>
      <c r="AY123" s="37"/>
      <c r="AZ123" s="37"/>
      <c r="BA123" s="37"/>
      <c r="BB123" s="37"/>
      <c r="BC123" s="37"/>
      <c r="BD123" s="37"/>
      <c r="BE123" s="37"/>
      <c r="BF123" s="37"/>
      <c r="BG123" s="37"/>
      <c r="BH123" s="37"/>
      <c r="BI123" s="37"/>
      <c r="BJ123" s="33">
        <f t="shared" si="4"/>
        <v>-64.26806139120626</v>
      </c>
      <c r="BK123" s="2"/>
    </row>
    <row r="124" spans="1:63">
      <c r="A124">
        <v>7.1700000000000239</v>
      </c>
      <c r="B124" s="32">
        <v>-88.66</v>
      </c>
      <c r="C124" s="32">
        <v>-111.369496479605</v>
      </c>
      <c r="D124" s="32"/>
      <c r="E124" s="32"/>
      <c r="F124" s="32"/>
      <c r="G124" s="34"/>
      <c r="H124" s="34"/>
      <c r="I124" s="34"/>
      <c r="J124" s="32"/>
      <c r="K124" s="35"/>
      <c r="L124" s="32"/>
      <c r="M124" s="32"/>
      <c r="N124" s="32"/>
      <c r="O124" s="32"/>
      <c r="P124" s="32"/>
      <c r="Q124" s="32"/>
      <c r="R124" s="32"/>
      <c r="S124" s="36"/>
      <c r="T124" s="32"/>
      <c r="U124" s="32"/>
      <c r="V124" s="32"/>
      <c r="W124" s="32"/>
      <c r="X124" s="32"/>
      <c r="Y124" s="32"/>
      <c r="Z124" s="32"/>
      <c r="AA124" s="32"/>
      <c r="AB124" s="32"/>
      <c r="AC124" s="32"/>
      <c r="AD124" s="32"/>
      <c r="AE124" s="33">
        <f t="shared" si="3"/>
        <v>-100.0147482398025</v>
      </c>
      <c r="AF124" s="2"/>
      <c r="AG124" s="37">
        <v>-64.03</v>
      </c>
      <c r="AH124" s="37">
        <v>-64.997866402309697</v>
      </c>
      <c r="AI124" s="37"/>
      <c r="AJ124" s="37"/>
      <c r="AK124" s="37"/>
      <c r="AL124" s="37"/>
      <c r="AM124" s="37"/>
      <c r="AN124" s="37"/>
      <c r="AO124" s="38"/>
      <c r="AP124" s="39"/>
      <c r="AQ124" s="37"/>
      <c r="AR124" s="37"/>
      <c r="AS124" s="37"/>
      <c r="AT124" s="37"/>
      <c r="AU124" s="37"/>
      <c r="AV124" s="37"/>
      <c r="AW124" s="37"/>
      <c r="AX124" s="38"/>
      <c r="AY124" s="37"/>
      <c r="AZ124" s="37"/>
      <c r="BA124" s="37"/>
      <c r="BB124" s="37"/>
      <c r="BC124" s="37"/>
      <c r="BD124" s="37"/>
      <c r="BE124" s="37"/>
      <c r="BF124" s="37"/>
      <c r="BG124" s="37"/>
      <c r="BH124" s="37"/>
      <c r="BI124" s="37"/>
      <c r="BJ124" s="33">
        <f t="shared" si="4"/>
        <v>-64.513933201154856</v>
      </c>
      <c r="BK124" s="2"/>
    </row>
    <row r="125" spans="1:63">
      <c r="A125">
        <v>7.2000000000000242</v>
      </c>
      <c r="B125" s="32">
        <v>-89.66</v>
      </c>
      <c r="C125" s="32">
        <v>-110.989838400293</v>
      </c>
      <c r="D125" s="32"/>
      <c r="E125" s="32"/>
      <c r="F125" s="32"/>
      <c r="G125" s="34"/>
      <c r="H125" s="34"/>
      <c r="I125" s="34"/>
      <c r="J125" s="32"/>
      <c r="K125" s="35"/>
      <c r="L125" s="32"/>
      <c r="M125" s="32"/>
      <c r="N125" s="32"/>
      <c r="O125" s="32"/>
      <c r="P125" s="32"/>
      <c r="Q125" s="32"/>
      <c r="R125" s="32"/>
      <c r="S125" s="36"/>
      <c r="T125" s="32"/>
      <c r="U125" s="32"/>
      <c r="V125" s="32"/>
      <c r="W125" s="32"/>
      <c r="X125" s="32"/>
      <c r="Y125" s="32"/>
      <c r="Z125" s="32"/>
      <c r="AA125" s="32"/>
      <c r="AB125" s="32"/>
      <c r="AC125" s="32"/>
      <c r="AD125" s="32"/>
      <c r="AE125" s="33">
        <f t="shared" si="3"/>
        <v>-100.3249192001465</v>
      </c>
      <c r="AF125" s="2"/>
      <c r="AG125" s="37">
        <v>-64.38</v>
      </c>
      <c r="AH125" s="37">
        <v>-65.083606941299905</v>
      </c>
      <c r="AI125" s="37"/>
      <c r="AJ125" s="37"/>
      <c r="AK125" s="37"/>
      <c r="AL125" s="37"/>
      <c r="AM125" s="37"/>
      <c r="AN125" s="37"/>
      <c r="AO125" s="38"/>
      <c r="AP125" s="39"/>
      <c r="AQ125" s="37"/>
      <c r="AR125" s="37"/>
      <c r="AS125" s="37"/>
      <c r="AT125" s="37"/>
      <c r="AU125" s="37"/>
      <c r="AV125" s="37"/>
      <c r="AW125" s="37"/>
      <c r="AX125" s="38"/>
      <c r="AY125" s="37"/>
      <c r="AZ125" s="37"/>
      <c r="BA125" s="37"/>
      <c r="BB125" s="37"/>
      <c r="BC125" s="37"/>
      <c r="BD125" s="37"/>
      <c r="BE125" s="37"/>
      <c r="BF125" s="37"/>
      <c r="BG125" s="37"/>
      <c r="BH125" s="37"/>
      <c r="BI125" s="37"/>
      <c r="BJ125" s="33">
        <f t="shared" si="4"/>
        <v>-64.73180347064995</v>
      </c>
      <c r="BK125" s="2"/>
    </row>
    <row r="126" spans="1:63">
      <c r="A126">
        <v>7.2300000000000244</v>
      </c>
      <c r="B126" s="32">
        <v>-90.72</v>
      </c>
      <c r="C126" s="32">
        <v>-110.730949394418</v>
      </c>
      <c r="D126" s="32"/>
      <c r="E126" s="32"/>
      <c r="F126" s="32"/>
      <c r="G126" s="34"/>
      <c r="H126" s="34"/>
      <c r="I126" s="34"/>
      <c r="J126" s="32"/>
      <c r="K126" s="35"/>
      <c r="L126" s="32"/>
      <c r="M126" s="32"/>
      <c r="N126" s="32"/>
      <c r="O126" s="32"/>
      <c r="P126" s="32"/>
      <c r="Q126" s="32"/>
      <c r="R126" s="32"/>
      <c r="S126" s="36"/>
      <c r="T126" s="32"/>
      <c r="U126" s="32"/>
      <c r="V126" s="32"/>
      <c r="W126" s="32"/>
      <c r="X126" s="32"/>
      <c r="Y126" s="32"/>
      <c r="Z126" s="32"/>
      <c r="AA126" s="32"/>
      <c r="AB126" s="32"/>
      <c r="AC126" s="32"/>
      <c r="AD126" s="32"/>
      <c r="AE126" s="33">
        <f t="shared" si="3"/>
        <v>-100.72547469720899</v>
      </c>
      <c r="AF126" s="2"/>
      <c r="AG126" s="37">
        <v>-64.89</v>
      </c>
      <c r="AH126" s="37">
        <v>-65.655522230794801</v>
      </c>
      <c r="AI126" s="37"/>
      <c r="AJ126" s="37"/>
      <c r="AK126" s="37"/>
      <c r="AL126" s="37"/>
      <c r="AM126" s="37"/>
      <c r="AN126" s="37"/>
      <c r="AO126" s="38"/>
      <c r="AP126" s="39"/>
      <c r="AQ126" s="37"/>
      <c r="AR126" s="37"/>
      <c r="AS126" s="37"/>
      <c r="AT126" s="37"/>
      <c r="AU126" s="37"/>
      <c r="AV126" s="37"/>
      <c r="AW126" s="37"/>
      <c r="AX126" s="38"/>
      <c r="AY126" s="37"/>
      <c r="AZ126" s="37"/>
      <c r="BA126" s="37"/>
      <c r="BB126" s="37"/>
      <c r="BC126" s="37"/>
      <c r="BD126" s="37"/>
      <c r="BE126" s="37"/>
      <c r="BF126" s="37"/>
      <c r="BG126" s="37"/>
      <c r="BH126" s="37"/>
      <c r="BI126" s="37"/>
      <c r="BJ126" s="33">
        <f t="shared" si="4"/>
        <v>-65.272761115397401</v>
      </c>
      <c r="BK126" s="2"/>
    </row>
    <row r="127" spans="1:63">
      <c r="A127">
        <v>7.2600000000000247</v>
      </c>
      <c r="B127" s="32">
        <v>-91.44</v>
      </c>
      <c r="C127" s="32">
        <v>-111.148910954784</v>
      </c>
      <c r="D127" s="32"/>
      <c r="E127" s="32"/>
      <c r="F127" s="32"/>
      <c r="G127" s="34"/>
      <c r="H127" s="34"/>
      <c r="I127" s="34"/>
      <c r="J127" s="32"/>
      <c r="K127" s="35"/>
      <c r="L127" s="32"/>
      <c r="M127" s="32"/>
      <c r="N127" s="32"/>
      <c r="O127" s="32"/>
      <c r="P127" s="32"/>
      <c r="Q127" s="32"/>
      <c r="R127" s="32"/>
      <c r="S127" s="36"/>
      <c r="T127" s="32"/>
      <c r="U127" s="32"/>
      <c r="V127" s="32"/>
      <c r="W127" s="32"/>
      <c r="X127" s="32"/>
      <c r="Y127" s="32"/>
      <c r="Z127" s="32"/>
      <c r="AA127" s="32"/>
      <c r="AB127" s="32"/>
      <c r="AC127" s="32"/>
      <c r="AD127" s="32"/>
      <c r="AE127" s="33">
        <f t="shared" si="3"/>
        <v>-101.29445547739201</v>
      </c>
      <c r="AF127" s="2"/>
      <c r="AG127" s="37">
        <v>-65.36</v>
      </c>
      <c r="AH127" s="37">
        <v>-65.007223818410793</v>
      </c>
      <c r="AI127" s="37"/>
      <c r="AJ127" s="37"/>
      <c r="AK127" s="37"/>
      <c r="AL127" s="37"/>
      <c r="AM127" s="37"/>
      <c r="AN127" s="37"/>
      <c r="AO127" s="38"/>
      <c r="AP127" s="39"/>
      <c r="AQ127" s="37"/>
      <c r="AR127" s="37"/>
      <c r="AS127" s="37"/>
      <c r="AT127" s="37"/>
      <c r="AU127" s="37"/>
      <c r="AV127" s="37"/>
      <c r="AW127" s="37"/>
      <c r="AX127" s="38"/>
      <c r="AY127" s="37"/>
      <c r="AZ127" s="37"/>
      <c r="BA127" s="37"/>
      <c r="BB127" s="37"/>
      <c r="BC127" s="37"/>
      <c r="BD127" s="37"/>
      <c r="BE127" s="37"/>
      <c r="BF127" s="37"/>
      <c r="BG127" s="37"/>
      <c r="BH127" s="37"/>
      <c r="BI127" s="37"/>
      <c r="BJ127" s="33">
        <f t="shared" si="4"/>
        <v>-65.183611909205396</v>
      </c>
      <c r="BK127" s="2"/>
    </row>
    <row r="128" spans="1:63">
      <c r="A128">
        <v>7.2900000000000249</v>
      </c>
      <c r="B128" s="32">
        <v>-91.55</v>
      </c>
      <c r="C128" s="32">
        <v>-111.452800776948</v>
      </c>
      <c r="D128" s="32"/>
      <c r="E128" s="32"/>
      <c r="F128" s="32"/>
      <c r="G128" s="34"/>
      <c r="H128" s="34"/>
      <c r="I128" s="34"/>
      <c r="J128" s="32"/>
      <c r="K128" s="35"/>
      <c r="L128" s="32"/>
      <c r="M128" s="32"/>
      <c r="N128" s="32"/>
      <c r="O128" s="32"/>
      <c r="P128" s="32"/>
      <c r="Q128" s="32"/>
      <c r="R128" s="32"/>
      <c r="S128" s="36"/>
      <c r="T128" s="32"/>
      <c r="U128" s="32"/>
      <c r="V128" s="32"/>
      <c r="W128" s="32"/>
      <c r="X128" s="32"/>
      <c r="Y128" s="32"/>
      <c r="Z128" s="32"/>
      <c r="AA128" s="32"/>
      <c r="AB128" s="32"/>
      <c r="AC128" s="32"/>
      <c r="AD128" s="32"/>
      <c r="AE128" s="33">
        <f t="shared" si="3"/>
        <v>-101.501400388474</v>
      </c>
      <c r="AF128" s="2"/>
      <c r="AG128" s="37">
        <v>-65.510000000000005</v>
      </c>
      <c r="AH128" s="37">
        <v>-66.035329965032403</v>
      </c>
      <c r="AI128" s="37"/>
      <c r="AJ128" s="37"/>
      <c r="AK128" s="37"/>
      <c r="AL128" s="37"/>
      <c r="AM128" s="37"/>
      <c r="AN128" s="37"/>
      <c r="AO128" s="38"/>
      <c r="AP128" s="39"/>
      <c r="AQ128" s="37"/>
      <c r="AR128" s="37"/>
      <c r="AS128" s="37"/>
      <c r="AT128" s="37"/>
      <c r="AU128" s="37"/>
      <c r="AV128" s="37"/>
      <c r="AW128" s="37"/>
      <c r="AX128" s="38"/>
      <c r="AY128" s="37"/>
      <c r="AZ128" s="37"/>
      <c r="BA128" s="37"/>
      <c r="BB128" s="37"/>
      <c r="BC128" s="37"/>
      <c r="BD128" s="37"/>
      <c r="BE128" s="37"/>
      <c r="BF128" s="37"/>
      <c r="BG128" s="37"/>
      <c r="BH128" s="37"/>
      <c r="BI128" s="37"/>
      <c r="BJ128" s="33">
        <f t="shared" si="4"/>
        <v>-65.772664982516204</v>
      </c>
      <c r="BK128" s="2"/>
    </row>
    <row r="129" spans="1:63">
      <c r="A129">
        <v>7.3200000000000252</v>
      </c>
      <c r="B129" s="32">
        <v>-91.15</v>
      </c>
      <c r="C129" s="32">
        <v>-111.550531080721</v>
      </c>
      <c r="D129" s="32"/>
      <c r="E129" s="32"/>
      <c r="F129" s="32"/>
      <c r="G129" s="34"/>
      <c r="H129" s="34"/>
      <c r="I129" s="34"/>
      <c r="J129" s="32"/>
      <c r="K129" s="35"/>
      <c r="L129" s="32"/>
      <c r="M129" s="32"/>
      <c r="N129" s="32"/>
      <c r="O129" s="32"/>
      <c r="P129" s="32"/>
      <c r="Q129" s="32"/>
      <c r="R129" s="32"/>
      <c r="S129" s="36"/>
      <c r="T129" s="32"/>
      <c r="U129" s="32"/>
      <c r="V129" s="32"/>
      <c r="W129" s="32"/>
      <c r="X129" s="32"/>
      <c r="Y129" s="32"/>
      <c r="Z129" s="32"/>
      <c r="AA129" s="32"/>
      <c r="AB129" s="32"/>
      <c r="AC129" s="32"/>
      <c r="AD129" s="32"/>
      <c r="AE129" s="33">
        <f>AVERAGE(B129:AD129)</f>
        <v>-101.35026554036051</v>
      </c>
      <c r="AF129" s="2"/>
      <c r="AG129" s="37">
        <v>-65.52</v>
      </c>
      <c r="AH129" s="37">
        <v>-65.407505771877794</v>
      </c>
      <c r="AI129" s="37"/>
      <c r="AJ129" s="37"/>
      <c r="AK129" s="37"/>
      <c r="AL129" s="37"/>
      <c r="AM129" s="37"/>
      <c r="AN129" s="37"/>
      <c r="AO129" s="38"/>
      <c r="AP129" s="39"/>
      <c r="AQ129" s="37"/>
      <c r="AR129" s="37"/>
      <c r="AS129" s="37"/>
      <c r="AT129" s="37"/>
      <c r="AU129" s="37"/>
      <c r="AV129" s="37"/>
      <c r="AW129" s="37"/>
      <c r="AX129" s="38"/>
      <c r="AY129" s="37"/>
      <c r="AZ129" s="37"/>
      <c r="BA129" s="37"/>
      <c r="BB129" s="37"/>
      <c r="BC129" s="37"/>
      <c r="BD129" s="37"/>
      <c r="BE129" s="37"/>
      <c r="BF129" s="37"/>
      <c r="BG129" s="37"/>
      <c r="BH129" s="37"/>
      <c r="BI129" s="37"/>
      <c r="BJ129" s="33">
        <f>AVERAGE(AG129:BI129)</f>
        <v>-65.463752885938902</v>
      </c>
      <c r="BK129" s="2"/>
    </row>
    <row r="155" spans="1:63">
      <c r="B155" t="str">
        <f>B25</f>
        <v>Huawei W-OFDM</v>
      </c>
      <c r="C155" t="str">
        <f t="shared" ref="C155:AE155" si="5">C25</f>
        <v>ZTE FB-OFDM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 W-OFDM</v>
      </c>
      <c r="AH155" t="str">
        <f t="shared" ref="AH155:BJ155" si="6">AH25</f>
        <v>ZTE FB-OFDM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1.3916726405904356E-2</v>
      </c>
      <c r="C156" s="20">
        <f>C29-$AE29</f>
        <v>-1.3916726405906132E-2</v>
      </c>
      <c r="D156" s="20">
        <f t="shared" ref="D156:G171" si="7">D29-$AE29</f>
        <v>-8.2060832735940963</v>
      </c>
      <c r="E156" s="20">
        <f t="shared" si="7"/>
        <v>-8.2060832735940963</v>
      </c>
      <c r="F156" s="20">
        <f t="shared" si="7"/>
        <v>-8.2060832735940963</v>
      </c>
      <c r="G156" s="20">
        <f>G29-$AE29</f>
        <v>-8.2060832735940963</v>
      </c>
      <c r="H156" s="20">
        <f>H29-AE29</f>
        <v>-8.2060832735940963</v>
      </c>
      <c r="I156" s="19">
        <f>I29-AE29</f>
        <v>-8.2060832735940963</v>
      </c>
      <c r="J156" s="20">
        <f xml:space="preserve"> J29-AE29</f>
        <v>-8.2060832735940963</v>
      </c>
      <c r="K156" s="20">
        <f xml:space="preserve"> K29-AE29</f>
        <v>-8.2060832735940963</v>
      </c>
      <c r="L156" s="20">
        <f>L29-$AE29</f>
        <v>-8.2060832735940963</v>
      </c>
      <c r="M156" s="20">
        <f>M29-AE29</f>
        <v>-8.2060832735940963</v>
      </c>
      <c r="N156" s="20">
        <f>N29-$AE29</f>
        <v>-8.2060832735940963</v>
      </c>
      <c r="O156" s="20">
        <f>O29-$AE29</f>
        <v>-8.2060832735940963</v>
      </c>
      <c r="P156" s="20">
        <f>P29-$AE29</f>
        <v>-8.2060832735940963</v>
      </c>
      <c r="Q156" s="20">
        <f>Q29-$AE29</f>
        <v>-8.2060832735940963</v>
      </c>
      <c r="R156" s="20">
        <f>R29-AE29</f>
        <v>-8.2060832735940963</v>
      </c>
      <c r="S156" s="20">
        <f t="shared" ref="S156:S219" si="8">S29-$AE29</f>
        <v>-8.2060832735940963</v>
      </c>
      <c r="T156" s="20">
        <f>T29-AE29</f>
        <v>-8.2060832735940963</v>
      </c>
      <c r="U156" s="20"/>
      <c r="V156" s="20"/>
      <c r="W156" s="20"/>
      <c r="X156" s="20"/>
      <c r="Y156" s="20"/>
      <c r="Z156" s="20"/>
      <c r="AA156" s="20"/>
      <c r="AB156" s="20"/>
      <c r="AC156" s="20"/>
      <c r="AD156" s="20"/>
      <c r="AE156" s="5">
        <f>AE29</f>
        <v>8.2060832735940963</v>
      </c>
      <c r="AF156" s="6"/>
      <c r="AG156" s="20">
        <f>AG29-$BJ29</f>
        <v>2.0537477590705677E-2</v>
      </c>
      <c r="AH156" s="20">
        <f>AH29-$BJ29</f>
        <v>-2.0537477590705677E-2</v>
      </c>
      <c r="AI156" s="20">
        <f>AI29-$BJ29</f>
        <v>-8.1894625224092952</v>
      </c>
      <c r="AJ156" s="20">
        <f t="shared" ref="AJ156:AL156" si="9">AJ29-$BJ29</f>
        <v>-8.1894625224092952</v>
      </c>
      <c r="AK156" s="20">
        <f t="shared" si="9"/>
        <v>-8.1894625224092952</v>
      </c>
      <c r="AL156" s="20">
        <f t="shared" si="9"/>
        <v>-8.1894625224092952</v>
      </c>
      <c r="AM156" s="20">
        <f>AM29-BJ29</f>
        <v>-8.1894625224092952</v>
      </c>
      <c r="AN156" s="20">
        <f t="shared" ref="AN156:AN219" si="10">AN29-BJ29</f>
        <v>-8.1894625224092952</v>
      </c>
      <c r="AO156" s="20">
        <f xml:space="preserve"> AO29 - BJ29</f>
        <v>-8.1894625224092952</v>
      </c>
      <c r="AP156" s="20">
        <f xml:space="preserve"> AP29 - BJ29</f>
        <v>-8.1894625224092952</v>
      </c>
      <c r="AQ156" s="20">
        <f>AQ29-$BJ29</f>
        <v>-8.1894625224092952</v>
      </c>
      <c r="AR156" s="20">
        <f>AR29-BJ29</f>
        <v>-8.1894625224092952</v>
      </c>
      <c r="AS156" s="20">
        <f>AS29-$BJ29</f>
        <v>-8.1894625224092952</v>
      </c>
      <c r="AT156" s="20">
        <f>AT29-$BJ29</f>
        <v>-8.1894625224092952</v>
      </c>
      <c r="AU156" s="20">
        <f>AU29-$BJ29</f>
        <v>-8.1894625224092952</v>
      </c>
      <c r="AV156" s="20">
        <f>AV29-$BJ29</f>
        <v>-8.1894625224092952</v>
      </c>
      <c r="AW156" s="20">
        <f>AW29-BJ29</f>
        <v>-8.1894625224092952</v>
      </c>
      <c r="AX156" s="20">
        <f>AX29-$BJ29</f>
        <v>-8.1894625224092952</v>
      </c>
      <c r="AY156" s="20">
        <f>AY29-BJ29</f>
        <v>-8.1894625224092952</v>
      </c>
      <c r="AZ156" s="20"/>
      <c r="BA156" s="20"/>
      <c r="BB156" s="20"/>
      <c r="BC156" s="20"/>
      <c r="BD156" s="20"/>
      <c r="BE156" s="20"/>
      <c r="BF156" s="20"/>
      <c r="BG156" s="20"/>
      <c r="BH156" s="20"/>
      <c r="BI156" s="20"/>
      <c r="BJ156" s="5">
        <f>BJ29</f>
        <v>8.1894625224092952</v>
      </c>
      <c r="BK156" s="6"/>
    </row>
    <row r="157" spans="1:63">
      <c r="A157">
        <v>2</v>
      </c>
      <c r="B157" s="20">
        <f t="shared" ref="B157:G172" si="11">B30-$AE30</f>
        <v>0.10041335752193525</v>
      </c>
      <c r="C157" s="20">
        <f t="shared" si="11"/>
        <v>-0.10041335752193525</v>
      </c>
      <c r="D157" s="20">
        <f t="shared" si="7"/>
        <v>-8.2295866424780648</v>
      </c>
      <c r="E157" s="20">
        <f t="shared" si="7"/>
        <v>-8.2295866424780648</v>
      </c>
      <c r="F157" s="20">
        <f t="shared" si="7"/>
        <v>-8.2295866424780648</v>
      </c>
      <c r="G157" s="20">
        <f t="shared" si="7"/>
        <v>-8.2295866424780648</v>
      </c>
      <c r="H157" s="20">
        <f t="shared" ref="H157:H220" si="12">H30-AE30</f>
        <v>-8.2295866424780648</v>
      </c>
      <c r="I157" s="19">
        <f t="shared" ref="I157:I220" si="13">I30-AE30</f>
        <v>-8.2295866424780648</v>
      </c>
      <c r="J157" s="20">
        <f t="shared" ref="J157:J220" si="14" xml:space="preserve"> J30-AE30</f>
        <v>-8.2295866424780648</v>
      </c>
      <c r="K157" s="20">
        <f t="shared" ref="K157:K220" si="15" xml:space="preserve"> K30-AE30</f>
        <v>-8.2295866424780648</v>
      </c>
      <c r="L157" s="20">
        <f t="shared" ref="L157:L220" si="16">L30-$AE30</f>
        <v>-8.2295866424780648</v>
      </c>
      <c r="M157" s="20">
        <f t="shared" ref="M157:M220" si="17">M30-AE30</f>
        <v>-8.2295866424780648</v>
      </c>
      <c r="N157" s="20">
        <f t="shared" ref="N157:Q172" si="18">N30-$AE30</f>
        <v>-8.2295866424780648</v>
      </c>
      <c r="O157" s="20">
        <f t="shared" si="18"/>
        <v>-8.2295866424780648</v>
      </c>
      <c r="P157" s="20">
        <f t="shared" si="18"/>
        <v>-8.2295866424780648</v>
      </c>
      <c r="Q157" s="20">
        <f t="shared" si="18"/>
        <v>-8.2295866424780648</v>
      </c>
      <c r="R157" s="20">
        <f t="shared" ref="R157:R220" si="19">R30-AE30</f>
        <v>-8.2295866424780648</v>
      </c>
      <c r="S157" s="20">
        <f t="shared" si="8"/>
        <v>-8.2295866424780648</v>
      </c>
      <c r="T157" s="20">
        <f t="shared" ref="T157:T220" si="20">T30-AE30</f>
        <v>-8.2295866424780648</v>
      </c>
      <c r="U157" s="20"/>
      <c r="V157" s="20"/>
      <c r="W157" s="20"/>
      <c r="X157" s="20"/>
      <c r="Y157" s="20"/>
      <c r="Z157" s="20"/>
      <c r="AA157" s="20"/>
      <c r="AB157" s="20"/>
      <c r="AC157" s="20"/>
      <c r="AD157" s="20"/>
      <c r="AE157" s="5">
        <f t="shared" ref="AE157:AE220" si="21">AE30</f>
        <v>8.2295866424780648</v>
      </c>
      <c r="AF157" s="6"/>
      <c r="AG157" s="20">
        <f t="shared" ref="AG157:AL172" si="22">AG30-$BJ30</f>
        <v>0.11974033651291016</v>
      </c>
      <c r="AH157" s="20">
        <f t="shared" si="22"/>
        <v>-0.11974033651291016</v>
      </c>
      <c r="AI157" s="20">
        <f t="shared" si="22"/>
        <v>-8.2002596634870901</v>
      </c>
      <c r="AJ157" s="20">
        <f t="shared" si="22"/>
        <v>-8.2002596634870901</v>
      </c>
      <c r="AK157" s="20">
        <f t="shared" si="22"/>
        <v>-8.2002596634870901</v>
      </c>
      <c r="AL157" s="20">
        <f t="shared" si="22"/>
        <v>-8.2002596634870901</v>
      </c>
      <c r="AM157" s="20">
        <f t="shared" ref="AM157:AM220" si="23">AM30-BJ30</f>
        <v>-8.2002596634870901</v>
      </c>
      <c r="AN157" s="20">
        <f t="shared" si="10"/>
        <v>-8.2002596634870901</v>
      </c>
      <c r="AO157" s="20">
        <f t="shared" ref="AO157:AO220" si="24" xml:space="preserve"> AO30 - BJ30</f>
        <v>-8.2002596634870901</v>
      </c>
      <c r="AP157" s="20">
        <f t="shared" ref="AP157:AP220" si="25" xml:space="preserve"> AP30 - BJ30</f>
        <v>-8.2002596634870901</v>
      </c>
      <c r="AQ157" s="20">
        <f t="shared" ref="AQ157:AQ220" si="26">AQ30-$BJ30</f>
        <v>-8.2002596634870901</v>
      </c>
      <c r="AR157" s="20">
        <f t="shared" ref="AR157:AR220" si="27">AR30-BJ30</f>
        <v>-8.2002596634870901</v>
      </c>
      <c r="AS157" s="20">
        <f t="shared" ref="AS157:AV172" si="28">AS30-$BJ30</f>
        <v>-8.2002596634870901</v>
      </c>
      <c r="AT157" s="20">
        <f t="shared" si="28"/>
        <v>-8.2002596634870901</v>
      </c>
      <c r="AU157" s="20">
        <f>AU30-$BJ30</f>
        <v>-8.2002596634870901</v>
      </c>
      <c r="AV157" s="20">
        <f>AV30-$BJ30</f>
        <v>-8.2002596634870901</v>
      </c>
      <c r="AW157" s="20">
        <f>AW30-BJ30</f>
        <v>-8.2002596634870901</v>
      </c>
      <c r="AX157" s="20">
        <f t="shared" ref="AX157:AX220" si="29">AX30-$BJ30</f>
        <v>-8.2002596634870901</v>
      </c>
      <c r="AY157" s="20">
        <f t="shared" ref="AY157:AY220" si="30">AY30-BJ30</f>
        <v>-8.2002596634870901</v>
      </c>
      <c r="AZ157" s="20"/>
      <c r="BA157" s="20"/>
      <c r="BB157" s="20"/>
      <c r="BC157" s="20"/>
      <c r="BD157" s="20"/>
      <c r="BE157" s="20"/>
      <c r="BF157" s="20"/>
      <c r="BG157" s="20"/>
      <c r="BH157" s="20"/>
      <c r="BI157" s="20"/>
      <c r="BJ157" s="5">
        <f t="shared" ref="BJ157:BJ220" si="31">BJ30</f>
        <v>8.2002596634870901</v>
      </c>
      <c r="BK157" s="6"/>
    </row>
    <row r="158" spans="1:63">
      <c r="A158">
        <v>3</v>
      </c>
      <c r="B158" s="20">
        <f t="shared" si="11"/>
        <v>0.12735155333001469</v>
      </c>
      <c r="C158" s="20">
        <f t="shared" si="11"/>
        <v>-0.12735155333001469</v>
      </c>
      <c r="D158" s="20">
        <f t="shared" si="7"/>
        <v>-7.972648446669985</v>
      </c>
      <c r="E158" s="20">
        <f t="shared" si="7"/>
        <v>-7.972648446669985</v>
      </c>
      <c r="F158" s="20">
        <f t="shared" si="7"/>
        <v>-7.972648446669985</v>
      </c>
      <c r="G158" s="20">
        <f t="shared" si="7"/>
        <v>-7.972648446669985</v>
      </c>
      <c r="H158" s="20">
        <f t="shared" si="12"/>
        <v>-7.972648446669985</v>
      </c>
      <c r="I158" s="19">
        <f t="shared" si="13"/>
        <v>-7.972648446669985</v>
      </c>
      <c r="J158" s="20">
        <f t="shared" si="14"/>
        <v>-7.972648446669985</v>
      </c>
      <c r="K158" s="20">
        <f t="shared" si="15"/>
        <v>-7.972648446669985</v>
      </c>
      <c r="L158" s="20">
        <f t="shared" si="16"/>
        <v>-7.972648446669985</v>
      </c>
      <c r="M158" s="20">
        <f t="shared" si="17"/>
        <v>-7.972648446669985</v>
      </c>
      <c r="N158" s="20">
        <f t="shared" si="18"/>
        <v>-7.972648446669985</v>
      </c>
      <c r="O158" s="20">
        <f t="shared" si="18"/>
        <v>-7.972648446669985</v>
      </c>
      <c r="P158" s="20">
        <f t="shared" si="18"/>
        <v>-7.972648446669985</v>
      </c>
      <c r="Q158" s="20">
        <f t="shared" si="18"/>
        <v>-7.972648446669985</v>
      </c>
      <c r="R158" s="20">
        <f t="shared" si="19"/>
        <v>-7.972648446669985</v>
      </c>
      <c r="S158" s="20">
        <f t="shared" si="8"/>
        <v>-7.972648446669985</v>
      </c>
      <c r="T158" s="20">
        <f t="shared" si="20"/>
        <v>-7.972648446669985</v>
      </c>
      <c r="U158" s="20"/>
      <c r="V158" s="20"/>
      <c r="W158" s="20"/>
      <c r="X158" s="20"/>
      <c r="Y158" s="20"/>
      <c r="Z158" s="20"/>
      <c r="AA158" s="20"/>
      <c r="AB158" s="20"/>
      <c r="AC158" s="20"/>
      <c r="AD158" s="20"/>
      <c r="AE158" s="5">
        <f t="shared" si="21"/>
        <v>7.972648446669985</v>
      </c>
      <c r="AF158" s="6"/>
      <c r="AG158" s="20">
        <f t="shared" si="22"/>
        <v>0.15176814943506045</v>
      </c>
      <c r="AH158" s="20">
        <f t="shared" si="22"/>
        <v>-0.15176814943505956</v>
      </c>
      <c r="AI158" s="20">
        <f t="shared" si="22"/>
        <v>-7.9482318505649392</v>
      </c>
      <c r="AJ158" s="20">
        <f t="shared" si="22"/>
        <v>-7.9482318505649392</v>
      </c>
      <c r="AK158" s="20">
        <f t="shared" si="22"/>
        <v>-7.9482318505649392</v>
      </c>
      <c r="AL158" s="20">
        <f t="shared" si="22"/>
        <v>-7.9482318505649392</v>
      </c>
      <c r="AM158" s="20">
        <f t="shared" si="23"/>
        <v>-7.9482318505649392</v>
      </c>
      <c r="AN158" s="20">
        <f t="shared" si="10"/>
        <v>-7.9482318505649392</v>
      </c>
      <c r="AO158" s="20">
        <f t="shared" si="24"/>
        <v>-7.9482318505649392</v>
      </c>
      <c r="AP158" s="20">
        <f t="shared" si="25"/>
        <v>-7.9482318505649392</v>
      </c>
      <c r="AQ158" s="20">
        <f t="shared" si="26"/>
        <v>-7.9482318505649392</v>
      </c>
      <c r="AR158" s="20">
        <f t="shared" si="27"/>
        <v>-7.9482318505649392</v>
      </c>
      <c r="AS158" s="20">
        <f t="shared" si="28"/>
        <v>-7.9482318505649392</v>
      </c>
      <c r="AT158" s="20">
        <f t="shared" si="28"/>
        <v>-7.9482318505649392</v>
      </c>
      <c r="AU158" s="20">
        <f t="shared" si="28"/>
        <v>-7.9482318505649392</v>
      </c>
      <c r="AV158" s="20">
        <f t="shared" si="28"/>
        <v>-7.9482318505649392</v>
      </c>
      <c r="AW158" s="20">
        <f t="shared" ref="AW158:AW221" si="32">AW31-BJ31</f>
        <v>-7.9482318505649392</v>
      </c>
      <c r="AX158" s="20">
        <f t="shared" si="29"/>
        <v>-7.9482318505649392</v>
      </c>
      <c r="AY158" s="20">
        <f t="shared" si="30"/>
        <v>-7.9482318505649392</v>
      </c>
      <c r="AZ158" s="20"/>
      <c r="BA158" s="20"/>
      <c r="BB158" s="20"/>
      <c r="BC158" s="20"/>
      <c r="BD158" s="20"/>
      <c r="BE158" s="20"/>
      <c r="BF158" s="20"/>
      <c r="BG158" s="20"/>
      <c r="BH158" s="20"/>
      <c r="BI158" s="20"/>
      <c r="BJ158" s="5">
        <f t="shared" si="31"/>
        <v>7.9482318505649392</v>
      </c>
      <c r="BK158" s="6"/>
    </row>
    <row r="159" spans="1:63">
      <c r="A159">
        <v>4</v>
      </c>
      <c r="B159" s="20">
        <f t="shared" si="11"/>
        <v>0.30680186170119583</v>
      </c>
      <c r="C159" s="20">
        <f t="shared" si="11"/>
        <v>-0.30680186170119494</v>
      </c>
      <c r="D159" s="20">
        <f t="shared" si="7"/>
        <v>-7.7431981382988049</v>
      </c>
      <c r="E159" s="20">
        <f t="shared" si="7"/>
        <v>-7.7431981382988049</v>
      </c>
      <c r="F159" s="20">
        <f t="shared" si="7"/>
        <v>-7.7431981382988049</v>
      </c>
      <c r="G159" s="20">
        <f t="shared" si="7"/>
        <v>-7.7431981382988049</v>
      </c>
      <c r="H159" s="20">
        <f t="shared" si="12"/>
        <v>-7.7431981382988049</v>
      </c>
      <c r="I159" s="19">
        <f t="shared" si="13"/>
        <v>-7.7431981382988049</v>
      </c>
      <c r="J159" s="20">
        <f t="shared" si="14"/>
        <v>-7.7431981382988049</v>
      </c>
      <c r="K159" s="20">
        <f t="shared" si="15"/>
        <v>-7.7431981382988049</v>
      </c>
      <c r="L159" s="20">
        <f t="shared" si="16"/>
        <v>-7.7431981382988049</v>
      </c>
      <c r="M159" s="20">
        <f t="shared" si="17"/>
        <v>-7.7431981382988049</v>
      </c>
      <c r="N159" s="20">
        <f t="shared" si="18"/>
        <v>-7.7431981382988049</v>
      </c>
      <c r="O159" s="20">
        <f t="shared" si="18"/>
        <v>-7.7431981382988049</v>
      </c>
      <c r="P159" s="20">
        <f t="shared" si="18"/>
        <v>-7.7431981382988049</v>
      </c>
      <c r="Q159" s="20">
        <f t="shared" si="18"/>
        <v>-7.7431981382988049</v>
      </c>
      <c r="R159" s="20">
        <f t="shared" si="19"/>
        <v>-7.7431981382988049</v>
      </c>
      <c r="S159" s="20">
        <f t="shared" si="8"/>
        <v>-7.7431981382988049</v>
      </c>
      <c r="T159" s="20">
        <f t="shared" si="20"/>
        <v>-7.7431981382988049</v>
      </c>
      <c r="U159" s="20"/>
      <c r="V159" s="20"/>
      <c r="W159" s="20"/>
      <c r="X159" s="20"/>
      <c r="Y159" s="20"/>
      <c r="Z159" s="20"/>
      <c r="AA159" s="20"/>
      <c r="AB159" s="20"/>
      <c r="AC159" s="20"/>
      <c r="AD159" s="20"/>
      <c r="AE159" s="5">
        <f t="shared" si="21"/>
        <v>7.7431981382988049</v>
      </c>
      <c r="AF159" s="6"/>
      <c r="AG159" s="20">
        <f t="shared" si="22"/>
        <v>0.31292059976457942</v>
      </c>
      <c r="AH159" s="20">
        <f t="shared" si="22"/>
        <v>-0.31292059976458031</v>
      </c>
      <c r="AI159" s="20">
        <f t="shared" si="22"/>
        <v>-7.7170794002354199</v>
      </c>
      <c r="AJ159" s="20">
        <f t="shared" si="22"/>
        <v>-7.7170794002354199</v>
      </c>
      <c r="AK159" s="20">
        <f t="shared" si="22"/>
        <v>-7.7170794002354199</v>
      </c>
      <c r="AL159" s="20">
        <f t="shared" si="22"/>
        <v>-7.7170794002354199</v>
      </c>
      <c r="AM159" s="20">
        <f t="shared" si="23"/>
        <v>-7.7170794002354199</v>
      </c>
      <c r="AN159" s="20">
        <f t="shared" si="10"/>
        <v>-7.7170794002354199</v>
      </c>
      <c r="AO159" s="20">
        <f t="shared" si="24"/>
        <v>-7.7170794002354199</v>
      </c>
      <c r="AP159" s="20">
        <f t="shared" si="25"/>
        <v>-7.7170794002354199</v>
      </c>
      <c r="AQ159" s="20">
        <f t="shared" si="26"/>
        <v>-7.7170794002354199</v>
      </c>
      <c r="AR159" s="20">
        <f t="shared" si="27"/>
        <v>-7.7170794002354199</v>
      </c>
      <c r="AS159" s="20">
        <f t="shared" si="28"/>
        <v>-7.7170794002354199</v>
      </c>
      <c r="AT159" s="20">
        <f t="shared" si="28"/>
        <v>-7.7170794002354199</v>
      </c>
      <c r="AU159" s="20">
        <f t="shared" si="28"/>
        <v>-7.7170794002354199</v>
      </c>
      <c r="AV159" s="20">
        <f t="shared" si="28"/>
        <v>-7.7170794002354199</v>
      </c>
      <c r="AW159" s="20">
        <f t="shared" si="32"/>
        <v>-7.7170794002354199</v>
      </c>
      <c r="AX159" s="20">
        <f t="shared" si="29"/>
        <v>-7.7170794002354199</v>
      </c>
      <c r="AY159" s="20">
        <f t="shared" si="30"/>
        <v>-7.7170794002354199</v>
      </c>
      <c r="AZ159" s="20"/>
      <c r="BA159" s="20"/>
      <c r="BB159" s="20"/>
      <c r="BC159" s="20"/>
      <c r="BD159" s="20"/>
      <c r="BE159" s="20"/>
      <c r="BF159" s="20"/>
      <c r="BG159" s="20"/>
      <c r="BH159" s="20"/>
      <c r="BI159" s="20"/>
      <c r="BJ159" s="5">
        <f t="shared" si="31"/>
        <v>7.7170794002354199</v>
      </c>
      <c r="BK159" s="6"/>
    </row>
    <row r="160" spans="1:63">
      <c r="A160">
        <v>5</v>
      </c>
      <c r="B160" s="20">
        <f t="shared" si="11"/>
        <v>-0.12315968826007939</v>
      </c>
      <c r="C160" s="20">
        <f t="shared" si="11"/>
        <v>0.12315968826008117</v>
      </c>
      <c r="D160" s="20">
        <f t="shared" si="7"/>
        <v>-8.4031596882600788</v>
      </c>
      <c r="E160" s="20">
        <f t="shared" si="7"/>
        <v>-8.4031596882600788</v>
      </c>
      <c r="F160" s="20">
        <f t="shared" si="7"/>
        <v>-8.4031596882600788</v>
      </c>
      <c r="G160" s="20">
        <f t="shared" si="7"/>
        <v>-8.4031596882600788</v>
      </c>
      <c r="H160" s="20">
        <f t="shared" si="12"/>
        <v>-8.4031596882600788</v>
      </c>
      <c r="I160" s="19">
        <f t="shared" si="13"/>
        <v>-8.4031596882600788</v>
      </c>
      <c r="J160" s="20">
        <f t="shared" si="14"/>
        <v>-8.4031596882600788</v>
      </c>
      <c r="K160" s="20">
        <f t="shared" si="15"/>
        <v>-8.4031596882600788</v>
      </c>
      <c r="L160" s="20">
        <f t="shared" si="16"/>
        <v>-8.4031596882600788</v>
      </c>
      <c r="M160" s="20">
        <f t="shared" si="17"/>
        <v>-8.4031596882600788</v>
      </c>
      <c r="N160" s="20">
        <f t="shared" si="18"/>
        <v>-8.4031596882600788</v>
      </c>
      <c r="O160" s="20">
        <f t="shared" si="18"/>
        <v>-8.4031596882600788</v>
      </c>
      <c r="P160" s="20">
        <f t="shared" si="18"/>
        <v>-8.4031596882600788</v>
      </c>
      <c r="Q160" s="20">
        <f t="shared" si="18"/>
        <v>-8.4031596882600788</v>
      </c>
      <c r="R160" s="20">
        <f t="shared" si="19"/>
        <v>-8.4031596882600788</v>
      </c>
      <c r="S160" s="20">
        <f t="shared" si="8"/>
        <v>-8.4031596882600788</v>
      </c>
      <c r="T160" s="20">
        <f t="shared" si="20"/>
        <v>-8.4031596882600788</v>
      </c>
      <c r="U160" s="20"/>
      <c r="V160" s="20"/>
      <c r="W160" s="20"/>
      <c r="X160" s="20"/>
      <c r="Y160" s="20"/>
      <c r="Z160" s="20"/>
      <c r="AA160" s="20"/>
      <c r="AB160" s="20"/>
      <c r="AC160" s="20"/>
      <c r="AD160" s="20"/>
      <c r="AE160" s="5">
        <f t="shared" si="21"/>
        <v>8.4031596882600788</v>
      </c>
      <c r="AF160" s="6"/>
      <c r="AG160" s="20">
        <f t="shared" si="22"/>
        <v>-0.11122467323411023</v>
      </c>
      <c r="AH160" s="20">
        <f t="shared" si="22"/>
        <v>0.11122467323411023</v>
      </c>
      <c r="AI160" s="20">
        <f t="shared" si="22"/>
        <v>-8.3812246732341098</v>
      </c>
      <c r="AJ160" s="20">
        <f t="shared" si="22"/>
        <v>-8.3812246732341098</v>
      </c>
      <c r="AK160" s="20">
        <f t="shared" si="22"/>
        <v>-8.3812246732341098</v>
      </c>
      <c r="AL160" s="20">
        <f t="shared" si="22"/>
        <v>-8.3812246732341098</v>
      </c>
      <c r="AM160" s="20">
        <f t="shared" si="23"/>
        <v>-8.3812246732341098</v>
      </c>
      <c r="AN160" s="20">
        <f t="shared" si="10"/>
        <v>-8.3812246732341098</v>
      </c>
      <c r="AO160" s="20">
        <f t="shared" si="24"/>
        <v>-8.3812246732341098</v>
      </c>
      <c r="AP160" s="20">
        <f t="shared" si="25"/>
        <v>-8.3812246732341098</v>
      </c>
      <c r="AQ160" s="20">
        <f t="shared" si="26"/>
        <v>-8.3812246732341098</v>
      </c>
      <c r="AR160" s="20">
        <f t="shared" si="27"/>
        <v>-8.3812246732341098</v>
      </c>
      <c r="AS160" s="20">
        <f t="shared" si="28"/>
        <v>-8.3812246732341098</v>
      </c>
      <c r="AT160" s="20">
        <f t="shared" si="28"/>
        <v>-8.3812246732341098</v>
      </c>
      <c r="AU160" s="20">
        <f t="shared" si="28"/>
        <v>-8.3812246732341098</v>
      </c>
      <c r="AV160" s="20">
        <f t="shared" si="28"/>
        <v>-8.3812246732341098</v>
      </c>
      <c r="AW160" s="20">
        <f t="shared" si="32"/>
        <v>-8.3812246732341098</v>
      </c>
      <c r="AX160" s="20">
        <f t="shared" si="29"/>
        <v>-8.3812246732341098</v>
      </c>
      <c r="AY160" s="20">
        <f t="shared" si="30"/>
        <v>-8.3812246732341098</v>
      </c>
      <c r="AZ160" s="20"/>
      <c r="BA160" s="20"/>
      <c r="BB160" s="20"/>
      <c r="BC160" s="20"/>
      <c r="BD160" s="20"/>
      <c r="BE160" s="20"/>
      <c r="BF160" s="20"/>
      <c r="BG160" s="20"/>
      <c r="BH160" s="20"/>
      <c r="BI160" s="20"/>
      <c r="BJ160" s="5">
        <f t="shared" si="31"/>
        <v>8.3812246732341098</v>
      </c>
      <c r="BK160" s="6"/>
    </row>
    <row r="161" spans="1:63">
      <c r="A161">
        <v>6</v>
      </c>
      <c r="B161" s="20">
        <f t="shared" si="11"/>
        <v>0.39476528157856539</v>
      </c>
      <c r="C161" s="20">
        <f t="shared" si="11"/>
        <v>-0.39476528157856539</v>
      </c>
      <c r="D161" s="20">
        <f t="shared" si="7"/>
        <v>-7.8152347184214355</v>
      </c>
      <c r="E161" s="20">
        <f t="shared" si="7"/>
        <v>-7.8152347184214355</v>
      </c>
      <c r="F161" s="20">
        <f t="shared" si="7"/>
        <v>-7.8152347184214355</v>
      </c>
      <c r="G161" s="20">
        <f t="shared" si="7"/>
        <v>-7.8152347184214355</v>
      </c>
      <c r="H161" s="20">
        <f t="shared" si="12"/>
        <v>-7.8152347184214355</v>
      </c>
      <c r="I161" s="19">
        <f t="shared" si="13"/>
        <v>-7.8152347184214355</v>
      </c>
      <c r="J161" s="20">
        <f t="shared" si="14"/>
        <v>-7.8152347184214355</v>
      </c>
      <c r="K161" s="20">
        <f t="shared" si="15"/>
        <v>-7.8152347184214355</v>
      </c>
      <c r="L161" s="20">
        <f t="shared" si="16"/>
        <v>-7.8152347184214355</v>
      </c>
      <c r="M161" s="20">
        <f t="shared" si="17"/>
        <v>-7.8152347184214355</v>
      </c>
      <c r="N161" s="20">
        <f t="shared" si="18"/>
        <v>-7.8152347184214355</v>
      </c>
      <c r="O161" s="20">
        <f t="shared" si="18"/>
        <v>-7.8152347184214355</v>
      </c>
      <c r="P161" s="20">
        <f t="shared" si="18"/>
        <v>-7.8152347184214355</v>
      </c>
      <c r="Q161" s="20">
        <f t="shared" si="18"/>
        <v>-7.8152347184214355</v>
      </c>
      <c r="R161" s="20">
        <f t="shared" si="19"/>
        <v>-7.8152347184214355</v>
      </c>
      <c r="S161" s="20">
        <f t="shared" si="8"/>
        <v>-7.8152347184214355</v>
      </c>
      <c r="T161" s="20">
        <f t="shared" si="20"/>
        <v>-7.8152347184214355</v>
      </c>
      <c r="U161" s="20"/>
      <c r="V161" s="20"/>
      <c r="W161" s="20"/>
      <c r="X161" s="20"/>
      <c r="Y161" s="20"/>
      <c r="Z161" s="20"/>
      <c r="AA161" s="20"/>
      <c r="AB161" s="20"/>
      <c r="AC161" s="20"/>
      <c r="AD161" s="20"/>
      <c r="AE161" s="5">
        <f t="shared" si="21"/>
        <v>7.8152347184214355</v>
      </c>
      <c r="AF161" s="6"/>
      <c r="AG161" s="20">
        <f t="shared" si="22"/>
        <v>0.41999506462387526</v>
      </c>
      <c r="AH161" s="20">
        <f t="shared" si="22"/>
        <v>-0.41999506462387526</v>
      </c>
      <c r="AI161" s="20">
        <f t="shared" si="22"/>
        <v>-7.8000049353761254</v>
      </c>
      <c r="AJ161" s="20">
        <f t="shared" si="22"/>
        <v>-7.8000049353761254</v>
      </c>
      <c r="AK161" s="20">
        <f t="shared" si="22"/>
        <v>-7.8000049353761254</v>
      </c>
      <c r="AL161" s="20">
        <f t="shared" si="22"/>
        <v>-7.8000049353761254</v>
      </c>
      <c r="AM161" s="20">
        <f t="shared" si="23"/>
        <v>-7.8000049353761254</v>
      </c>
      <c r="AN161" s="20">
        <f t="shared" si="10"/>
        <v>-7.8000049353761254</v>
      </c>
      <c r="AO161" s="20">
        <f t="shared" si="24"/>
        <v>-7.8000049353761254</v>
      </c>
      <c r="AP161" s="20">
        <f t="shared" si="25"/>
        <v>-7.8000049353761254</v>
      </c>
      <c r="AQ161" s="20">
        <f t="shared" si="26"/>
        <v>-7.8000049353761254</v>
      </c>
      <c r="AR161" s="20">
        <f t="shared" si="27"/>
        <v>-7.8000049353761254</v>
      </c>
      <c r="AS161" s="20">
        <f t="shared" si="28"/>
        <v>-7.8000049353761254</v>
      </c>
      <c r="AT161" s="20">
        <f t="shared" si="28"/>
        <v>-7.8000049353761254</v>
      </c>
      <c r="AU161" s="20">
        <f t="shared" si="28"/>
        <v>-7.8000049353761254</v>
      </c>
      <c r="AV161" s="20">
        <f t="shared" si="28"/>
        <v>-7.8000049353761254</v>
      </c>
      <c r="AW161" s="20">
        <f t="shared" si="32"/>
        <v>-7.8000049353761254</v>
      </c>
      <c r="AX161" s="20">
        <f t="shared" si="29"/>
        <v>-7.8000049353761254</v>
      </c>
      <c r="AY161" s="20">
        <f t="shared" si="30"/>
        <v>-7.8000049353761254</v>
      </c>
      <c r="AZ161" s="20"/>
      <c r="BA161" s="20"/>
      <c r="BB161" s="20"/>
      <c r="BC161" s="20"/>
      <c r="BD161" s="20"/>
      <c r="BE161" s="20"/>
      <c r="BF161" s="20"/>
      <c r="BG161" s="20"/>
      <c r="BH161" s="20"/>
      <c r="BI161" s="20"/>
      <c r="BJ161" s="5">
        <f t="shared" si="31"/>
        <v>7.8000049353761254</v>
      </c>
      <c r="BK161" s="6"/>
    </row>
    <row r="162" spans="1:63">
      <c r="A162">
        <v>7</v>
      </c>
      <c r="B162" s="20">
        <f t="shared" si="11"/>
        <v>-0.38499999999999979</v>
      </c>
      <c r="C162" s="20">
        <f t="shared" si="11"/>
        <v>0.38499999999999979</v>
      </c>
      <c r="D162" s="20">
        <f t="shared" si="7"/>
        <v>-7.8650000000000002</v>
      </c>
      <c r="E162" s="20">
        <f t="shared" si="7"/>
        <v>-7.8650000000000002</v>
      </c>
      <c r="F162" s="20">
        <f t="shared" si="7"/>
        <v>-7.8650000000000002</v>
      </c>
      <c r="G162" s="20">
        <f t="shared" si="7"/>
        <v>-7.8650000000000002</v>
      </c>
      <c r="H162" s="20">
        <f t="shared" si="12"/>
        <v>-7.8650000000000002</v>
      </c>
      <c r="I162" s="19">
        <f t="shared" si="13"/>
        <v>-7.8650000000000002</v>
      </c>
      <c r="J162" s="20">
        <f t="shared" si="14"/>
        <v>-7.8650000000000002</v>
      </c>
      <c r="K162" s="20">
        <f t="shared" si="15"/>
        <v>-7.8650000000000002</v>
      </c>
      <c r="L162" s="20">
        <f t="shared" si="16"/>
        <v>-7.8650000000000002</v>
      </c>
      <c r="M162" s="20">
        <f t="shared" si="17"/>
        <v>-7.8650000000000002</v>
      </c>
      <c r="N162" s="20">
        <f t="shared" si="18"/>
        <v>-7.8650000000000002</v>
      </c>
      <c r="O162" s="20">
        <f t="shared" si="18"/>
        <v>-7.8650000000000002</v>
      </c>
      <c r="P162" s="20">
        <f t="shared" si="18"/>
        <v>-7.8650000000000002</v>
      </c>
      <c r="Q162" s="20">
        <f t="shared" si="18"/>
        <v>-7.8650000000000002</v>
      </c>
      <c r="R162" s="20">
        <f t="shared" si="19"/>
        <v>-7.8650000000000002</v>
      </c>
      <c r="S162" s="20">
        <f t="shared" si="8"/>
        <v>-7.8650000000000002</v>
      </c>
      <c r="T162" s="20">
        <f t="shared" si="20"/>
        <v>-7.8650000000000002</v>
      </c>
      <c r="U162" s="20"/>
      <c r="V162" s="20"/>
      <c r="W162" s="20"/>
      <c r="X162" s="20"/>
      <c r="Y162" s="20"/>
      <c r="Z162" s="20"/>
      <c r="AA162" s="20"/>
      <c r="AB162" s="20"/>
      <c r="AC162" s="20"/>
      <c r="AD162" s="20"/>
      <c r="AE162" s="5">
        <f t="shared" si="21"/>
        <v>7.8650000000000002</v>
      </c>
      <c r="AF162" s="6"/>
      <c r="AG162" s="20">
        <f t="shared" si="22"/>
        <v>-0.38200000000000056</v>
      </c>
      <c r="AH162" s="20">
        <f t="shared" si="22"/>
        <v>0.38199999999999967</v>
      </c>
      <c r="AI162" s="20">
        <f t="shared" si="22"/>
        <v>-7.8420000000000005</v>
      </c>
      <c r="AJ162" s="20">
        <f t="shared" si="22"/>
        <v>-7.8420000000000005</v>
      </c>
      <c r="AK162" s="20">
        <f t="shared" si="22"/>
        <v>-7.8420000000000005</v>
      </c>
      <c r="AL162" s="20">
        <f t="shared" si="22"/>
        <v>-7.8420000000000005</v>
      </c>
      <c r="AM162" s="20">
        <f t="shared" si="23"/>
        <v>-7.8420000000000005</v>
      </c>
      <c r="AN162" s="20">
        <f t="shared" si="10"/>
        <v>-7.8420000000000005</v>
      </c>
      <c r="AO162" s="20">
        <f t="shared" si="24"/>
        <v>-7.8420000000000005</v>
      </c>
      <c r="AP162" s="20">
        <f t="shared" si="25"/>
        <v>-7.8420000000000005</v>
      </c>
      <c r="AQ162" s="20">
        <f t="shared" si="26"/>
        <v>-7.8420000000000005</v>
      </c>
      <c r="AR162" s="20">
        <f t="shared" si="27"/>
        <v>-7.8420000000000005</v>
      </c>
      <c r="AS162" s="20">
        <f t="shared" si="28"/>
        <v>-7.8420000000000005</v>
      </c>
      <c r="AT162" s="20">
        <f t="shared" si="28"/>
        <v>-7.8420000000000005</v>
      </c>
      <c r="AU162" s="20">
        <f t="shared" si="28"/>
        <v>-7.8420000000000005</v>
      </c>
      <c r="AV162" s="20">
        <f t="shared" si="28"/>
        <v>-7.8420000000000005</v>
      </c>
      <c r="AW162" s="20">
        <f t="shared" si="32"/>
        <v>-7.8420000000000005</v>
      </c>
      <c r="AX162" s="20">
        <f t="shared" si="29"/>
        <v>-7.8420000000000005</v>
      </c>
      <c r="AY162" s="20">
        <f t="shared" si="30"/>
        <v>-7.8420000000000005</v>
      </c>
      <c r="AZ162" s="20"/>
      <c r="BA162" s="20"/>
      <c r="BB162" s="20"/>
      <c r="BC162" s="20"/>
      <c r="BD162" s="20"/>
      <c r="BE162" s="20"/>
      <c r="BF162" s="20"/>
      <c r="BG162" s="20"/>
      <c r="BH162" s="20"/>
      <c r="BI162" s="20"/>
      <c r="BJ162" s="5">
        <f t="shared" si="31"/>
        <v>7.8420000000000005</v>
      </c>
      <c r="BK162" s="6"/>
    </row>
    <row r="163" spans="1:63">
      <c r="A163">
        <v>8</v>
      </c>
      <c r="B163" s="20">
        <f t="shared" si="11"/>
        <v>8.9054328264817997</v>
      </c>
      <c r="C163" s="20">
        <f t="shared" si="11"/>
        <v>-8.9054328264817997</v>
      </c>
      <c r="D163" s="20">
        <f t="shared" si="7"/>
        <v>15.2454328264818</v>
      </c>
      <c r="E163" s="20">
        <f t="shared" si="7"/>
        <v>15.2454328264818</v>
      </c>
      <c r="F163" s="20">
        <f t="shared" si="7"/>
        <v>15.2454328264818</v>
      </c>
      <c r="G163" s="20">
        <f t="shared" si="7"/>
        <v>15.2454328264818</v>
      </c>
      <c r="H163" s="20">
        <f t="shared" si="12"/>
        <v>15.2454328264818</v>
      </c>
      <c r="I163" s="19">
        <f t="shared" si="13"/>
        <v>15.2454328264818</v>
      </c>
      <c r="J163" s="20">
        <f t="shared" si="14"/>
        <v>15.2454328264818</v>
      </c>
      <c r="K163" s="20">
        <f t="shared" si="15"/>
        <v>15.2454328264818</v>
      </c>
      <c r="L163" s="20">
        <f t="shared" si="16"/>
        <v>15.2454328264818</v>
      </c>
      <c r="M163" s="20">
        <f t="shared" si="17"/>
        <v>15.2454328264818</v>
      </c>
      <c r="N163" s="20">
        <f t="shared" si="18"/>
        <v>15.2454328264818</v>
      </c>
      <c r="O163" s="20">
        <f t="shared" si="18"/>
        <v>15.2454328264818</v>
      </c>
      <c r="P163" s="20">
        <f t="shared" si="18"/>
        <v>15.2454328264818</v>
      </c>
      <c r="Q163" s="20">
        <f t="shared" si="18"/>
        <v>15.2454328264818</v>
      </c>
      <c r="R163" s="20">
        <f t="shared" si="19"/>
        <v>15.2454328264818</v>
      </c>
      <c r="S163" s="20">
        <f t="shared" si="8"/>
        <v>15.2454328264818</v>
      </c>
      <c r="T163" s="20">
        <f t="shared" si="20"/>
        <v>15.2454328264818</v>
      </c>
      <c r="U163" s="20"/>
      <c r="V163" s="20"/>
      <c r="W163" s="20"/>
      <c r="X163" s="20"/>
      <c r="Y163" s="20"/>
      <c r="Z163" s="20"/>
      <c r="AA163" s="20"/>
      <c r="AB163" s="20"/>
      <c r="AC163" s="20"/>
      <c r="AD163" s="20"/>
      <c r="AE163" s="5">
        <f t="shared" si="21"/>
        <v>-15.2454328264818</v>
      </c>
      <c r="AF163" s="6"/>
      <c r="AG163" s="20">
        <f t="shared" si="22"/>
        <v>6.1652494371285504</v>
      </c>
      <c r="AH163" s="20">
        <f t="shared" si="22"/>
        <v>-6.1652494371285513</v>
      </c>
      <c r="AI163" s="20">
        <f t="shared" si="22"/>
        <v>12.38524943712855</v>
      </c>
      <c r="AJ163" s="20">
        <f t="shared" si="22"/>
        <v>12.38524943712855</v>
      </c>
      <c r="AK163" s="20">
        <f t="shared" si="22"/>
        <v>12.38524943712855</v>
      </c>
      <c r="AL163" s="20">
        <f t="shared" si="22"/>
        <v>12.38524943712855</v>
      </c>
      <c r="AM163" s="20">
        <f t="shared" si="23"/>
        <v>12.38524943712855</v>
      </c>
      <c r="AN163" s="20">
        <f t="shared" si="10"/>
        <v>12.38524943712855</v>
      </c>
      <c r="AO163" s="20">
        <f t="shared" si="24"/>
        <v>12.38524943712855</v>
      </c>
      <c r="AP163" s="20">
        <f t="shared" si="25"/>
        <v>12.38524943712855</v>
      </c>
      <c r="AQ163" s="20">
        <f t="shared" si="26"/>
        <v>12.38524943712855</v>
      </c>
      <c r="AR163" s="20">
        <f t="shared" si="27"/>
        <v>12.38524943712855</v>
      </c>
      <c r="AS163" s="20">
        <f t="shared" si="28"/>
        <v>12.38524943712855</v>
      </c>
      <c r="AT163" s="20">
        <f t="shared" si="28"/>
        <v>12.38524943712855</v>
      </c>
      <c r="AU163" s="20">
        <f t="shared" si="28"/>
        <v>12.38524943712855</v>
      </c>
      <c r="AV163" s="20">
        <f t="shared" si="28"/>
        <v>12.38524943712855</v>
      </c>
      <c r="AW163" s="20">
        <f t="shared" si="32"/>
        <v>12.38524943712855</v>
      </c>
      <c r="AX163" s="20">
        <f t="shared" si="29"/>
        <v>12.38524943712855</v>
      </c>
      <c r="AY163" s="20">
        <f t="shared" si="30"/>
        <v>12.38524943712855</v>
      </c>
      <c r="AZ163" s="20"/>
      <c r="BA163" s="20"/>
      <c r="BB163" s="20"/>
      <c r="BC163" s="20"/>
      <c r="BD163" s="20"/>
      <c r="BE163" s="20"/>
      <c r="BF163" s="20"/>
      <c r="BG163" s="20"/>
      <c r="BH163" s="20"/>
      <c r="BI163" s="20"/>
      <c r="BJ163" s="5">
        <f t="shared" si="31"/>
        <v>-12.38524943712855</v>
      </c>
      <c r="BK163" s="6"/>
    </row>
    <row r="164" spans="1:63">
      <c r="A164">
        <v>9</v>
      </c>
      <c r="B164" s="20">
        <f t="shared" si="11"/>
        <v>8.4546144620778509</v>
      </c>
      <c r="C164" s="20">
        <f t="shared" si="11"/>
        <v>-8.4546144620778492</v>
      </c>
      <c r="D164" s="20">
        <f t="shared" si="7"/>
        <v>20.764614462077851</v>
      </c>
      <c r="E164" s="20">
        <f t="shared" si="7"/>
        <v>20.764614462077851</v>
      </c>
      <c r="F164" s="20">
        <f t="shared" si="7"/>
        <v>20.764614462077851</v>
      </c>
      <c r="G164" s="20">
        <f t="shared" si="7"/>
        <v>20.764614462077851</v>
      </c>
      <c r="H164" s="20">
        <f t="shared" si="12"/>
        <v>20.764614462077851</v>
      </c>
      <c r="I164" s="19">
        <f t="shared" si="13"/>
        <v>20.764614462077851</v>
      </c>
      <c r="J164" s="20">
        <f t="shared" si="14"/>
        <v>20.764614462077851</v>
      </c>
      <c r="K164" s="20">
        <f t="shared" si="15"/>
        <v>20.764614462077851</v>
      </c>
      <c r="L164" s="20">
        <f t="shared" si="16"/>
        <v>20.764614462077851</v>
      </c>
      <c r="M164" s="20">
        <f t="shared" si="17"/>
        <v>20.764614462077851</v>
      </c>
      <c r="N164" s="20">
        <f t="shared" si="18"/>
        <v>20.764614462077851</v>
      </c>
      <c r="O164" s="20">
        <f t="shared" si="18"/>
        <v>20.764614462077851</v>
      </c>
      <c r="P164" s="20">
        <f t="shared" si="18"/>
        <v>20.764614462077851</v>
      </c>
      <c r="Q164" s="20">
        <f t="shared" si="18"/>
        <v>20.764614462077851</v>
      </c>
      <c r="R164" s="20">
        <f t="shared" si="19"/>
        <v>20.764614462077851</v>
      </c>
      <c r="S164" s="20">
        <f t="shared" si="8"/>
        <v>20.764614462077851</v>
      </c>
      <c r="T164" s="20">
        <f t="shared" si="20"/>
        <v>20.764614462077851</v>
      </c>
      <c r="U164" s="20"/>
      <c r="V164" s="20"/>
      <c r="W164" s="20"/>
      <c r="X164" s="20"/>
      <c r="Y164" s="20"/>
      <c r="Z164" s="20"/>
      <c r="AA164" s="20"/>
      <c r="AB164" s="20"/>
      <c r="AC164" s="20"/>
      <c r="AD164" s="20"/>
      <c r="AE164" s="5">
        <f t="shared" si="21"/>
        <v>-20.764614462077851</v>
      </c>
      <c r="AF164" s="6"/>
      <c r="AG164" s="20">
        <f t="shared" si="22"/>
        <v>4.5012180065770515</v>
      </c>
      <c r="AH164" s="20">
        <f t="shared" si="22"/>
        <v>-4.501218006577048</v>
      </c>
      <c r="AI164" s="20">
        <f t="shared" si="22"/>
        <v>16.091218006577051</v>
      </c>
      <c r="AJ164" s="20">
        <f t="shared" si="22"/>
        <v>16.091218006577051</v>
      </c>
      <c r="AK164" s="20">
        <f t="shared" si="22"/>
        <v>16.091218006577051</v>
      </c>
      <c r="AL164" s="20">
        <f t="shared" si="22"/>
        <v>16.091218006577051</v>
      </c>
      <c r="AM164" s="20">
        <f t="shared" si="23"/>
        <v>16.091218006577051</v>
      </c>
      <c r="AN164" s="20">
        <f t="shared" si="10"/>
        <v>16.091218006577051</v>
      </c>
      <c r="AO164" s="20">
        <f t="shared" si="24"/>
        <v>16.091218006577051</v>
      </c>
      <c r="AP164" s="20">
        <f t="shared" si="25"/>
        <v>16.091218006577051</v>
      </c>
      <c r="AQ164" s="20">
        <f t="shared" si="26"/>
        <v>16.091218006577051</v>
      </c>
      <c r="AR164" s="20">
        <f t="shared" si="27"/>
        <v>16.091218006577051</v>
      </c>
      <c r="AS164" s="20">
        <f t="shared" si="28"/>
        <v>16.091218006577051</v>
      </c>
      <c r="AT164" s="20">
        <f t="shared" si="28"/>
        <v>16.091218006577051</v>
      </c>
      <c r="AU164" s="20">
        <f t="shared" si="28"/>
        <v>16.091218006577051</v>
      </c>
      <c r="AV164" s="20">
        <f t="shared" si="28"/>
        <v>16.091218006577051</v>
      </c>
      <c r="AW164" s="20">
        <f t="shared" si="32"/>
        <v>16.091218006577051</v>
      </c>
      <c r="AX164" s="20">
        <f t="shared" si="29"/>
        <v>16.091218006577051</v>
      </c>
      <c r="AY164" s="20">
        <f t="shared" si="30"/>
        <v>16.091218006577051</v>
      </c>
      <c r="AZ164" s="20"/>
      <c r="BA164" s="20"/>
      <c r="BB164" s="20"/>
      <c r="BC164" s="20"/>
      <c r="BD164" s="20"/>
      <c r="BE164" s="20"/>
      <c r="BF164" s="20"/>
      <c r="BG164" s="20"/>
      <c r="BH164" s="20"/>
      <c r="BI164" s="20"/>
      <c r="BJ164" s="5">
        <f t="shared" si="31"/>
        <v>-16.091218006577051</v>
      </c>
      <c r="BK164" s="6"/>
    </row>
    <row r="165" spans="1:63">
      <c r="A165">
        <v>10</v>
      </c>
      <c r="B165" s="20">
        <f t="shared" si="11"/>
        <v>8.6570915730862019</v>
      </c>
      <c r="C165" s="20">
        <f t="shared" si="11"/>
        <v>-8.6570915730861984</v>
      </c>
      <c r="D165" s="20">
        <f t="shared" si="7"/>
        <v>24.457091573086203</v>
      </c>
      <c r="E165" s="20">
        <f t="shared" si="7"/>
        <v>24.457091573086203</v>
      </c>
      <c r="F165" s="20">
        <f t="shared" si="7"/>
        <v>24.457091573086203</v>
      </c>
      <c r="G165" s="20">
        <f t="shared" si="7"/>
        <v>24.457091573086203</v>
      </c>
      <c r="H165" s="20">
        <f t="shared" si="12"/>
        <v>24.457091573086203</v>
      </c>
      <c r="I165" s="19">
        <f t="shared" si="13"/>
        <v>24.457091573086203</v>
      </c>
      <c r="J165" s="20">
        <f t="shared" si="14"/>
        <v>24.457091573086203</v>
      </c>
      <c r="K165" s="20">
        <f t="shared" si="15"/>
        <v>24.457091573086203</v>
      </c>
      <c r="L165" s="20">
        <f t="shared" si="16"/>
        <v>24.457091573086203</v>
      </c>
      <c r="M165" s="20">
        <f t="shared" si="17"/>
        <v>24.457091573086203</v>
      </c>
      <c r="N165" s="20">
        <f t="shared" si="18"/>
        <v>24.457091573086203</v>
      </c>
      <c r="O165" s="20">
        <f t="shared" si="18"/>
        <v>24.457091573086203</v>
      </c>
      <c r="P165" s="20">
        <f t="shared" si="18"/>
        <v>24.457091573086203</v>
      </c>
      <c r="Q165" s="20">
        <f t="shared" si="18"/>
        <v>24.457091573086203</v>
      </c>
      <c r="R165" s="20">
        <f t="shared" si="19"/>
        <v>24.457091573086203</v>
      </c>
      <c r="S165" s="20">
        <f t="shared" si="8"/>
        <v>24.457091573086203</v>
      </c>
      <c r="T165" s="20">
        <f t="shared" si="20"/>
        <v>24.457091573086203</v>
      </c>
      <c r="U165" s="20"/>
      <c r="V165" s="20"/>
      <c r="W165" s="20"/>
      <c r="X165" s="20"/>
      <c r="Y165" s="20"/>
      <c r="Z165" s="20"/>
      <c r="AA165" s="20"/>
      <c r="AB165" s="20"/>
      <c r="AC165" s="20"/>
      <c r="AD165" s="20"/>
      <c r="AE165" s="5">
        <f t="shared" si="21"/>
        <v>-24.457091573086203</v>
      </c>
      <c r="AF165" s="6"/>
      <c r="AG165" s="20">
        <f t="shared" si="22"/>
        <v>3.2478826699330021</v>
      </c>
      <c r="AH165" s="20">
        <f t="shared" si="22"/>
        <v>-3.2478826699329986</v>
      </c>
      <c r="AI165" s="20">
        <f t="shared" si="22"/>
        <v>18.197882669933001</v>
      </c>
      <c r="AJ165" s="20">
        <f t="shared" si="22"/>
        <v>18.197882669933001</v>
      </c>
      <c r="AK165" s="20">
        <f t="shared" si="22"/>
        <v>18.197882669933001</v>
      </c>
      <c r="AL165" s="20">
        <f t="shared" si="22"/>
        <v>18.197882669933001</v>
      </c>
      <c r="AM165" s="20">
        <f t="shared" si="23"/>
        <v>18.197882669933001</v>
      </c>
      <c r="AN165" s="20">
        <f t="shared" si="10"/>
        <v>18.197882669933001</v>
      </c>
      <c r="AO165" s="20">
        <f t="shared" si="24"/>
        <v>18.197882669933001</v>
      </c>
      <c r="AP165" s="20">
        <f t="shared" si="25"/>
        <v>18.197882669933001</v>
      </c>
      <c r="AQ165" s="20">
        <f t="shared" si="26"/>
        <v>18.197882669933001</v>
      </c>
      <c r="AR165" s="20">
        <f t="shared" si="27"/>
        <v>18.197882669933001</v>
      </c>
      <c r="AS165" s="20">
        <f t="shared" si="28"/>
        <v>18.197882669933001</v>
      </c>
      <c r="AT165" s="20">
        <f t="shared" si="28"/>
        <v>18.197882669933001</v>
      </c>
      <c r="AU165" s="20">
        <f t="shared" si="28"/>
        <v>18.197882669933001</v>
      </c>
      <c r="AV165" s="20">
        <f t="shared" si="28"/>
        <v>18.197882669933001</v>
      </c>
      <c r="AW165" s="20">
        <f t="shared" si="32"/>
        <v>18.197882669933001</v>
      </c>
      <c r="AX165" s="20">
        <f t="shared" si="29"/>
        <v>18.197882669933001</v>
      </c>
      <c r="AY165" s="20">
        <f t="shared" si="30"/>
        <v>18.197882669933001</v>
      </c>
      <c r="AZ165" s="20"/>
      <c r="BA165" s="20"/>
      <c r="BB165" s="20"/>
      <c r="BC165" s="20"/>
      <c r="BD165" s="20"/>
      <c r="BE165" s="20"/>
      <c r="BF165" s="20"/>
      <c r="BG165" s="20"/>
      <c r="BH165" s="20"/>
      <c r="BI165" s="20"/>
      <c r="BJ165" s="5">
        <f t="shared" si="31"/>
        <v>-18.197882669933001</v>
      </c>
      <c r="BK165" s="6"/>
    </row>
    <row r="166" spans="1:63">
      <c r="A166">
        <v>11</v>
      </c>
      <c r="B166" s="20">
        <f t="shared" si="11"/>
        <v>8.9671121481576002</v>
      </c>
      <c r="C166" s="20">
        <f t="shared" si="11"/>
        <v>-8.9671121481575966</v>
      </c>
      <c r="D166" s="20">
        <f t="shared" si="7"/>
        <v>27.6271121481576</v>
      </c>
      <c r="E166" s="20">
        <f t="shared" si="7"/>
        <v>27.6271121481576</v>
      </c>
      <c r="F166" s="20">
        <f t="shared" si="7"/>
        <v>27.6271121481576</v>
      </c>
      <c r="G166" s="20">
        <f t="shared" si="7"/>
        <v>27.6271121481576</v>
      </c>
      <c r="H166" s="20">
        <f t="shared" si="12"/>
        <v>27.6271121481576</v>
      </c>
      <c r="I166" s="19">
        <f t="shared" si="13"/>
        <v>27.6271121481576</v>
      </c>
      <c r="J166" s="20">
        <f t="shared" si="14"/>
        <v>27.6271121481576</v>
      </c>
      <c r="K166" s="20">
        <f t="shared" si="15"/>
        <v>27.6271121481576</v>
      </c>
      <c r="L166" s="20">
        <f t="shared" si="16"/>
        <v>27.6271121481576</v>
      </c>
      <c r="M166" s="20">
        <f t="shared" si="17"/>
        <v>27.6271121481576</v>
      </c>
      <c r="N166" s="20">
        <f t="shared" si="18"/>
        <v>27.6271121481576</v>
      </c>
      <c r="O166" s="20">
        <f t="shared" si="18"/>
        <v>27.6271121481576</v>
      </c>
      <c r="P166" s="20">
        <f t="shared" si="18"/>
        <v>27.6271121481576</v>
      </c>
      <c r="Q166" s="20">
        <f t="shared" si="18"/>
        <v>27.6271121481576</v>
      </c>
      <c r="R166" s="20">
        <f t="shared" si="19"/>
        <v>27.6271121481576</v>
      </c>
      <c r="S166" s="20">
        <f t="shared" si="8"/>
        <v>27.6271121481576</v>
      </c>
      <c r="T166" s="20">
        <f t="shared" si="20"/>
        <v>27.6271121481576</v>
      </c>
      <c r="U166" s="20"/>
      <c r="V166" s="20"/>
      <c r="W166" s="20"/>
      <c r="X166" s="20"/>
      <c r="Y166" s="20"/>
      <c r="Z166" s="20"/>
      <c r="AA166" s="20"/>
      <c r="AB166" s="20"/>
      <c r="AC166" s="20"/>
      <c r="AD166" s="20"/>
      <c r="AE166" s="5">
        <f t="shared" si="21"/>
        <v>-27.6271121481576</v>
      </c>
      <c r="AF166" s="6"/>
      <c r="AG166" s="20">
        <f t="shared" si="22"/>
        <v>2.1280724718875526</v>
      </c>
      <c r="AH166" s="20">
        <f t="shared" si="22"/>
        <v>-2.128072471887549</v>
      </c>
      <c r="AI166" s="20">
        <f t="shared" si="22"/>
        <v>18.758072471887552</v>
      </c>
      <c r="AJ166" s="20">
        <f t="shared" si="22"/>
        <v>18.758072471887552</v>
      </c>
      <c r="AK166" s="20">
        <f t="shared" si="22"/>
        <v>18.758072471887552</v>
      </c>
      <c r="AL166" s="20">
        <f t="shared" si="22"/>
        <v>18.758072471887552</v>
      </c>
      <c r="AM166" s="20">
        <f t="shared" si="23"/>
        <v>18.758072471887552</v>
      </c>
      <c r="AN166" s="20">
        <f t="shared" si="10"/>
        <v>18.758072471887552</v>
      </c>
      <c r="AO166" s="20">
        <f t="shared" si="24"/>
        <v>18.758072471887552</v>
      </c>
      <c r="AP166" s="20">
        <f t="shared" si="25"/>
        <v>18.758072471887552</v>
      </c>
      <c r="AQ166" s="20">
        <f t="shared" si="26"/>
        <v>18.758072471887552</v>
      </c>
      <c r="AR166" s="20">
        <f t="shared" si="27"/>
        <v>18.758072471887552</v>
      </c>
      <c r="AS166" s="20">
        <f t="shared" si="28"/>
        <v>18.758072471887552</v>
      </c>
      <c r="AT166" s="20">
        <f t="shared" si="28"/>
        <v>18.758072471887552</v>
      </c>
      <c r="AU166" s="20">
        <f t="shared" si="28"/>
        <v>18.758072471887552</v>
      </c>
      <c r="AV166" s="20">
        <f t="shared" si="28"/>
        <v>18.758072471887552</v>
      </c>
      <c r="AW166" s="20">
        <f t="shared" si="32"/>
        <v>18.758072471887552</v>
      </c>
      <c r="AX166" s="20">
        <f t="shared" si="29"/>
        <v>18.758072471887552</v>
      </c>
      <c r="AY166" s="20">
        <f t="shared" si="30"/>
        <v>18.758072471887552</v>
      </c>
      <c r="AZ166" s="20"/>
      <c r="BA166" s="20"/>
      <c r="BB166" s="20"/>
      <c r="BC166" s="20"/>
      <c r="BD166" s="20"/>
      <c r="BE166" s="20"/>
      <c r="BF166" s="20"/>
      <c r="BG166" s="20"/>
      <c r="BH166" s="20"/>
      <c r="BI166" s="20"/>
      <c r="BJ166" s="5">
        <f t="shared" si="31"/>
        <v>-18.758072471887552</v>
      </c>
      <c r="BK166" s="6"/>
    </row>
    <row r="167" spans="1:63">
      <c r="A167">
        <v>12</v>
      </c>
      <c r="B167" s="20">
        <f t="shared" si="11"/>
        <v>9.462803633818698</v>
      </c>
      <c r="C167" s="20">
        <f t="shared" si="11"/>
        <v>-9.462803633818698</v>
      </c>
      <c r="D167" s="20">
        <f t="shared" si="7"/>
        <v>30.742803633818699</v>
      </c>
      <c r="E167" s="20">
        <f t="shared" si="7"/>
        <v>30.742803633818699</v>
      </c>
      <c r="F167" s="20">
        <f t="shared" si="7"/>
        <v>30.742803633818699</v>
      </c>
      <c r="G167" s="20">
        <f t="shared" si="7"/>
        <v>30.742803633818699</v>
      </c>
      <c r="H167" s="20">
        <f t="shared" si="12"/>
        <v>30.742803633818699</v>
      </c>
      <c r="I167" s="19">
        <f t="shared" si="13"/>
        <v>30.742803633818699</v>
      </c>
      <c r="J167" s="20">
        <f t="shared" si="14"/>
        <v>30.742803633818699</v>
      </c>
      <c r="K167" s="20">
        <f t="shared" si="15"/>
        <v>30.742803633818699</v>
      </c>
      <c r="L167" s="20">
        <f t="shared" si="16"/>
        <v>30.742803633818699</v>
      </c>
      <c r="M167" s="20">
        <f t="shared" si="17"/>
        <v>30.742803633818699</v>
      </c>
      <c r="N167" s="20">
        <f t="shared" si="18"/>
        <v>30.742803633818699</v>
      </c>
      <c r="O167" s="20">
        <f t="shared" si="18"/>
        <v>30.742803633818699</v>
      </c>
      <c r="P167" s="20">
        <f t="shared" si="18"/>
        <v>30.742803633818699</v>
      </c>
      <c r="Q167" s="20">
        <f t="shared" si="18"/>
        <v>30.742803633818699</v>
      </c>
      <c r="R167" s="20">
        <f t="shared" si="19"/>
        <v>30.742803633818699</v>
      </c>
      <c r="S167" s="20">
        <f t="shared" si="8"/>
        <v>30.742803633818699</v>
      </c>
      <c r="T167" s="20">
        <f t="shared" si="20"/>
        <v>30.742803633818699</v>
      </c>
      <c r="U167" s="20"/>
      <c r="V167" s="20"/>
      <c r="W167" s="20"/>
      <c r="X167" s="20"/>
      <c r="Y167" s="20"/>
      <c r="Z167" s="20"/>
      <c r="AA167" s="20"/>
      <c r="AB167" s="20"/>
      <c r="AC167" s="20"/>
      <c r="AD167" s="20"/>
      <c r="AE167" s="5">
        <f t="shared" si="21"/>
        <v>-30.742803633818699</v>
      </c>
      <c r="AF167" s="6"/>
      <c r="AG167" s="20">
        <f t="shared" si="22"/>
        <v>1.7204935206308996</v>
      </c>
      <c r="AH167" s="20">
        <f t="shared" si="22"/>
        <v>-1.7204935206308996</v>
      </c>
      <c r="AI167" s="20">
        <f t="shared" si="22"/>
        <v>19.890493520630901</v>
      </c>
      <c r="AJ167" s="20">
        <f t="shared" si="22"/>
        <v>19.890493520630901</v>
      </c>
      <c r="AK167" s="20">
        <f t="shared" si="22"/>
        <v>19.890493520630901</v>
      </c>
      <c r="AL167" s="20">
        <f t="shared" si="22"/>
        <v>19.890493520630901</v>
      </c>
      <c r="AM167" s="20">
        <f t="shared" si="23"/>
        <v>19.890493520630901</v>
      </c>
      <c r="AN167" s="20">
        <f t="shared" si="10"/>
        <v>19.890493520630901</v>
      </c>
      <c r="AO167" s="20">
        <f t="shared" si="24"/>
        <v>19.890493520630901</v>
      </c>
      <c r="AP167" s="20">
        <f t="shared" si="25"/>
        <v>19.890493520630901</v>
      </c>
      <c r="AQ167" s="20">
        <f t="shared" si="26"/>
        <v>19.890493520630901</v>
      </c>
      <c r="AR167" s="20">
        <f t="shared" si="27"/>
        <v>19.890493520630901</v>
      </c>
      <c r="AS167" s="20">
        <f t="shared" si="28"/>
        <v>19.890493520630901</v>
      </c>
      <c r="AT167" s="20">
        <f t="shared" si="28"/>
        <v>19.890493520630901</v>
      </c>
      <c r="AU167" s="20">
        <f t="shared" si="28"/>
        <v>19.890493520630901</v>
      </c>
      <c r="AV167" s="20">
        <f t="shared" si="28"/>
        <v>19.890493520630901</v>
      </c>
      <c r="AW167" s="20">
        <f t="shared" si="32"/>
        <v>19.890493520630901</v>
      </c>
      <c r="AX167" s="20">
        <f t="shared" si="29"/>
        <v>19.890493520630901</v>
      </c>
      <c r="AY167" s="20">
        <f t="shared" si="30"/>
        <v>19.890493520630901</v>
      </c>
      <c r="AZ167" s="20"/>
      <c r="BA167" s="20"/>
      <c r="BB167" s="20"/>
      <c r="BC167" s="20"/>
      <c r="BD167" s="20"/>
      <c r="BE167" s="20"/>
      <c r="BF167" s="20"/>
      <c r="BG167" s="20"/>
      <c r="BH167" s="20"/>
      <c r="BI167" s="20"/>
      <c r="BJ167" s="5">
        <f t="shared" si="31"/>
        <v>-19.890493520630901</v>
      </c>
      <c r="BK167" s="6"/>
    </row>
    <row r="168" spans="1:63">
      <c r="A168">
        <v>13</v>
      </c>
      <c r="B168" s="20">
        <f t="shared" si="11"/>
        <v>10.191223610586704</v>
      </c>
      <c r="C168" s="20">
        <f t="shared" si="11"/>
        <v>-10.191223610586697</v>
      </c>
      <c r="D168" s="20">
        <f t="shared" si="7"/>
        <v>34.051223610586703</v>
      </c>
      <c r="E168" s="20">
        <f t="shared" si="7"/>
        <v>34.051223610586703</v>
      </c>
      <c r="F168" s="20">
        <f t="shared" si="7"/>
        <v>34.051223610586703</v>
      </c>
      <c r="G168" s="20">
        <f t="shared" si="7"/>
        <v>34.051223610586703</v>
      </c>
      <c r="H168" s="20">
        <f t="shared" si="12"/>
        <v>34.051223610586703</v>
      </c>
      <c r="I168" s="19">
        <f t="shared" si="13"/>
        <v>34.051223610586703</v>
      </c>
      <c r="J168" s="20">
        <f t="shared" si="14"/>
        <v>34.051223610586703</v>
      </c>
      <c r="K168" s="20">
        <f t="shared" si="15"/>
        <v>34.051223610586703</v>
      </c>
      <c r="L168" s="20">
        <f t="shared" si="16"/>
        <v>34.051223610586703</v>
      </c>
      <c r="M168" s="20">
        <f t="shared" si="17"/>
        <v>34.051223610586703</v>
      </c>
      <c r="N168" s="20">
        <f t="shared" si="18"/>
        <v>34.051223610586703</v>
      </c>
      <c r="O168" s="20">
        <f t="shared" si="18"/>
        <v>34.051223610586703</v>
      </c>
      <c r="P168" s="20">
        <f t="shared" si="18"/>
        <v>34.051223610586703</v>
      </c>
      <c r="Q168" s="20">
        <f t="shared" si="18"/>
        <v>34.051223610586703</v>
      </c>
      <c r="R168" s="20">
        <f t="shared" si="19"/>
        <v>34.051223610586703</v>
      </c>
      <c r="S168" s="20">
        <f t="shared" si="8"/>
        <v>34.051223610586703</v>
      </c>
      <c r="T168" s="20">
        <f t="shared" si="20"/>
        <v>34.051223610586703</v>
      </c>
      <c r="U168" s="20"/>
      <c r="V168" s="20"/>
      <c r="W168" s="20"/>
      <c r="X168" s="20"/>
      <c r="Y168" s="20"/>
      <c r="Z168" s="20"/>
      <c r="AA168" s="20"/>
      <c r="AB168" s="20"/>
      <c r="AC168" s="20"/>
      <c r="AD168" s="20"/>
      <c r="AE168" s="5">
        <f t="shared" si="21"/>
        <v>-34.051223610586703</v>
      </c>
      <c r="AF168" s="6"/>
      <c r="AG168" s="20">
        <f t="shared" si="22"/>
        <v>1.8156720027798485</v>
      </c>
      <c r="AH168" s="20">
        <f t="shared" si="22"/>
        <v>-1.8156720027798485</v>
      </c>
      <c r="AI168" s="20">
        <f t="shared" si="22"/>
        <v>21.32567200277985</v>
      </c>
      <c r="AJ168" s="20">
        <f t="shared" si="22"/>
        <v>21.32567200277985</v>
      </c>
      <c r="AK168" s="20">
        <f t="shared" si="22"/>
        <v>21.32567200277985</v>
      </c>
      <c r="AL168" s="20">
        <f t="shared" si="22"/>
        <v>21.32567200277985</v>
      </c>
      <c r="AM168" s="20">
        <f t="shared" si="23"/>
        <v>21.32567200277985</v>
      </c>
      <c r="AN168" s="20">
        <f t="shared" si="10"/>
        <v>21.32567200277985</v>
      </c>
      <c r="AO168" s="20">
        <f t="shared" si="24"/>
        <v>21.32567200277985</v>
      </c>
      <c r="AP168" s="20">
        <f t="shared" si="25"/>
        <v>21.32567200277985</v>
      </c>
      <c r="AQ168" s="20">
        <f t="shared" si="26"/>
        <v>21.32567200277985</v>
      </c>
      <c r="AR168" s="20">
        <f t="shared" si="27"/>
        <v>21.32567200277985</v>
      </c>
      <c r="AS168" s="20">
        <f t="shared" si="28"/>
        <v>21.32567200277985</v>
      </c>
      <c r="AT168" s="20">
        <f t="shared" si="28"/>
        <v>21.32567200277985</v>
      </c>
      <c r="AU168" s="20">
        <f t="shared" si="28"/>
        <v>21.32567200277985</v>
      </c>
      <c r="AV168" s="20">
        <f t="shared" si="28"/>
        <v>21.32567200277985</v>
      </c>
      <c r="AW168" s="20">
        <f t="shared" si="32"/>
        <v>21.32567200277985</v>
      </c>
      <c r="AX168" s="20">
        <f t="shared" si="29"/>
        <v>21.32567200277985</v>
      </c>
      <c r="AY168" s="20">
        <f t="shared" si="30"/>
        <v>21.32567200277985</v>
      </c>
      <c r="AZ168" s="20"/>
      <c r="BA168" s="20"/>
      <c r="BB168" s="20"/>
      <c r="BC168" s="20"/>
      <c r="BD168" s="20"/>
      <c r="BE168" s="20"/>
      <c r="BF168" s="20"/>
      <c r="BG168" s="20"/>
      <c r="BH168" s="20"/>
      <c r="BI168" s="20"/>
      <c r="BJ168" s="5">
        <f t="shared" si="31"/>
        <v>-21.32567200277985</v>
      </c>
      <c r="BK168" s="6"/>
    </row>
    <row r="169" spans="1:63">
      <c r="A169">
        <v>14</v>
      </c>
      <c r="B169" s="20">
        <f t="shared" si="11"/>
        <v>11.191904763584699</v>
      </c>
      <c r="C169" s="20">
        <f t="shared" si="11"/>
        <v>-11.191904763584702</v>
      </c>
      <c r="D169" s="20">
        <f t="shared" si="7"/>
        <v>37.711904763584698</v>
      </c>
      <c r="E169" s="20">
        <f t="shared" si="7"/>
        <v>37.711904763584698</v>
      </c>
      <c r="F169" s="20">
        <f t="shared" si="7"/>
        <v>37.711904763584698</v>
      </c>
      <c r="G169" s="20">
        <f t="shared" si="7"/>
        <v>37.711904763584698</v>
      </c>
      <c r="H169" s="20">
        <f t="shared" si="12"/>
        <v>37.711904763584698</v>
      </c>
      <c r="I169" s="19">
        <f t="shared" si="13"/>
        <v>37.711904763584698</v>
      </c>
      <c r="J169" s="20">
        <f t="shared" si="14"/>
        <v>37.711904763584698</v>
      </c>
      <c r="K169" s="20">
        <f t="shared" si="15"/>
        <v>37.711904763584698</v>
      </c>
      <c r="L169" s="20">
        <f t="shared" si="16"/>
        <v>37.711904763584698</v>
      </c>
      <c r="M169" s="20">
        <f t="shared" si="17"/>
        <v>37.711904763584698</v>
      </c>
      <c r="N169" s="20">
        <f t="shared" si="18"/>
        <v>37.711904763584698</v>
      </c>
      <c r="O169" s="20">
        <f t="shared" si="18"/>
        <v>37.711904763584698</v>
      </c>
      <c r="P169" s="20">
        <f t="shared" si="18"/>
        <v>37.711904763584698</v>
      </c>
      <c r="Q169" s="20">
        <f t="shared" si="18"/>
        <v>37.711904763584698</v>
      </c>
      <c r="R169" s="20">
        <f t="shared" si="19"/>
        <v>37.711904763584698</v>
      </c>
      <c r="S169" s="20">
        <f t="shared" si="8"/>
        <v>37.711904763584698</v>
      </c>
      <c r="T169" s="20">
        <f t="shared" si="20"/>
        <v>37.711904763584698</v>
      </c>
      <c r="U169" s="20"/>
      <c r="V169" s="20"/>
      <c r="W169" s="20"/>
      <c r="X169" s="20"/>
      <c r="Y169" s="20"/>
      <c r="Z169" s="20"/>
      <c r="AA169" s="20"/>
      <c r="AB169" s="20"/>
      <c r="AC169" s="20"/>
      <c r="AD169" s="20"/>
      <c r="AE169" s="5">
        <f t="shared" si="21"/>
        <v>-37.711904763584698</v>
      </c>
      <c r="AF169" s="6"/>
      <c r="AG169" s="20">
        <f t="shared" si="22"/>
        <v>0.95922936329409936</v>
      </c>
      <c r="AH169" s="20">
        <f t="shared" si="22"/>
        <v>-0.95922936329409936</v>
      </c>
      <c r="AI169" s="20">
        <f t="shared" si="22"/>
        <v>21.7592293632941</v>
      </c>
      <c r="AJ169" s="20">
        <f t="shared" si="22"/>
        <v>21.7592293632941</v>
      </c>
      <c r="AK169" s="20">
        <f t="shared" si="22"/>
        <v>21.7592293632941</v>
      </c>
      <c r="AL169" s="20">
        <f t="shared" si="22"/>
        <v>21.7592293632941</v>
      </c>
      <c r="AM169" s="20">
        <f t="shared" si="23"/>
        <v>21.7592293632941</v>
      </c>
      <c r="AN169" s="20">
        <f t="shared" si="10"/>
        <v>21.7592293632941</v>
      </c>
      <c r="AO169" s="20">
        <f t="shared" si="24"/>
        <v>21.7592293632941</v>
      </c>
      <c r="AP169" s="20">
        <f t="shared" si="25"/>
        <v>21.7592293632941</v>
      </c>
      <c r="AQ169" s="20">
        <f t="shared" si="26"/>
        <v>21.7592293632941</v>
      </c>
      <c r="AR169" s="20">
        <f t="shared" si="27"/>
        <v>21.7592293632941</v>
      </c>
      <c r="AS169" s="20">
        <f t="shared" si="28"/>
        <v>21.7592293632941</v>
      </c>
      <c r="AT169" s="20">
        <f t="shared" si="28"/>
        <v>21.7592293632941</v>
      </c>
      <c r="AU169" s="20">
        <f t="shared" si="28"/>
        <v>21.7592293632941</v>
      </c>
      <c r="AV169" s="20">
        <f t="shared" si="28"/>
        <v>21.7592293632941</v>
      </c>
      <c r="AW169" s="20">
        <f t="shared" si="32"/>
        <v>21.7592293632941</v>
      </c>
      <c r="AX169" s="20">
        <f t="shared" si="29"/>
        <v>21.7592293632941</v>
      </c>
      <c r="AY169" s="20">
        <f t="shared" si="30"/>
        <v>21.7592293632941</v>
      </c>
      <c r="AZ169" s="20"/>
      <c r="BA169" s="20"/>
      <c r="BB169" s="20"/>
      <c r="BC169" s="20"/>
      <c r="BD169" s="20"/>
      <c r="BE169" s="20"/>
      <c r="BF169" s="20"/>
      <c r="BG169" s="20"/>
      <c r="BH169" s="20"/>
      <c r="BI169" s="20"/>
      <c r="BJ169" s="5">
        <f t="shared" si="31"/>
        <v>-21.7592293632941</v>
      </c>
      <c r="BK169" s="6"/>
    </row>
    <row r="170" spans="1:63">
      <c r="A170">
        <v>15</v>
      </c>
      <c r="B170" s="20">
        <f t="shared" si="11"/>
        <v>12.356462605573945</v>
      </c>
      <c r="C170" s="20">
        <f t="shared" si="11"/>
        <v>-12.356462605573952</v>
      </c>
      <c r="D170" s="20">
        <f t="shared" si="7"/>
        <v>41.706462605573947</v>
      </c>
      <c r="E170" s="20">
        <f t="shared" si="7"/>
        <v>41.706462605573947</v>
      </c>
      <c r="F170" s="20">
        <f t="shared" si="7"/>
        <v>41.706462605573947</v>
      </c>
      <c r="G170" s="20">
        <f t="shared" si="7"/>
        <v>41.706462605573947</v>
      </c>
      <c r="H170" s="20">
        <f t="shared" si="12"/>
        <v>41.706462605573947</v>
      </c>
      <c r="I170" s="19">
        <f t="shared" si="13"/>
        <v>41.706462605573947</v>
      </c>
      <c r="J170" s="20">
        <f t="shared" si="14"/>
        <v>41.706462605573947</v>
      </c>
      <c r="K170" s="20">
        <f t="shared" si="15"/>
        <v>41.706462605573947</v>
      </c>
      <c r="L170" s="20">
        <f t="shared" si="16"/>
        <v>41.706462605573947</v>
      </c>
      <c r="M170" s="20">
        <f t="shared" si="17"/>
        <v>41.706462605573947</v>
      </c>
      <c r="N170" s="20">
        <f t="shared" si="18"/>
        <v>41.706462605573947</v>
      </c>
      <c r="O170" s="20">
        <f t="shared" si="18"/>
        <v>41.706462605573947</v>
      </c>
      <c r="P170" s="20">
        <f t="shared" si="18"/>
        <v>41.706462605573947</v>
      </c>
      <c r="Q170" s="20">
        <f t="shared" si="18"/>
        <v>41.706462605573947</v>
      </c>
      <c r="R170" s="20">
        <f t="shared" si="19"/>
        <v>41.706462605573947</v>
      </c>
      <c r="S170" s="20">
        <f t="shared" si="8"/>
        <v>41.706462605573947</v>
      </c>
      <c r="T170" s="20">
        <f t="shared" si="20"/>
        <v>41.706462605573947</v>
      </c>
      <c r="U170" s="20"/>
      <c r="V170" s="20"/>
      <c r="W170" s="20"/>
      <c r="X170" s="20"/>
      <c r="Y170" s="20"/>
      <c r="Z170" s="20"/>
      <c r="AA170" s="20"/>
      <c r="AB170" s="20"/>
      <c r="AC170" s="20"/>
      <c r="AD170" s="20"/>
      <c r="AE170" s="5">
        <f t="shared" si="21"/>
        <v>-41.706462605573947</v>
      </c>
      <c r="AF170" s="6"/>
      <c r="AG170" s="20">
        <f t="shared" si="22"/>
        <v>0.88822550357825136</v>
      </c>
      <c r="AH170" s="20">
        <f t="shared" si="22"/>
        <v>-0.88822550357824781</v>
      </c>
      <c r="AI170" s="20">
        <f t="shared" si="22"/>
        <v>22.328225503578253</v>
      </c>
      <c r="AJ170" s="20">
        <f t="shared" si="22"/>
        <v>22.328225503578253</v>
      </c>
      <c r="AK170" s="20">
        <f t="shared" si="22"/>
        <v>22.328225503578253</v>
      </c>
      <c r="AL170" s="20">
        <f t="shared" si="22"/>
        <v>22.328225503578253</v>
      </c>
      <c r="AM170" s="20">
        <f t="shared" si="23"/>
        <v>22.328225503578253</v>
      </c>
      <c r="AN170" s="20">
        <f t="shared" si="10"/>
        <v>22.328225503578253</v>
      </c>
      <c r="AO170" s="20">
        <f t="shared" si="24"/>
        <v>22.328225503578253</v>
      </c>
      <c r="AP170" s="20">
        <f t="shared" si="25"/>
        <v>22.328225503578253</v>
      </c>
      <c r="AQ170" s="20">
        <f t="shared" si="26"/>
        <v>22.328225503578253</v>
      </c>
      <c r="AR170" s="20">
        <f t="shared" si="27"/>
        <v>22.328225503578253</v>
      </c>
      <c r="AS170" s="20">
        <f t="shared" si="28"/>
        <v>22.328225503578253</v>
      </c>
      <c r="AT170" s="20">
        <f t="shared" si="28"/>
        <v>22.328225503578253</v>
      </c>
      <c r="AU170" s="20">
        <f t="shared" si="28"/>
        <v>22.328225503578253</v>
      </c>
      <c r="AV170" s="20">
        <f t="shared" si="28"/>
        <v>22.328225503578253</v>
      </c>
      <c r="AW170" s="20">
        <f t="shared" si="32"/>
        <v>22.328225503578253</v>
      </c>
      <c r="AX170" s="20">
        <f t="shared" si="29"/>
        <v>22.328225503578253</v>
      </c>
      <c r="AY170" s="20">
        <f t="shared" si="30"/>
        <v>22.328225503578253</v>
      </c>
      <c r="AZ170" s="20"/>
      <c r="BA170" s="20"/>
      <c r="BB170" s="20"/>
      <c r="BC170" s="20"/>
      <c r="BD170" s="20"/>
      <c r="BE170" s="20"/>
      <c r="BF170" s="20"/>
      <c r="BG170" s="20"/>
      <c r="BH170" s="20"/>
      <c r="BI170" s="20"/>
      <c r="BJ170" s="5">
        <f t="shared" si="31"/>
        <v>-22.328225503578253</v>
      </c>
      <c r="BK170" s="6"/>
    </row>
    <row r="171" spans="1:63">
      <c r="A171">
        <v>16</v>
      </c>
      <c r="B171" s="20">
        <f t="shared" si="11"/>
        <v>13.300594924377997</v>
      </c>
      <c r="C171" s="20">
        <f t="shared" si="11"/>
        <v>-13.300594924378004</v>
      </c>
      <c r="D171" s="20">
        <f t="shared" si="7"/>
        <v>45.730594924377996</v>
      </c>
      <c r="E171" s="20">
        <f t="shared" si="7"/>
        <v>45.730594924377996</v>
      </c>
      <c r="F171" s="20">
        <f t="shared" si="7"/>
        <v>45.730594924377996</v>
      </c>
      <c r="G171" s="20">
        <f t="shared" si="7"/>
        <v>45.730594924377996</v>
      </c>
      <c r="H171" s="20">
        <f t="shared" si="12"/>
        <v>45.730594924377996</v>
      </c>
      <c r="I171" s="19">
        <f t="shared" si="13"/>
        <v>45.730594924377996</v>
      </c>
      <c r="J171" s="20">
        <f t="shared" si="14"/>
        <v>45.730594924377996</v>
      </c>
      <c r="K171" s="20">
        <f t="shared" si="15"/>
        <v>45.730594924377996</v>
      </c>
      <c r="L171" s="20">
        <f t="shared" si="16"/>
        <v>45.730594924377996</v>
      </c>
      <c r="M171" s="20">
        <f t="shared" si="17"/>
        <v>45.730594924377996</v>
      </c>
      <c r="N171" s="20">
        <f t="shared" si="18"/>
        <v>45.730594924377996</v>
      </c>
      <c r="O171" s="20">
        <f t="shared" si="18"/>
        <v>45.730594924377996</v>
      </c>
      <c r="P171" s="20">
        <f t="shared" si="18"/>
        <v>45.730594924377996</v>
      </c>
      <c r="Q171" s="20">
        <f t="shared" si="18"/>
        <v>45.730594924377996</v>
      </c>
      <c r="R171" s="20">
        <f t="shared" si="19"/>
        <v>45.730594924377996</v>
      </c>
      <c r="S171" s="20">
        <f t="shared" si="8"/>
        <v>45.730594924377996</v>
      </c>
      <c r="T171" s="20">
        <f t="shared" si="20"/>
        <v>45.730594924377996</v>
      </c>
      <c r="U171" s="20"/>
      <c r="V171" s="20"/>
      <c r="W171" s="20"/>
      <c r="X171" s="20"/>
      <c r="Y171" s="20"/>
      <c r="Z171" s="20"/>
      <c r="AA171" s="20"/>
      <c r="AB171" s="20"/>
      <c r="AC171" s="20"/>
      <c r="AD171" s="20"/>
      <c r="AE171" s="5">
        <f t="shared" si="21"/>
        <v>-45.730594924377996</v>
      </c>
      <c r="AF171" s="6"/>
      <c r="AG171" s="20">
        <f t="shared" si="22"/>
        <v>0.31707729119089834</v>
      </c>
      <c r="AH171" s="20">
        <f t="shared" si="22"/>
        <v>-0.31707729119090189</v>
      </c>
      <c r="AI171" s="20">
        <f t="shared" si="22"/>
        <v>22.457077291190899</v>
      </c>
      <c r="AJ171" s="20">
        <f t="shared" si="22"/>
        <v>22.457077291190899</v>
      </c>
      <c r="AK171" s="20">
        <f t="shared" si="22"/>
        <v>22.457077291190899</v>
      </c>
      <c r="AL171" s="20">
        <f t="shared" si="22"/>
        <v>22.457077291190899</v>
      </c>
      <c r="AM171" s="20">
        <f t="shared" si="23"/>
        <v>22.457077291190899</v>
      </c>
      <c r="AN171" s="20">
        <f t="shared" si="10"/>
        <v>22.457077291190899</v>
      </c>
      <c r="AO171" s="20">
        <f t="shared" si="24"/>
        <v>22.457077291190899</v>
      </c>
      <c r="AP171" s="20">
        <f t="shared" si="25"/>
        <v>22.457077291190899</v>
      </c>
      <c r="AQ171" s="20">
        <f t="shared" si="26"/>
        <v>22.457077291190899</v>
      </c>
      <c r="AR171" s="20">
        <f t="shared" si="27"/>
        <v>22.457077291190899</v>
      </c>
      <c r="AS171" s="20">
        <f t="shared" si="28"/>
        <v>22.457077291190899</v>
      </c>
      <c r="AT171" s="20">
        <f t="shared" si="28"/>
        <v>22.457077291190899</v>
      </c>
      <c r="AU171" s="20">
        <f t="shared" si="28"/>
        <v>22.457077291190899</v>
      </c>
      <c r="AV171" s="20">
        <f t="shared" si="28"/>
        <v>22.457077291190899</v>
      </c>
      <c r="AW171" s="20">
        <f t="shared" si="32"/>
        <v>22.457077291190899</v>
      </c>
      <c r="AX171" s="20">
        <f t="shared" si="29"/>
        <v>22.457077291190899</v>
      </c>
      <c r="AY171" s="20">
        <f t="shared" si="30"/>
        <v>22.457077291190899</v>
      </c>
      <c r="AZ171" s="20"/>
      <c r="BA171" s="20"/>
      <c r="BB171" s="20"/>
      <c r="BC171" s="20"/>
      <c r="BD171" s="20"/>
      <c r="BE171" s="20"/>
      <c r="BF171" s="20"/>
      <c r="BG171" s="20"/>
      <c r="BH171" s="20"/>
      <c r="BI171" s="20"/>
      <c r="BJ171" s="5">
        <f t="shared" si="31"/>
        <v>-22.457077291190899</v>
      </c>
      <c r="BK171" s="6"/>
    </row>
    <row r="172" spans="1:63">
      <c r="A172">
        <v>17</v>
      </c>
      <c r="B172" s="20">
        <f t="shared" si="11"/>
        <v>13.466681593837698</v>
      </c>
      <c r="C172" s="20">
        <f t="shared" si="11"/>
        <v>-13.466681593837698</v>
      </c>
      <c r="D172" s="20">
        <f t="shared" si="11"/>
        <v>49.286681593837699</v>
      </c>
      <c r="E172" s="20">
        <f t="shared" si="11"/>
        <v>49.286681593837699</v>
      </c>
      <c r="F172" s="20">
        <f t="shared" si="11"/>
        <v>49.286681593837699</v>
      </c>
      <c r="G172" s="20">
        <f t="shared" si="11"/>
        <v>49.286681593837699</v>
      </c>
      <c r="H172" s="20">
        <f t="shared" si="12"/>
        <v>49.286681593837699</v>
      </c>
      <c r="I172" s="19">
        <f t="shared" si="13"/>
        <v>49.286681593837699</v>
      </c>
      <c r="J172" s="20">
        <f t="shared" si="14"/>
        <v>49.286681593837699</v>
      </c>
      <c r="K172" s="20">
        <f t="shared" si="15"/>
        <v>49.286681593837699</v>
      </c>
      <c r="L172" s="20">
        <f t="shared" si="16"/>
        <v>49.286681593837699</v>
      </c>
      <c r="M172" s="20">
        <f t="shared" si="17"/>
        <v>49.286681593837699</v>
      </c>
      <c r="N172" s="20">
        <f t="shared" si="18"/>
        <v>49.286681593837699</v>
      </c>
      <c r="O172" s="20">
        <f t="shared" si="18"/>
        <v>49.286681593837699</v>
      </c>
      <c r="P172" s="20">
        <f t="shared" si="18"/>
        <v>49.286681593837699</v>
      </c>
      <c r="Q172" s="20">
        <f t="shared" si="18"/>
        <v>49.286681593837699</v>
      </c>
      <c r="R172" s="20">
        <f t="shared" si="19"/>
        <v>49.286681593837699</v>
      </c>
      <c r="S172" s="20">
        <f t="shared" si="8"/>
        <v>49.286681593837699</v>
      </c>
      <c r="T172" s="20">
        <f t="shared" si="20"/>
        <v>49.286681593837699</v>
      </c>
      <c r="U172" s="20"/>
      <c r="V172" s="20"/>
      <c r="W172" s="20"/>
      <c r="X172" s="20"/>
      <c r="Y172" s="20"/>
      <c r="Z172" s="20"/>
      <c r="AA172" s="20"/>
      <c r="AB172" s="20"/>
      <c r="AC172" s="20"/>
      <c r="AD172" s="20"/>
      <c r="AE172" s="5">
        <f t="shared" si="21"/>
        <v>-49.286681593837699</v>
      </c>
      <c r="AF172" s="6"/>
      <c r="AG172" s="20">
        <f t="shared" si="22"/>
        <v>0.89023978809609972</v>
      </c>
      <c r="AH172" s="20">
        <f t="shared" si="22"/>
        <v>-0.89023978809609972</v>
      </c>
      <c r="AI172" s="20">
        <f t="shared" si="22"/>
        <v>23.020239788096099</v>
      </c>
      <c r="AJ172" s="20">
        <f t="shared" si="22"/>
        <v>23.020239788096099</v>
      </c>
      <c r="AK172" s="20">
        <f t="shared" si="22"/>
        <v>23.020239788096099</v>
      </c>
      <c r="AL172" s="20">
        <f t="shared" si="22"/>
        <v>23.020239788096099</v>
      </c>
      <c r="AM172" s="20">
        <f t="shared" si="23"/>
        <v>23.020239788096099</v>
      </c>
      <c r="AN172" s="20">
        <f t="shared" si="10"/>
        <v>23.020239788096099</v>
      </c>
      <c r="AO172" s="20">
        <f t="shared" si="24"/>
        <v>23.020239788096099</v>
      </c>
      <c r="AP172" s="20">
        <f t="shared" si="25"/>
        <v>23.020239788096099</v>
      </c>
      <c r="AQ172" s="20">
        <f t="shared" si="26"/>
        <v>23.020239788096099</v>
      </c>
      <c r="AR172" s="20">
        <f t="shared" si="27"/>
        <v>23.020239788096099</v>
      </c>
      <c r="AS172" s="20">
        <f t="shared" si="28"/>
        <v>23.020239788096099</v>
      </c>
      <c r="AT172" s="20">
        <f t="shared" si="28"/>
        <v>23.020239788096099</v>
      </c>
      <c r="AU172" s="20">
        <f t="shared" si="28"/>
        <v>23.020239788096099</v>
      </c>
      <c r="AV172" s="20">
        <f t="shared" si="28"/>
        <v>23.020239788096099</v>
      </c>
      <c r="AW172" s="20">
        <f t="shared" si="32"/>
        <v>23.020239788096099</v>
      </c>
      <c r="AX172" s="20">
        <f t="shared" si="29"/>
        <v>23.020239788096099</v>
      </c>
      <c r="AY172" s="20">
        <f t="shared" si="30"/>
        <v>23.020239788096099</v>
      </c>
      <c r="AZ172" s="20"/>
      <c r="BA172" s="20"/>
      <c r="BB172" s="20"/>
      <c r="BC172" s="20"/>
      <c r="BD172" s="20"/>
      <c r="BE172" s="20"/>
      <c r="BF172" s="20"/>
      <c r="BG172" s="20"/>
      <c r="BH172" s="20"/>
      <c r="BI172" s="20"/>
      <c r="BJ172" s="5">
        <f t="shared" si="31"/>
        <v>-23.020239788096099</v>
      </c>
      <c r="BK172" s="6"/>
    </row>
    <row r="173" spans="1:63">
      <c r="A173">
        <v>18</v>
      </c>
      <c r="B173" s="20">
        <f t="shared" ref="B173:G188" si="33">B46-$AE46</f>
        <v>12.327006469451348</v>
      </c>
      <c r="C173" s="20">
        <f t="shared" si="33"/>
        <v>-12.327006469451348</v>
      </c>
      <c r="D173" s="20">
        <f t="shared" si="33"/>
        <v>51.907006469451346</v>
      </c>
      <c r="E173" s="20">
        <f t="shared" si="33"/>
        <v>51.907006469451346</v>
      </c>
      <c r="F173" s="20">
        <f t="shared" si="33"/>
        <v>51.907006469451346</v>
      </c>
      <c r="G173" s="20">
        <f t="shared" si="33"/>
        <v>51.907006469451346</v>
      </c>
      <c r="H173" s="20">
        <f t="shared" si="12"/>
        <v>51.907006469451346</v>
      </c>
      <c r="I173" s="19">
        <f t="shared" si="13"/>
        <v>51.907006469451346</v>
      </c>
      <c r="J173" s="20">
        <f t="shared" si="14"/>
        <v>51.907006469451346</v>
      </c>
      <c r="K173" s="20">
        <f t="shared" si="15"/>
        <v>51.907006469451346</v>
      </c>
      <c r="L173" s="20">
        <f t="shared" si="16"/>
        <v>51.907006469451346</v>
      </c>
      <c r="M173" s="20">
        <f t="shared" si="17"/>
        <v>51.907006469451346</v>
      </c>
      <c r="N173" s="20">
        <f t="shared" ref="N173:Q188" si="34">N46-$AE46</f>
        <v>51.907006469451346</v>
      </c>
      <c r="O173" s="20">
        <f t="shared" si="34"/>
        <v>51.907006469451346</v>
      </c>
      <c r="P173" s="20">
        <f t="shared" si="34"/>
        <v>51.907006469451346</v>
      </c>
      <c r="Q173" s="20">
        <f t="shared" si="34"/>
        <v>51.907006469451346</v>
      </c>
      <c r="R173" s="20">
        <f t="shared" si="19"/>
        <v>51.907006469451346</v>
      </c>
      <c r="S173" s="20">
        <f t="shared" si="8"/>
        <v>51.907006469451346</v>
      </c>
      <c r="T173" s="20">
        <f t="shared" si="20"/>
        <v>51.907006469451346</v>
      </c>
      <c r="U173" s="20"/>
      <c r="V173" s="20"/>
      <c r="W173" s="20"/>
      <c r="X173" s="20"/>
      <c r="Y173" s="20"/>
      <c r="Z173" s="20"/>
      <c r="AA173" s="20"/>
      <c r="AB173" s="20"/>
      <c r="AC173" s="20"/>
      <c r="AD173" s="20"/>
      <c r="AE173" s="5">
        <f t="shared" si="21"/>
        <v>-51.907006469451346</v>
      </c>
      <c r="AF173" s="6"/>
      <c r="AG173" s="20">
        <f t="shared" ref="AG173:AL188" si="35">AG46-$BJ46</f>
        <v>0.91486973945714922</v>
      </c>
      <c r="AH173" s="20">
        <f t="shared" si="35"/>
        <v>-0.91486973945715278</v>
      </c>
      <c r="AI173" s="20">
        <f t="shared" si="35"/>
        <v>23.794869739457148</v>
      </c>
      <c r="AJ173" s="20">
        <f t="shared" si="35"/>
        <v>23.794869739457148</v>
      </c>
      <c r="AK173" s="20">
        <f t="shared" si="35"/>
        <v>23.794869739457148</v>
      </c>
      <c r="AL173" s="20">
        <f t="shared" si="35"/>
        <v>23.794869739457148</v>
      </c>
      <c r="AM173" s="20">
        <f t="shared" si="23"/>
        <v>23.794869739457148</v>
      </c>
      <c r="AN173" s="20">
        <f t="shared" si="10"/>
        <v>23.794869739457148</v>
      </c>
      <c r="AO173" s="20">
        <f t="shared" si="24"/>
        <v>23.794869739457148</v>
      </c>
      <c r="AP173" s="20">
        <f t="shared" si="25"/>
        <v>23.794869739457148</v>
      </c>
      <c r="AQ173" s="20">
        <f t="shared" si="26"/>
        <v>23.794869739457148</v>
      </c>
      <c r="AR173" s="20">
        <f t="shared" si="27"/>
        <v>23.794869739457148</v>
      </c>
      <c r="AS173" s="20">
        <f t="shared" ref="AS173:AV188" si="36">AS46-$BJ46</f>
        <v>23.794869739457148</v>
      </c>
      <c r="AT173" s="20">
        <f t="shared" si="36"/>
        <v>23.794869739457148</v>
      </c>
      <c r="AU173" s="20">
        <f t="shared" si="36"/>
        <v>23.794869739457148</v>
      </c>
      <c r="AV173" s="20">
        <f t="shared" si="36"/>
        <v>23.794869739457148</v>
      </c>
      <c r="AW173" s="20">
        <f t="shared" si="32"/>
        <v>23.794869739457148</v>
      </c>
      <c r="AX173" s="20">
        <f t="shared" si="29"/>
        <v>23.794869739457148</v>
      </c>
      <c r="AY173" s="20">
        <f t="shared" si="30"/>
        <v>23.794869739457148</v>
      </c>
      <c r="AZ173" s="20"/>
      <c r="BA173" s="20"/>
      <c r="BB173" s="20"/>
      <c r="BC173" s="20"/>
      <c r="BD173" s="20"/>
      <c r="BE173" s="20"/>
      <c r="BF173" s="20"/>
      <c r="BG173" s="20"/>
      <c r="BH173" s="20"/>
      <c r="BI173" s="20"/>
      <c r="BJ173" s="5">
        <f t="shared" si="31"/>
        <v>-23.794869739457148</v>
      </c>
      <c r="BK173" s="6"/>
    </row>
    <row r="174" spans="1:63">
      <c r="A174">
        <v>19</v>
      </c>
      <c r="B174" s="20">
        <f t="shared" si="33"/>
        <v>10.3249173153879</v>
      </c>
      <c r="C174" s="20">
        <f t="shared" si="33"/>
        <v>-10.3249173153879</v>
      </c>
      <c r="D174" s="20">
        <f t="shared" si="33"/>
        <v>53.984917315387897</v>
      </c>
      <c r="E174" s="20">
        <f t="shared" si="33"/>
        <v>53.984917315387897</v>
      </c>
      <c r="F174" s="20">
        <f t="shared" si="33"/>
        <v>53.984917315387897</v>
      </c>
      <c r="G174" s="20">
        <f t="shared" si="33"/>
        <v>53.984917315387897</v>
      </c>
      <c r="H174" s="20">
        <f t="shared" si="12"/>
        <v>53.984917315387897</v>
      </c>
      <c r="I174" s="19">
        <f t="shared" si="13"/>
        <v>53.984917315387897</v>
      </c>
      <c r="J174" s="20">
        <f t="shared" si="14"/>
        <v>53.984917315387897</v>
      </c>
      <c r="K174" s="20">
        <f t="shared" si="15"/>
        <v>53.984917315387897</v>
      </c>
      <c r="L174" s="20">
        <f t="shared" si="16"/>
        <v>53.984917315387897</v>
      </c>
      <c r="M174" s="20">
        <f t="shared" si="17"/>
        <v>53.984917315387897</v>
      </c>
      <c r="N174" s="20">
        <f t="shared" si="34"/>
        <v>53.984917315387897</v>
      </c>
      <c r="O174" s="20">
        <f t="shared" si="34"/>
        <v>53.984917315387897</v>
      </c>
      <c r="P174" s="20">
        <f t="shared" si="34"/>
        <v>53.984917315387897</v>
      </c>
      <c r="Q174" s="20">
        <f t="shared" si="34"/>
        <v>53.984917315387897</v>
      </c>
      <c r="R174" s="20">
        <f t="shared" si="19"/>
        <v>53.984917315387897</v>
      </c>
      <c r="S174" s="20">
        <f t="shared" si="8"/>
        <v>53.984917315387897</v>
      </c>
      <c r="T174" s="20">
        <f t="shared" si="20"/>
        <v>53.984917315387897</v>
      </c>
      <c r="U174" s="20"/>
      <c r="V174" s="20"/>
      <c r="W174" s="20"/>
      <c r="X174" s="20"/>
      <c r="Y174" s="20"/>
      <c r="Z174" s="20"/>
      <c r="AA174" s="20"/>
      <c r="AB174" s="20"/>
      <c r="AC174" s="20"/>
      <c r="AD174" s="20"/>
      <c r="AE174" s="5">
        <f t="shared" si="21"/>
        <v>-53.984917315387897</v>
      </c>
      <c r="AF174" s="6"/>
      <c r="AG174" s="20">
        <f t="shared" si="35"/>
        <v>0.81703114826439815</v>
      </c>
      <c r="AH174" s="20">
        <f t="shared" si="35"/>
        <v>-0.81703114826440171</v>
      </c>
      <c r="AI174" s="20">
        <f t="shared" si="35"/>
        <v>24.247031148264398</v>
      </c>
      <c r="AJ174" s="20">
        <f t="shared" si="35"/>
        <v>24.247031148264398</v>
      </c>
      <c r="AK174" s="20">
        <f t="shared" si="35"/>
        <v>24.247031148264398</v>
      </c>
      <c r="AL174" s="20">
        <f t="shared" si="35"/>
        <v>24.247031148264398</v>
      </c>
      <c r="AM174" s="20">
        <f t="shared" si="23"/>
        <v>24.247031148264398</v>
      </c>
      <c r="AN174" s="20">
        <f t="shared" si="10"/>
        <v>24.247031148264398</v>
      </c>
      <c r="AO174" s="20">
        <f t="shared" si="24"/>
        <v>24.247031148264398</v>
      </c>
      <c r="AP174" s="20">
        <f t="shared" si="25"/>
        <v>24.247031148264398</v>
      </c>
      <c r="AQ174" s="20">
        <f t="shared" si="26"/>
        <v>24.247031148264398</v>
      </c>
      <c r="AR174" s="20">
        <f t="shared" si="27"/>
        <v>24.247031148264398</v>
      </c>
      <c r="AS174" s="20">
        <f t="shared" si="36"/>
        <v>24.247031148264398</v>
      </c>
      <c r="AT174" s="20">
        <f t="shared" si="36"/>
        <v>24.247031148264398</v>
      </c>
      <c r="AU174" s="20">
        <f t="shared" si="36"/>
        <v>24.247031148264398</v>
      </c>
      <c r="AV174" s="20">
        <f t="shared" si="36"/>
        <v>24.247031148264398</v>
      </c>
      <c r="AW174" s="20">
        <f t="shared" si="32"/>
        <v>24.247031148264398</v>
      </c>
      <c r="AX174" s="20">
        <f t="shared" si="29"/>
        <v>24.247031148264398</v>
      </c>
      <c r="AY174" s="20">
        <f t="shared" si="30"/>
        <v>24.247031148264398</v>
      </c>
      <c r="AZ174" s="20"/>
      <c r="BA174" s="20"/>
      <c r="BB174" s="20"/>
      <c r="BC174" s="20"/>
      <c r="BD174" s="20"/>
      <c r="BE174" s="20"/>
      <c r="BF174" s="20"/>
      <c r="BG174" s="20"/>
      <c r="BH174" s="20"/>
      <c r="BI174" s="20"/>
      <c r="BJ174" s="5">
        <f t="shared" si="31"/>
        <v>-24.247031148264398</v>
      </c>
      <c r="BK174" s="6"/>
    </row>
    <row r="175" spans="1:63">
      <c r="A175">
        <v>20</v>
      </c>
      <c r="B175" s="20">
        <f t="shared" si="33"/>
        <v>8.7199121702190538</v>
      </c>
      <c r="C175" s="20">
        <f t="shared" si="33"/>
        <v>-8.7199121702190467</v>
      </c>
      <c r="D175" s="20">
        <f t="shared" si="33"/>
        <v>56.229912170219052</v>
      </c>
      <c r="E175" s="20">
        <f t="shared" si="33"/>
        <v>56.229912170219052</v>
      </c>
      <c r="F175" s="20">
        <f t="shared" si="33"/>
        <v>56.229912170219052</v>
      </c>
      <c r="G175" s="20">
        <f t="shared" si="33"/>
        <v>56.229912170219052</v>
      </c>
      <c r="H175" s="20">
        <f t="shared" si="12"/>
        <v>56.229912170219052</v>
      </c>
      <c r="I175" s="19">
        <f t="shared" si="13"/>
        <v>56.229912170219052</v>
      </c>
      <c r="J175" s="20">
        <f t="shared" si="14"/>
        <v>56.229912170219052</v>
      </c>
      <c r="K175" s="20">
        <f t="shared" si="15"/>
        <v>56.229912170219052</v>
      </c>
      <c r="L175" s="20">
        <f t="shared" si="16"/>
        <v>56.229912170219052</v>
      </c>
      <c r="M175" s="20">
        <f t="shared" si="17"/>
        <v>56.229912170219052</v>
      </c>
      <c r="N175" s="20">
        <f t="shared" si="34"/>
        <v>56.229912170219052</v>
      </c>
      <c r="O175" s="20">
        <f t="shared" si="34"/>
        <v>56.229912170219052</v>
      </c>
      <c r="P175" s="20">
        <f t="shared" si="34"/>
        <v>56.229912170219052</v>
      </c>
      <c r="Q175" s="20">
        <f t="shared" si="34"/>
        <v>56.229912170219052</v>
      </c>
      <c r="R175" s="20">
        <f t="shared" si="19"/>
        <v>56.229912170219052</v>
      </c>
      <c r="S175" s="20">
        <f t="shared" si="8"/>
        <v>56.229912170219052</v>
      </c>
      <c r="T175" s="20">
        <f t="shared" si="20"/>
        <v>56.229912170219052</v>
      </c>
      <c r="U175" s="20"/>
      <c r="V175" s="20"/>
      <c r="W175" s="20"/>
      <c r="X175" s="20"/>
      <c r="Y175" s="20"/>
      <c r="Z175" s="20"/>
      <c r="AA175" s="20"/>
      <c r="AB175" s="20"/>
      <c r="AC175" s="20"/>
      <c r="AD175" s="20"/>
      <c r="AE175" s="5">
        <f t="shared" si="21"/>
        <v>-56.229912170219052</v>
      </c>
      <c r="AF175" s="6"/>
      <c r="AG175" s="20">
        <f t="shared" si="35"/>
        <v>1.0005620854532502</v>
      </c>
      <c r="AH175" s="20">
        <f t="shared" si="35"/>
        <v>-1.0005620854532502</v>
      </c>
      <c r="AI175" s="20">
        <f t="shared" si="35"/>
        <v>24.790562085453249</v>
      </c>
      <c r="AJ175" s="20">
        <f t="shared" si="35"/>
        <v>24.790562085453249</v>
      </c>
      <c r="AK175" s="20">
        <f t="shared" si="35"/>
        <v>24.790562085453249</v>
      </c>
      <c r="AL175" s="20">
        <f t="shared" si="35"/>
        <v>24.790562085453249</v>
      </c>
      <c r="AM175" s="20">
        <f t="shared" si="23"/>
        <v>24.790562085453249</v>
      </c>
      <c r="AN175" s="20">
        <f t="shared" si="10"/>
        <v>24.790562085453249</v>
      </c>
      <c r="AO175" s="20">
        <f t="shared" si="24"/>
        <v>24.790562085453249</v>
      </c>
      <c r="AP175" s="20">
        <f t="shared" si="25"/>
        <v>24.790562085453249</v>
      </c>
      <c r="AQ175" s="20">
        <f t="shared" si="26"/>
        <v>24.790562085453249</v>
      </c>
      <c r="AR175" s="20">
        <f t="shared" si="27"/>
        <v>24.790562085453249</v>
      </c>
      <c r="AS175" s="20">
        <f t="shared" si="36"/>
        <v>24.790562085453249</v>
      </c>
      <c r="AT175" s="20">
        <f t="shared" si="36"/>
        <v>24.790562085453249</v>
      </c>
      <c r="AU175" s="20">
        <f t="shared" si="36"/>
        <v>24.790562085453249</v>
      </c>
      <c r="AV175" s="20">
        <f t="shared" si="36"/>
        <v>24.790562085453249</v>
      </c>
      <c r="AW175" s="20">
        <f t="shared" si="32"/>
        <v>24.790562085453249</v>
      </c>
      <c r="AX175" s="20">
        <f t="shared" si="29"/>
        <v>24.790562085453249</v>
      </c>
      <c r="AY175" s="20">
        <f t="shared" si="30"/>
        <v>24.790562085453249</v>
      </c>
      <c r="AZ175" s="20"/>
      <c r="BA175" s="20"/>
      <c r="BB175" s="20"/>
      <c r="BC175" s="20"/>
      <c r="BD175" s="20"/>
      <c r="BE175" s="20"/>
      <c r="BF175" s="20"/>
      <c r="BG175" s="20"/>
      <c r="BH175" s="20"/>
      <c r="BI175" s="20"/>
      <c r="BJ175" s="5">
        <f t="shared" si="31"/>
        <v>-24.790562085453249</v>
      </c>
      <c r="BK175" s="6"/>
    </row>
    <row r="176" spans="1:63">
      <c r="A176">
        <v>21</v>
      </c>
      <c r="B176" s="20">
        <f t="shared" si="33"/>
        <v>8.5521120290847463</v>
      </c>
      <c r="C176" s="20">
        <f t="shared" si="33"/>
        <v>-8.5521120290847534</v>
      </c>
      <c r="D176" s="20">
        <f t="shared" si="33"/>
        <v>58.202112029084745</v>
      </c>
      <c r="E176" s="20">
        <f t="shared" si="33"/>
        <v>58.202112029084745</v>
      </c>
      <c r="F176" s="20">
        <f t="shared" si="33"/>
        <v>58.202112029084745</v>
      </c>
      <c r="G176" s="20">
        <f t="shared" si="33"/>
        <v>58.202112029084745</v>
      </c>
      <c r="H176" s="20">
        <f t="shared" si="12"/>
        <v>58.202112029084745</v>
      </c>
      <c r="I176" s="19">
        <f t="shared" si="13"/>
        <v>58.202112029084745</v>
      </c>
      <c r="J176" s="20">
        <f t="shared" si="14"/>
        <v>58.202112029084745</v>
      </c>
      <c r="K176" s="20">
        <f t="shared" si="15"/>
        <v>58.202112029084745</v>
      </c>
      <c r="L176" s="20">
        <f t="shared" si="16"/>
        <v>58.202112029084745</v>
      </c>
      <c r="M176" s="20">
        <f t="shared" si="17"/>
        <v>58.202112029084745</v>
      </c>
      <c r="N176" s="20">
        <f t="shared" si="34"/>
        <v>58.202112029084745</v>
      </c>
      <c r="O176" s="20">
        <f t="shared" si="34"/>
        <v>58.202112029084745</v>
      </c>
      <c r="P176" s="20">
        <f t="shared" si="34"/>
        <v>58.202112029084745</v>
      </c>
      <c r="Q176" s="20">
        <f t="shared" si="34"/>
        <v>58.202112029084745</v>
      </c>
      <c r="R176" s="20">
        <f t="shared" si="19"/>
        <v>58.202112029084745</v>
      </c>
      <c r="S176" s="20">
        <f t="shared" si="8"/>
        <v>58.202112029084745</v>
      </c>
      <c r="T176" s="20">
        <f t="shared" si="20"/>
        <v>58.202112029084745</v>
      </c>
      <c r="U176" s="20"/>
      <c r="V176" s="20"/>
      <c r="W176" s="20"/>
      <c r="X176" s="20"/>
      <c r="Y176" s="20"/>
      <c r="Z176" s="20"/>
      <c r="AA176" s="20"/>
      <c r="AB176" s="20"/>
      <c r="AC176" s="20"/>
      <c r="AD176" s="20"/>
      <c r="AE176" s="5">
        <f t="shared" si="21"/>
        <v>-58.202112029084745</v>
      </c>
      <c r="AF176" s="6"/>
      <c r="AG176" s="20">
        <f t="shared" si="35"/>
        <v>0.59859911704445068</v>
      </c>
      <c r="AH176" s="20">
        <f t="shared" si="35"/>
        <v>-0.59859911704445068</v>
      </c>
      <c r="AI176" s="20">
        <f t="shared" si="35"/>
        <v>25.258599117044451</v>
      </c>
      <c r="AJ176" s="20">
        <f t="shared" si="35"/>
        <v>25.258599117044451</v>
      </c>
      <c r="AK176" s="20">
        <f t="shared" si="35"/>
        <v>25.258599117044451</v>
      </c>
      <c r="AL176" s="20">
        <f t="shared" si="35"/>
        <v>25.258599117044451</v>
      </c>
      <c r="AM176" s="20">
        <f t="shared" si="23"/>
        <v>25.258599117044451</v>
      </c>
      <c r="AN176" s="20">
        <f t="shared" si="10"/>
        <v>25.258599117044451</v>
      </c>
      <c r="AO176" s="20">
        <f t="shared" si="24"/>
        <v>25.258599117044451</v>
      </c>
      <c r="AP176" s="20">
        <f t="shared" si="25"/>
        <v>25.258599117044451</v>
      </c>
      <c r="AQ176" s="20">
        <f t="shared" si="26"/>
        <v>25.258599117044451</v>
      </c>
      <c r="AR176" s="20">
        <f t="shared" si="27"/>
        <v>25.258599117044451</v>
      </c>
      <c r="AS176" s="20">
        <f t="shared" si="36"/>
        <v>25.258599117044451</v>
      </c>
      <c r="AT176" s="20">
        <f t="shared" si="36"/>
        <v>25.258599117044451</v>
      </c>
      <c r="AU176" s="20">
        <f t="shared" si="36"/>
        <v>25.258599117044451</v>
      </c>
      <c r="AV176" s="20">
        <f t="shared" si="36"/>
        <v>25.258599117044451</v>
      </c>
      <c r="AW176" s="20">
        <f t="shared" si="32"/>
        <v>25.258599117044451</v>
      </c>
      <c r="AX176" s="20">
        <f t="shared" si="29"/>
        <v>25.258599117044451</v>
      </c>
      <c r="AY176" s="20">
        <f t="shared" si="30"/>
        <v>25.258599117044451</v>
      </c>
      <c r="AZ176" s="20"/>
      <c r="BA176" s="20"/>
      <c r="BB176" s="20"/>
      <c r="BC176" s="20"/>
      <c r="BD176" s="20"/>
      <c r="BE176" s="20"/>
      <c r="BF176" s="20"/>
      <c r="BG176" s="20"/>
      <c r="BH176" s="20"/>
      <c r="BI176" s="20"/>
      <c r="BJ176" s="5">
        <f t="shared" si="31"/>
        <v>-25.258599117044451</v>
      </c>
      <c r="BK176" s="6"/>
    </row>
    <row r="177" spans="1:63">
      <c r="A177">
        <v>22</v>
      </c>
      <c r="B177" s="20">
        <f t="shared" si="33"/>
        <v>9.7097911138050961</v>
      </c>
      <c r="C177" s="20">
        <f t="shared" si="33"/>
        <v>-9.7097911138050961</v>
      </c>
      <c r="D177" s="20">
        <f t="shared" si="33"/>
        <v>59.549791113805099</v>
      </c>
      <c r="E177" s="20">
        <f t="shared" si="33"/>
        <v>59.549791113805099</v>
      </c>
      <c r="F177" s="20">
        <f t="shared" si="33"/>
        <v>59.549791113805099</v>
      </c>
      <c r="G177" s="20">
        <f t="shared" si="33"/>
        <v>59.549791113805099</v>
      </c>
      <c r="H177" s="20">
        <f t="shared" si="12"/>
        <v>59.549791113805099</v>
      </c>
      <c r="I177" s="19">
        <f t="shared" si="13"/>
        <v>59.549791113805099</v>
      </c>
      <c r="J177" s="20">
        <f t="shared" si="14"/>
        <v>59.549791113805099</v>
      </c>
      <c r="K177" s="20">
        <f t="shared" si="15"/>
        <v>59.549791113805099</v>
      </c>
      <c r="L177" s="20">
        <f t="shared" si="16"/>
        <v>59.549791113805099</v>
      </c>
      <c r="M177" s="20">
        <f t="shared" si="17"/>
        <v>59.549791113805099</v>
      </c>
      <c r="N177" s="20">
        <f t="shared" si="34"/>
        <v>59.549791113805099</v>
      </c>
      <c r="O177" s="20">
        <f t="shared" si="34"/>
        <v>59.549791113805099</v>
      </c>
      <c r="P177" s="20">
        <f t="shared" si="34"/>
        <v>59.549791113805099</v>
      </c>
      <c r="Q177" s="20">
        <f t="shared" si="34"/>
        <v>59.549791113805099</v>
      </c>
      <c r="R177" s="20">
        <f t="shared" si="19"/>
        <v>59.549791113805099</v>
      </c>
      <c r="S177" s="20">
        <f t="shared" si="8"/>
        <v>59.549791113805099</v>
      </c>
      <c r="T177" s="20">
        <f t="shared" si="20"/>
        <v>59.549791113805099</v>
      </c>
      <c r="U177" s="20"/>
      <c r="V177" s="20"/>
      <c r="W177" s="20"/>
      <c r="X177" s="20"/>
      <c r="Y177" s="20"/>
      <c r="Z177" s="20"/>
      <c r="AA177" s="20"/>
      <c r="AB177" s="20"/>
      <c r="AC177" s="20"/>
      <c r="AD177" s="20"/>
      <c r="AE177" s="5">
        <f t="shared" si="21"/>
        <v>-59.549791113805099</v>
      </c>
      <c r="AF177" s="6"/>
      <c r="AG177" s="20">
        <f t="shared" si="35"/>
        <v>0.81875155735210114</v>
      </c>
      <c r="AH177" s="20">
        <f t="shared" si="35"/>
        <v>-0.81875155735209759</v>
      </c>
      <c r="AI177" s="20">
        <f t="shared" si="35"/>
        <v>25.848751557352102</v>
      </c>
      <c r="AJ177" s="20">
        <f t="shared" si="35"/>
        <v>25.848751557352102</v>
      </c>
      <c r="AK177" s="20">
        <f t="shared" si="35"/>
        <v>25.848751557352102</v>
      </c>
      <c r="AL177" s="20">
        <f t="shared" si="35"/>
        <v>25.848751557352102</v>
      </c>
      <c r="AM177" s="20">
        <f t="shared" si="23"/>
        <v>25.848751557352102</v>
      </c>
      <c r="AN177" s="20">
        <f t="shared" si="10"/>
        <v>25.848751557352102</v>
      </c>
      <c r="AO177" s="20">
        <f t="shared" si="24"/>
        <v>25.848751557352102</v>
      </c>
      <c r="AP177" s="20">
        <f t="shared" si="25"/>
        <v>25.848751557352102</v>
      </c>
      <c r="AQ177" s="20">
        <f t="shared" si="26"/>
        <v>25.848751557352102</v>
      </c>
      <c r="AR177" s="20">
        <f t="shared" si="27"/>
        <v>25.848751557352102</v>
      </c>
      <c r="AS177" s="20">
        <f t="shared" si="36"/>
        <v>25.848751557352102</v>
      </c>
      <c r="AT177" s="20">
        <f t="shared" si="36"/>
        <v>25.848751557352102</v>
      </c>
      <c r="AU177" s="20">
        <f t="shared" si="36"/>
        <v>25.848751557352102</v>
      </c>
      <c r="AV177" s="20">
        <f t="shared" si="36"/>
        <v>25.848751557352102</v>
      </c>
      <c r="AW177" s="20">
        <f t="shared" si="32"/>
        <v>25.848751557352102</v>
      </c>
      <c r="AX177" s="20">
        <f t="shared" si="29"/>
        <v>25.848751557352102</v>
      </c>
      <c r="AY177" s="20">
        <f t="shared" si="30"/>
        <v>25.848751557352102</v>
      </c>
      <c r="AZ177" s="20"/>
      <c r="BA177" s="20"/>
      <c r="BB177" s="20"/>
      <c r="BC177" s="20"/>
      <c r="BD177" s="20"/>
      <c r="BE177" s="20"/>
      <c r="BF177" s="20"/>
      <c r="BG177" s="20"/>
      <c r="BH177" s="20"/>
      <c r="BI177" s="20"/>
      <c r="BJ177" s="5">
        <f t="shared" si="31"/>
        <v>-25.848751557352102</v>
      </c>
      <c r="BK177" s="6"/>
    </row>
    <row r="178" spans="1:63">
      <c r="A178">
        <v>23</v>
      </c>
      <c r="B178" s="20">
        <f t="shared" si="33"/>
        <v>11.018312709975554</v>
      </c>
      <c r="C178" s="20">
        <f t="shared" si="33"/>
        <v>-11.018312709975547</v>
      </c>
      <c r="D178" s="20">
        <f t="shared" si="33"/>
        <v>60.668312709975552</v>
      </c>
      <c r="E178" s="20">
        <f t="shared" si="33"/>
        <v>60.668312709975552</v>
      </c>
      <c r="F178" s="20">
        <f t="shared" si="33"/>
        <v>60.668312709975552</v>
      </c>
      <c r="G178" s="20">
        <f t="shared" si="33"/>
        <v>60.668312709975552</v>
      </c>
      <c r="H178" s="20">
        <f t="shared" si="12"/>
        <v>60.668312709975552</v>
      </c>
      <c r="I178" s="19">
        <f t="shared" si="13"/>
        <v>60.668312709975552</v>
      </c>
      <c r="J178" s="20">
        <f t="shared" si="14"/>
        <v>60.668312709975552</v>
      </c>
      <c r="K178" s="20">
        <f t="shared" si="15"/>
        <v>60.668312709975552</v>
      </c>
      <c r="L178" s="20">
        <f t="shared" si="16"/>
        <v>60.668312709975552</v>
      </c>
      <c r="M178" s="20">
        <f t="shared" si="17"/>
        <v>60.668312709975552</v>
      </c>
      <c r="N178" s="20">
        <f t="shared" si="34"/>
        <v>60.668312709975552</v>
      </c>
      <c r="O178" s="20">
        <f t="shared" si="34"/>
        <v>60.668312709975552</v>
      </c>
      <c r="P178" s="20">
        <f t="shared" si="34"/>
        <v>60.668312709975552</v>
      </c>
      <c r="Q178" s="20">
        <f t="shared" si="34"/>
        <v>60.668312709975552</v>
      </c>
      <c r="R178" s="20">
        <f t="shared" si="19"/>
        <v>60.668312709975552</v>
      </c>
      <c r="S178" s="20">
        <f t="shared" si="8"/>
        <v>60.668312709975552</v>
      </c>
      <c r="T178" s="20">
        <f t="shared" si="20"/>
        <v>60.668312709975552</v>
      </c>
      <c r="U178" s="20"/>
      <c r="V178" s="20"/>
      <c r="W178" s="20"/>
      <c r="X178" s="20"/>
      <c r="Y178" s="20"/>
      <c r="Z178" s="20"/>
      <c r="AA178" s="20"/>
      <c r="AB178" s="20"/>
      <c r="AC178" s="20"/>
      <c r="AD178" s="20"/>
      <c r="AE178" s="5">
        <f t="shared" si="21"/>
        <v>-60.668312709975552</v>
      </c>
      <c r="AF178" s="6"/>
      <c r="AG178" s="20">
        <f t="shared" si="35"/>
        <v>0.32090529868684925</v>
      </c>
      <c r="AH178" s="20">
        <f t="shared" si="35"/>
        <v>-0.32090529868684925</v>
      </c>
      <c r="AI178" s="20">
        <f t="shared" si="35"/>
        <v>25.60090529868685</v>
      </c>
      <c r="AJ178" s="20">
        <f t="shared" si="35"/>
        <v>25.60090529868685</v>
      </c>
      <c r="AK178" s="20">
        <f t="shared" si="35"/>
        <v>25.60090529868685</v>
      </c>
      <c r="AL178" s="20">
        <f t="shared" si="35"/>
        <v>25.60090529868685</v>
      </c>
      <c r="AM178" s="20">
        <f t="shared" si="23"/>
        <v>25.60090529868685</v>
      </c>
      <c r="AN178" s="20">
        <f t="shared" si="10"/>
        <v>25.60090529868685</v>
      </c>
      <c r="AO178" s="20">
        <f t="shared" si="24"/>
        <v>25.60090529868685</v>
      </c>
      <c r="AP178" s="20">
        <f t="shared" si="25"/>
        <v>25.60090529868685</v>
      </c>
      <c r="AQ178" s="20">
        <f t="shared" si="26"/>
        <v>25.60090529868685</v>
      </c>
      <c r="AR178" s="20">
        <f t="shared" si="27"/>
        <v>25.60090529868685</v>
      </c>
      <c r="AS178" s="20">
        <f t="shared" si="36"/>
        <v>25.60090529868685</v>
      </c>
      <c r="AT178" s="20">
        <f t="shared" si="36"/>
        <v>25.60090529868685</v>
      </c>
      <c r="AU178" s="20">
        <f t="shared" si="36"/>
        <v>25.60090529868685</v>
      </c>
      <c r="AV178" s="20">
        <f t="shared" si="36"/>
        <v>25.60090529868685</v>
      </c>
      <c r="AW178" s="20">
        <f t="shared" si="32"/>
        <v>25.60090529868685</v>
      </c>
      <c r="AX178" s="20">
        <f t="shared" si="29"/>
        <v>25.60090529868685</v>
      </c>
      <c r="AY178" s="20">
        <f t="shared" si="30"/>
        <v>25.60090529868685</v>
      </c>
      <c r="AZ178" s="20"/>
      <c r="BA178" s="20"/>
      <c r="BB178" s="20"/>
      <c r="BC178" s="20"/>
      <c r="BD178" s="20"/>
      <c r="BE178" s="20"/>
      <c r="BF178" s="20"/>
      <c r="BG178" s="20"/>
      <c r="BH178" s="20"/>
      <c r="BI178" s="20"/>
      <c r="BJ178" s="5">
        <f t="shared" si="31"/>
        <v>-25.60090529868685</v>
      </c>
      <c r="BK178" s="6"/>
    </row>
    <row r="179" spans="1:63">
      <c r="A179">
        <v>24</v>
      </c>
      <c r="B179" s="20">
        <f t="shared" si="33"/>
        <v>11.955412576481351</v>
      </c>
      <c r="C179" s="20">
        <f t="shared" si="33"/>
        <v>-11.955412576481351</v>
      </c>
      <c r="D179" s="20">
        <f t="shared" si="33"/>
        <v>61.795412576481354</v>
      </c>
      <c r="E179" s="20">
        <f t="shared" si="33"/>
        <v>61.795412576481354</v>
      </c>
      <c r="F179" s="20">
        <f t="shared" si="33"/>
        <v>61.795412576481354</v>
      </c>
      <c r="G179" s="20">
        <f t="shared" si="33"/>
        <v>61.795412576481354</v>
      </c>
      <c r="H179" s="20">
        <f t="shared" si="12"/>
        <v>61.795412576481354</v>
      </c>
      <c r="I179" s="19">
        <f t="shared" si="13"/>
        <v>61.795412576481354</v>
      </c>
      <c r="J179" s="20">
        <f t="shared" si="14"/>
        <v>61.795412576481354</v>
      </c>
      <c r="K179" s="20">
        <f t="shared" si="15"/>
        <v>61.795412576481354</v>
      </c>
      <c r="L179" s="20">
        <f t="shared" si="16"/>
        <v>61.795412576481354</v>
      </c>
      <c r="M179" s="20">
        <f t="shared" si="17"/>
        <v>61.795412576481354</v>
      </c>
      <c r="N179" s="20">
        <f t="shared" si="34"/>
        <v>61.795412576481354</v>
      </c>
      <c r="O179" s="20">
        <f t="shared" si="34"/>
        <v>61.795412576481354</v>
      </c>
      <c r="P179" s="20">
        <f t="shared" si="34"/>
        <v>61.795412576481354</v>
      </c>
      <c r="Q179" s="20">
        <f t="shared" si="34"/>
        <v>61.795412576481354</v>
      </c>
      <c r="R179" s="20">
        <f t="shared" si="19"/>
        <v>61.795412576481354</v>
      </c>
      <c r="S179" s="20">
        <f t="shared" si="8"/>
        <v>61.795412576481354</v>
      </c>
      <c r="T179" s="20">
        <f t="shared" si="20"/>
        <v>61.795412576481354</v>
      </c>
      <c r="U179" s="20"/>
      <c r="V179" s="20"/>
      <c r="W179" s="20"/>
      <c r="X179" s="20"/>
      <c r="Y179" s="20"/>
      <c r="Z179" s="20"/>
      <c r="AA179" s="20"/>
      <c r="AB179" s="20"/>
      <c r="AC179" s="20"/>
      <c r="AD179" s="20"/>
      <c r="AE179" s="5">
        <f t="shared" si="21"/>
        <v>-61.795412576481354</v>
      </c>
      <c r="AF179" s="6"/>
      <c r="AG179" s="20">
        <f t="shared" si="35"/>
        <v>0.89360795448050112</v>
      </c>
      <c r="AH179" s="20">
        <f t="shared" si="35"/>
        <v>-0.89360795448049757</v>
      </c>
      <c r="AI179" s="20">
        <f t="shared" si="35"/>
        <v>26.033607954480502</v>
      </c>
      <c r="AJ179" s="20">
        <f t="shared" si="35"/>
        <v>26.033607954480502</v>
      </c>
      <c r="AK179" s="20">
        <f t="shared" si="35"/>
        <v>26.033607954480502</v>
      </c>
      <c r="AL179" s="20">
        <f t="shared" si="35"/>
        <v>26.033607954480502</v>
      </c>
      <c r="AM179" s="20">
        <f t="shared" si="23"/>
        <v>26.033607954480502</v>
      </c>
      <c r="AN179" s="20">
        <f t="shared" si="10"/>
        <v>26.033607954480502</v>
      </c>
      <c r="AO179" s="20">
        <f t="shared" si="24"/>
        <v>26.033607954480502</v>
      </c>
      <c r="AP179" s="20">
        <f t="shared" si="25"/>
        <v>26.033607954480502</v>
      </c>
      <c r="AQ179" s="20">
        <f t="shared" si="26"/>
        <v>26.033607954480502</v>
      </c>
      <c r="AR179" s="20">
        <f t="shared" si="27"/>
        <v>26.033607954480502</v>
      </c>
      <c r="AS179" s="20">
        <f t="shared" si="36"/>
        <v>26.033607954480502</v>
      </c>
      <c r="AT179" s="20">
        <f t="shared" si="36"/>
        <v>26.033607954480502</v>
      </c>
      <c r="AU179" s="20">
        <f t="shared" si="36"/>
        <v>26.033607954480502</v>
      </c>
      <c r="AV179" s="20">
        <f t="shared" si="36"/>
        <v>26.033607954480502</v>
      </c>
      <c r="AW179" s="20">
        <f t="shared" si="32"/>
        <v>26.033607954480502</v>
      </c>
      <c r="AX179" s="20">
        <f t="shared" si="29"/>
        <v>26.033607954480502</v>
      </c>
      <c r="AY179" s="20">
        <f t="shared" si="30"/>
        <v>26.033607954480502</v>
      </c>
      <c r="AZ179" s="20"/>
      <c r="BA179" s="20"/>
      <c r="BB179" s="20"/>
      <c r="BC179" s="20"/>
      <c r="BD179" s="20"/>
      <c r="BE179" s="20"/>
      <c r="BF179" s="20"/>
      <c r="BG179" s="20"/>
      <c r="BH179" s="20"/>
      <c r="BI179" s="20"/>
      <c r="BJ179" s="5">
        <f t="shared" si="31"/>
        <v>-26.033607954480502</v>
      </c>
      <c r="BK179" s="6"/>
    </row>
    <row r="180" spans="1:63">
      <c r="A180">
        <v>25</v>
      </c>
      <c r="B180" s="20">
        <f t="shared" si="33"/>
        <v>12.265514517709498</v>
      </c>
      <c r="C180" s="20">
        <f t="shared" si="33"/>
        <v>-12.265514517709505</v>
      </c>
      <c r="D180" s="20">
        <f t="shared" si="33"/>
        <v>62.835514517709498</v>
      </c>
      <c r="E180" s="20">
        <f t="shared" si="33"/>
        <v>62.835514517709498</v>
      </c>
      <c r="F180" s="20">
        <f t="shared" si="33"/>
        <v>62.835514517709498</v>
      </c>
      <c r="G180" s="20">
        <f t="shared" si="33"/>
        <v>62.835514517709498</v>
      </c>
      <c r="H180" s="20">
        <f t="shared" si="12"/>
        <v>62.835514517709498</v>
      </c>
      <c r="I180" s="19">
        <f t="shared" si="13"/>
        <v>62.835514517709498</v>
      </c>
      <c r="J180" s="20">
        <f t="shared" si="14"/>
        <v>62.835514517709498</v>
      </c>
      <c r="K180" s="20">
        <f t="shared" si="15"/>
        <v>62.835514517709498</v>
      </c>
      <c r="L180" s="20">
        <f t="shared" si="16"/>
        <v>62.835514517709498</v>
      </c>
      <c r="M180" s="20">
        <f t="shared" si="17"/>
        <v>62.835514517709498</v>
      </c>
      <c r="N180" s="20">
        <f t="shared" si="34"/>
        <v>62.835514517709498</v>
      </c>
      <c r="O180" s="20">
        <f t="shared" si="34"/>
        <v>62.835514517709498</v>
      </c>
      <c r="P180" s="20">
        <f t="shared" si="34"/>
        <v>62.835514517709498</v>
      </c>
      <c r="Q180" s="20">
        <f t="shared" si="34"/>
        <v>62.835514517709498</v>
      </c>
      <c r="R180" s="20">
        <f t="shared" si="19"/>
        <v>62.835514517709498</v>
      </c>
      <c r="S180" s="20">
        <f t="shared" si="8"/>
        <v>62.835514517709498</v>
      </c>
      <c r="T180" s="20">
        <f t="shared" si="20"/>
        <v>62.835514517709498</v>
      </c>
      <c r="U180" s="20"/>
      <c r="V180" s="20"/>
      <c r="W180" s="20"/>
      <c r="X180" s="20"/>
      <c r="Y180" s="20"/>
      <c r="Z180" s="20"/>
      <c r="AA180" s="20"/>
      <c r="AB180" s="20"/>
      <c r="AC180" s="20"/>
      <c r="AD180" s="20"/>
      <c r="AE180" s="5">
        <f t="shared" si="21"/>
        <v>-62.835514517709498</v>
      </c>
      <c r="AF180" s="6"/>
      <c r="AG180" s="20">
        <f t="shared" si="35"/>
        <v>0.96611331381475196</v>
      </c>
      <c r="AH180" s="20">
        <f t="shared" si="35"/>
        <v>-0.96611331381474841</v>
      </c>
      <c r="AI180" s="20">
        <f t="shared" si="35"/>
        <v>26.786113313814752</v>
      </c>
      <c r="AJ180" s="20">
        <f t="shared" si="35"/>
        <v>26.786113313814752</v>
      </c>
      <c r="AK180" s="20">
        <f t="shared" si="35"/>
        <v>26.786113313814752</v>
      </c>
      <c r="AL180" s="20">
        <f t="shared" si="35"/>
        <v>26.786113313814752</v>
      </c>
      <c r="AM180" s="20">
        <f t="shared" si="23"/>
        <v>26.786113313814752</v>
      </c>
      <c r="AN180" s="20">
        <f t="shared" si="10"/>
        <v>26.786113313814752</v>
      </c>
      <c r="AO180" s="20">
        <f t="shared" si="24"/>
        <v>26.786113313814752</v>
      </c>
      <c r="AP180" s="20">
        <f t="shared" si="25"/>
        <v>26.786113313814752</v>
      </c>
      <c r="AQ180" s="20">
        <f t="shared" si="26"/>
        <v>26.786113313814752</v>
      </c>
      <c r="AR180" s="20">
        <f t="shared" si="27"/>
        <v>26.786113313814752</v>
      </c>
      <c r="AS180" s="20">
        <f t="shared" si="36"/>
        <v>26.786113313814752</v>
      </c>
      <c r="AT180" s="20">
        <f t="shared" si="36"/>
        <v>26.786113313814752</v>
      </c>
      <c r="AU180" s="20">
        <f t="shared" si="36"/>
        <v>26.786113313814752</v>
      </c>
      <c r="AV180" s="20">
        <f t="shared" si="36"/>
        <v>26.786113313814752</v>
      </c>
      <c r="AW180" s="20">
        <f t="shared" si="32"/>
        <v>26.786113313814752</v>
      </c>
      <c r="AX180" s="20">
        <f t="shared" si="29"/>
        <v>26.786113313814752</v>
      </c>
      <c r="AY180" s="20">
        <f t="shared" si="30"/>
        <v>26.786113313814752</v>
      </c>
      <c r="AZ180" s="20"/>
      <c r="BA180" s="20"/>
      <c r="BB180" s="20"/>
      <c r="BC180" s="20"/>
      <c r="BD180" s="20"/>
      <c r="BE180" s="20"/>
      <c r="BF180" s="20"/>
      <c r="BG180" s="20"/>
      <c r="BH180" s="20"/>
      <c r="BI180" s="20"/>
      <c r="BJ180" s="5">
        <f t="shared" si="31"/>
        <v>-26.786113313814752</v>
      </c>
      <c r="BK180" s="6"/>
    </row>
    <row r="181" spans="1:63">
      <c r="A181">
        <v>26</v>
      </c>
      <c r="B181" s="20">
        <f t="shared" si="33"/>
        <v>11.650232982676897</v>
      </c>
      <c r="C181" s="20">
        <f t="shared" si="33"/>
        <v>-11.650232982676897</v>
      </c>
      <c r="D181" s="20">
        <f t="shared" si="33"/>
        <v>63.490232982676901</v>
      </c>
      <c r="E181" s="20">
        <f t="shared" si="33"/>
        <v>63.490232982676901</v>
      </c>
      <c r="F181" s="20">
        <f t="shared" si="33"/>
        <v>63.490232982676901</v>
      </c>
      <c r="G181" s="20">
        <f t="shared" si="33"/>
        <v>63.490232982676901</v>
      </c>
      <c r="H181" s="20">
        <f t="shared" si="12"/>
        <v>63.490232982676901</v>
      </c>
      <c r="I181" s="19">
        <f t="shared" si="13"/>
        <v>63.490232982676901</v>
      </c>
      <c r="J181" s="20">
        <f t="shared" si="14"/>
        <v>63.490232982676901</v>
      </c>
      <c r="K181" s="20">
        <f t="shared" si="15"/>
        <v>63.490232982676901</v>
      </c>
      <c r="L181" s="20">
        <f t="shared" si="16"/>
        <v>63.490232982676901</v>
      </c>
      <c r="M181" s="20">
        <f t="shared" si="17"/>
        <v>63.490232982676901</v>
      </c>
      <c r="N181" s="20">
        <f t="shared" si="34"/>
        <v>63.490232982676901</v>
      </c>
      <c r="O181" s="20">
        <f t="shared" si="34"/>
        <v>63.490232982676901</v>
      </c>
      <c r="P181" s="20">
        <f t="shared" si="34"/>
        <v>63.490232982676901</v>
      </c>
      <c r="Q181" s="20">
        <f t="shared" si="34"/>
        <v>63.490232982676901</v>
      </c>
      <c r="R181" s="20">
        <f t="shared" si="19"/>
        <v>63.490232982676901</v>
      </c>
      <c r="S181" s="20">
        <f t="shared" si="8"/>
        <v>63.490232982676901</v>
      </c>
      <c r="T181" s="20">
        <f t="shared" si="20"/>
        <v>63.490232982676901</v>
      </c>
      <c r="U181" s="20"/>
      <c r="V181" s="20"/>
      <c r="W181" s="20"/>
      <c r="X181" s="20"/>
      <c r="Y181" s="20"/>
      <c r="Z181" s="20"/>
      <c r="AA181" s="20"/>
      <c r="AB181" s="20"/>
      <c r="AC181" s="20"/>
      <c r="AD181" s="20"/>
      <c r="AE181" s="5">
        <f t="shared" si="21"/>
        <v>-63.490232982676901</v>
      </c>
      <c r="AF181" s="6"/>
      <c r="AG181" s="20">
        <f t="shared" si="35"/>
        <v>0.96562646456805012</v>
      </c>
      <c r="AH181" s="20">
        <f t="shared" si="35"/>
        <v>-0.96562646456805012</v>
      </c>
      <c r="AI181" s="20">
        <f t="shared" si="35"/>
        <v>28.05562646456805</v>
      </c>
      <c r="AJ181" s="20">
        <f t="shared" si="35"/>
        <v>28.05562646456805</v>
      </c>
      <c r="AK181" s="20">
        <f t="shared" si="35"/>
        <v>28.05562646456805</v>
      </c>
      <c r="AL181" s="20">
        <f t="shared" si="35"/>
        <v>28.05562646456805</v>
      </c>
      <c r="AM181" s="20">
        <f t="shared" si="23"/>
        <v>28.05562646456805</v>
      </c>
      <c r="AN181" s="20">
        <f t="shared" si="10"/>
        <v>28.05562646456805</v>
      </c>
      <c r="AO181" s="20">
        <f t="shared" si="24"/>
        <v>28.05562646456805</v>
      </c>
      <c r="AP181" s="20">
        <f t="shared" si="25"/>
        <v>28.05562646456805</v>
      </c>
      <c r="AQ181" s="20">
        <f t="shared" si="26"/>
        <v>28.05562646456805</v>
      </c>
      <c r="AR181" s="20">
        <f t="shared" si="27"/>
        <v>28.05562646456805</v>
      </c>
      <c r="AS181" s="20">
        <f t="shared" si="36"/>
        <v>28.05562646456805</v>
      </c>
      <c r="AT181" s="20">
        <f t="shared" si="36"/>
        <v>28.05562646456805</v>
      </c>
      <c r="AU181" s="20">
        <f t="shared" si="36"/>
        <v>28.05562646456805</v>
      </c>
      <c r="AV181" s="20">
        <f t="shared" si="36"/>
        <v>28.05562646456805</v>
      </c>
      <c r="AW181" s="20">
        <f t="shared" si="32"/>
        <v>28.05562646456805</v>
      </c>
      <c r="AX181" s="20">
        <f t="shared" si="29"/>
        <v>28.05562646456805</v>
      </c>
      <c r="AY181" s="20">
        <f t="shared" si="30"/>
        <v>28.05562646456805</v>
      </c>
      <c r="AZ181" s="20"/>
      <c r="BA181" s="20"/>
      <c r="BB181" s="20"/>
      <c r="BC181" s="20"/>
      <c r="BD181" s="20"/>
      <c r="BE181" s="20"/>
      <c r="BF181" s="20"/>
      <c r="BG181" s="20"/>
      <c r="BH181" s="20"/>
      <c r="BI181" s="20"/>
      <c r="BJ181" s="5">
        <f t="shared" si="31"/>
        <v>-28.05562646456805</v>
      </c>
      <c r="BK181" s="6"/>
    </row>
    <row r="182" spans="1:63">
      <c r="A182">
        <v>27</v>
      </c>
      <c r="B182" s="20">
        <f t="shared" si="33"/>
        <v>10.858441013414598</v>
      </c>
      <c r="C182" s="20">
        <f t="shared" si="33"/>
        <v>-10.858441013414605</v>
      </c>
      <c r="D182" s="20">
        <f t="shared" si="33"/>
        <v>64.4584410134146</v>
      </c>
      <c r="E182" s="20">
        <f t="shared" si="33"/>
        <v>64.4584410134146</v>
      </c>
      <c r="F182" s="20">
        <f t="shared" si="33"/>
        <v>64.4584410134146</v>
      </c>
      <c r="G182" s="20">
        <f t="shared" si="33"/>
        <v>64.4584410134146</v>
      </c>
      <c r="H182" s="20">
        <f t="shared" si="12"/>
        <v>64.4584410134146</v>
      </c>
      <c r="I182" s="19">
        <f t="shared" si="13"/>
        <v>64.4584410134146</v>
      </c>
      <c r="J182" s="20">
        <f t="shared" si="14"/>
        <v>64.4584410134146</v>
      </c>
      <c r="K182" s="20">
        <f t="shared" si="15"/>
        <v>64.4584410134146</v>
      </c>
      <c r="L182" s="20">
        <f t="shared" si="16"/>
        <v>64.4584410134146</v>
      </c>
      <c r="M182" s="20">
        <f t="shared" si="17"/>
        <v>64.4584410134146</v>
      </c>
      <c r="N182" s="20">
        <f t="shared" si="34"/>
        <v>64.4584410134146</v>
      </c>
      <c r="O182" s="20">
        <f t="shared" si="34"/>
        <v>64.4584410134146</v>
      </c>
      <c r="P182" s="20">
        <f t="shared" si="34"/>
        <v>64.4584410134146</v>
      </c>
      <c r="Q182" s="20">
        <f t="shared" si="34"/>
        <v>64.4584410134146</v>
      </c>
      <c r="R182" s="20">
        <f t="shared" si="19"/>
        <v>64.4584410134146</v>
      </c>
      <c r="S182" s="20">
        <f t="shared" si="8"/>
        <v>64.4584410134146</v>
      </c>
      <c r="T182" s="20">
        <f t="shared" si="20"/>
        <v>64.4584410134146</v>
      </c>
      <c r="U182" s="20"/>
      <c r="V182" s="20"/>
      <c r="W182" s="20"/>
      <c r="X182" s="20"/>
      <c r="Y182" s="20"/>
      <c r="Z182" s="20"/>
      <c r="AA182" s="20"/>
      <c r="AB182" s="20"/>
      <c r="AC182" s="20"/>
      <c r="AD182" s="20"/>
      <c r="AE182" s="5">
        <f t="shared" si="21"/>
        <v>-64.4584410134146</v>
      </c>
      <c r="AF182" s="6"/>
      <c r="AG182" s="20">
        <f t="shared" si="35"/>
        <v>0.76436802824219896</v>
      </c>
      <c r="AH182" s="20">
        <f t="shared" si="35"/>
        <v>-0.76436802824219896</v>
      </c>
      <c r="AI182" s="20">
        <f t="shared" si="35"/>
        <v>28.3143680282422</v>
      </c>
      <c r="AJ182" s="20">
        <f t="shared" si="35"/>
        <v>28.3143680282422</v>
      </c>
      <c r="AK182" s="20">
        <f t="shared" si="35"/>
        <v>28.3143680282422</v>
      </c>
      <c r="AL182" s="20">
        <f t="shared" si="35"/>
        <v>28.3143680282422</v>
      </c>
      <c r="AM182" s="20">
        <f t="shared" si="23"/>
        <v>28.3143680282422</v>
      </c>
      <c r="AN182" s="20">
        <f t="shared" si="10"/>
        <v>28.3143680282422</v>
      </c>
      <c r="AO182" s="20">
        <f t="shared" si="24"/>
        <v>28.3143680282422</v>
      </c>
      <c r="AP182" s="20">
        <f t="shared" si="25"/>
        <v>28.3143680282422</v>
      </c>
      <c r="AQ182" s="20">
        <f t="shared" si="26"/>
        <v>28.3143680282422</v>
      </c>
      <c r="AR182" s="20">
        <f t="shared" si="27"/>
        <v>28.3143680282422</v>
      </c>
      <c r="AS182" s="20">
        <f t="shared" si="36"/>
        <v>28.3143680282422</v>
      </c>
      <c r="AT182" s="20">
        <f t="shared" si="36"/>
        <v>28.3143680282422</v>
      </c>
      <c r="AU182" s="20">
        <f t="shared" si="36"/>
        <v>28.3143680282422</v>
      </c>
      <c r="AV182" s="20">
        <f t="shared" si="36"/>
        <v>28.3143680282422</v>
      </c>
      <c r="AW182" s="20">
        <f t="shared" si="32"/>
        <v>28.3143680282422</v>
      </c>
      <c r="AX182" s="20">
        <f t="shared" si="29"/>
        <v>28.3143680282422</v>
      </c>
      <c r="AY182" s="20">
        <f t="shared" si="30"/>
        <v>28.3143680282422</v>
      </c>
      <c r="AZ182" s="20"/>
      <c r="BA182" s="20"/>
      <c r="BB182" s="20"/>
      <c r="BC182" s="20"/>
      <c r="BD182" s="20"/>
      <c r="BE182" s="20"/>
      <c r="BF182" s="20"/>
      <c r="BG182" s="20"/>
      <c r="BH182" s="20"/>
      <c r="BI182" s="20"/>
      <c r="BJ182" s="5">
        <f t="shared" si="31"/>
        <v>-28.3143680282422</v>
      </c>
      <c r="BK182" s="6"/>
    </row>
    <row r="183" spans="1:63">
      <c r="A183">
        <v>28</v>
      </c>
      <c r="B183" s="20">
        <f t="shared" si="33"/>
        <v>10.295330779364797</v>
      </c>
      <c r="C183" s="20">
        <f t="shared" si="33"/>
        <v>-10.295330779364804</v>
      </c>
      <c r="D183" s="20">
        <f t="shared" si="33"/>
        <v>66.085330779364796</v>
      </c>
      <c r="E183" s="20">
        <f t="shared" si="33"/>
        <v>66.085330779364796</v>
      </c>
      <c r="F183" s="20">
        <f t="shared" si="33"/>
        <v>66.085330779364796</v>
      </c>
      <c r="G183" s="20">
        <f t="shared" si="33"/>
        <v>66.085330779364796</v>
      </c>
      <c r="H183" s="20">
        <f t="shared" si="12"/>
        <v>66.085330779364796</v>
      </c>
      <c r="I183" s="19">
        <f t="shared" si="13"/>
        <v>66.085330779364796</v>
      </c>
      <c r="J183" s="20">
        <f t="shared" si="14"/>
        <v>66.085330779364796</v>
      </c>
      <c r="K183" s="20">
        <f t="shared" si="15"/>
        <v>66.085330779364796</v>
      </c>
      <c r="L183" s="20">
        <f t="shared" si="16"/>
        <v>66.085330779364796</v>
      </c>
      <c r="M183" s="20">
        <f t="shared" si="17"/>
        <v>66.085330779364796</v>
      </c>
      <c r="N183" s="20">
        <f t="shared" si="34"/>
        <v>66.085330779364796</v>
      </c>
      <c r="O183" s="20">
        <f t="shared" si="34"/>
        <v>66.085330779364796</v>
      </c>
      <c r="P183" s="20">
        <f t="shared" si="34"/>
        <v>66.085330779364796</v>
      </c>
      <c r="Q183" s="20">
        <f t="shared" si="34"/>
        <v>66.085330779364796</v>
      </c>
      <c r="R183" s="20">
        <f t="shared" si="19"/>
        <v>66.085330779364796</v>
      </c>
      <c r="S183" s="20">
        <f t="shared" si="8"/>
        <v>66.085330779364796</v>
      </c>
      <c r="T183" s="20">
        <f t="shared" si="20"/>
        <v>66.085330779364796</v>
      </c>
      <c r="U183" s="20"/>
      <c r="V183" s="20"/>
      <c r="W183" s="20"/>
      <c r="X183" s="20"/>
      <c r="Y183" s="20"/>
      <c r="Z183" s="20"/>
      <c r="AA183" s="20"/>
      <c r="AB183" s="20"/>
      <c r="AC183" s="20"/>
      <c r="AD183" s="20"/>
      <c r="AE183" s="5">
        <f t="shared" si="21"/>
        <v>-66.085330779364796</v>
      </c>
      <c r="AF183" s="6"/>
      <c r="AG183" s="20">
        <f t="shared" si="35"/>
        <v>1.1344498704927517</v>
      </c>
      <c r="AH183" s="20">
        <f t="shared" si="35"/>
        <v>-1.1344498704927517</v>
      </c>
      <c r="AI183" s="20">
        <f t="shared" si="35"/>
        <v>28.96444987049275</v>
      </c>
      <c r="AJ183" s="20">
        <f t="shared" si="35"/>
        <v>28.96444987049275</v>
      </c>
      <c r="AK183" s="20">
        <f t="shared" si="35"/>
        <v>28.96444987049275</v>
      </c>
      <c r="AL183" s="20">
        <f t="shared" si="35"/>
        <v>28.96444987049275</v>
      </c>
      <c r="AM183" s="20">
        <f t="shared" si="23"/>
        <v>28.96444987049275</v>
      </c>
      <c r="AN183" s="20">
        <f t="shared" si="10"/>
        <v>28.96444987049275</v>
      </c>
      <c r="AO183" s="20">
        <f t="shared" si="24"/>
        <v>28.96444987049275</v>
      </c>
      <c r="AP183" s="20">
        <f t="shared" si="25"/>
        <v>28.96444987049275</v>
      </c>
      <c r="AQ183" s="20">
        <f t="shared" si="26"/>
        <v>28.96444987049275</v>
      </c>
      <c r="AR183" s="20">
        <f t="shared" si="27"/>
        <v>28.96444987049275</v>
      </c>
      <c r="AS183" s="20">
        <f t="shared" si="36"/>
        <v>28.96444987049275</v>
      </c>
      <c r="AT183" s="20">
        <f t="shared" si="36"/>
        <v>28.96444987049275</v>
      </c>
      <c r="AU183" s="20">
        <f t="shared" si="36"/>
        <v>28.96444987049275</v>
      </c>
      <c r="AV183" s="20">
        <f t="shared" si="36"/>
        <v>28.96444987049275</v>
      </c>
      <c r="AW183" s="20">
        <f t="shared" si="32"/>
        <v>28.96444987049275</v>
      </c>
      <c r="AX183" s="20">
        <f t="shared" si="29"/>
        <v>28.96444987049275</v>
      </c>
      <c r="AY183" s="20">
        <f t="shared" si="30"/>
        <v>28.96444987049275</v>
      </c>
      <c r="AZ183" s="20"/>
      <c r="BA183" s="20"/>
      <c r="BB183" s="20"/>
      <c r="BC183" s="20"/>
      <c r="BD183" s="20"/>
      <c r="BE183" s="20"/>
      <c r="BF183" s="20"/>
      <c r="BG183" s="20"/>
      <c r="BH183" s="20"/>
      <c r="BI183" s="20"/>
      <c r="BJ183" s="5">
        <f t="shared" si="31"/>
        <v>-28.96444987049275</v>
      </c>
      <c r="BK183" s="6"/>
    </row>
    <row r="184" spans="1:63">
      <c r="A184">
        <v>29</v>
      </c>
      <c r="B184" s="20">
        <f t="shared" si="33"/>
        <v>9.9082766384445975</v>
      </c>
      <c r="C184" s="20">
        <f t="shared" si="33"/>
        <v>-9.9082766384446046</v>
      </c>
      <c r="D184" s="20">
        <f t="shared" si="33"/>
        <v>68.058276638444596</v>
      </c>
      <c r="E184" s="20">
        <f t="shared" si="33"/>
        <v>68.058276638444596</v>
      </c>
      <c r="F184" s="20">
        <f t="shared" si="33"/>
        <v>68.058276638444596</v>
      </c>
      <c r="G184" s="20">
        <f t="shared" si="33"/>
        <v>68.058276638444596</v>
      </c>
      <c r="H184" s="20">
        <f t="shared" si="12"/>
        <v>68.058276638444596</v>
      </c>
      <c r="I184" s="19">
        <f t="shared" si="13"/>
        <v>68.058276638444596</v>
      </c>
      <c r="J184" s="20">
        <f t="shared" si="14"/>
        <v>68.058276638444596</v>
      </c>
      <c r="K184" s="20">
        <f t="shared" si="15"/>
        <v>68.058276638444596</v>
      </c>
      <c r="L184" s="20">
        <f t="shared" si="16"/>
        <v>68.058276638444596</v>
      </c>
      <c r="M184" s="20">
        <f t="shared" si="17"/>
        <v>68.058276638444596</v>
      </c>
      <c r="N184" s="20">
        <f t="shared" si="34"/>
        <v>68.058276638444596</v>
      </c>
      <c r="O184" s="20">
        <f t="shared" si="34"/>
        <v>68.058276638444596</v>
      </c>
      <c r="P184" s="20">
        <f t="shared" si="34"/>
        <v>68.058276638444596</v>
      </c>
      <c r="Q184" s="20">
        <f t="shared" si="34"/>
        <v>68.058276638444596</v>
      </c>
      <c r="R184" s="20">
        <f t="shared" si="19"/>
        <v>68.058276638444596</v>
      </c>
      <c r="S184" s="20">
        <f t="shared" si="8"/>
        <v>68.058276638444596</v>
      </c>
      <c r="T184" s="20">
        <f t="shared" si="20"/>
        <v>68.058276638444596</v>
      </c>
      <c r="U184" s="20"/>
      <c r="V184" s="20"/>
      <c r="W184" s="20"/>
      <c r="X184" s="20"/>
      <c r="Y184" s="20"/>
      <c r="Z184" s="20"/>
      <c r="AA184" s="20"/>
      <c r="AB184" s="20"/>
      <c r="AC184" s="20"/>
      <c r="AD184" s="20"/>
      <c r="AE184" s="5">
        <f t="shared" si="21"/>
        <v>-68.058276638444596</v>
      </c>
      <c r="AF184" s="6"/>
      <c r="AG184" s="20">
        <f t="shared" si="35"/>
        <v>1.0330861892206009</v>
      </c>
      <c r="AH184" s="20">
        <f t="shared" si="35"/>
        <v>-1.0330861892206009</v>
      </c>
      <c r="AI184" s="20">
        <f t="shared" si="35"/>
        <v>29.3930861892206</v>
      </c>
      <c r="AJ184" s="20">
        <f t="shared" si="35"/>
        <v>29.3930861892206</v>
      </c>
      <c r="AK184" s="20">
        <f t="shared" si="35"/>
        <v>29.3930861892206</v>
      </c>
      <c r="AL184" s="20">
        <f t="shared" si="35"/>
        <v>29.3930861892206</v>
      </c>
      <c r="AM184" s="20">
        <f t="shared" si="23"/>
        <v>29.3930861892206</v>
      </c>
      <c r="AN184" s="20">
        <f t="shared" si="10"/>
        <v>29.3930861892206</v>
      </c>
      <c r="AO184" s="20">
        <f t="shared" si="24"/>
        <v>29.3930861892206</v>
      </c>
      <c r="AP184" s="20">
        <f t="shared" si="25"/>
        <v>29.3930861892206</v>
      </c>
      <c r="AQ184" s="20">
        <f t="shared" si="26"/>
        <v>29.3930861892206</v>
      </c>
      <c r="AR184" s="20">
        <f t="shared" si="27"/>
        <v>29.3930861892206</v>
      </c>
      <c r="AS184" s="20">
        <f t="shared" si="36"/>
        <v>29.3930861892206</v>
      </c>
      <c r="AT184" s="20">
        <f t="shared" si="36"/>
        <v>29.3930861892206</v>
      </c>
      <c r="AU184" s="20">
        <f t="shared" si="36"/>
        <v>29.3930861892206</v>
      </c>
      <c r="AV184" s="20">
        <f t="shared" si="36"/>
        <v>29.3930861892206</v>
      </c>
      <c r="AW184" s="20">
        <f t="shared" si="32"/>
        <v>29.3930861892206</v>
      </c>
      <c r="AX184" s="20">
        <f t="shared" si="29"/>
        <v>29.3930861892206</v>
      </c>
      <c r="AY184" s="20">
        <f t="shared" si="30"/>
        <v>29.3930861892206</v>
      </c>
      <c r="AZ184" s="20"/>
      <c r="BA184" s="20"/>
      <c r="BB184" s="20"/>
      <c r="BC184" s="20"/>
      <c r="BD184" s="20"/>
      <c r="BE184" s="20"/>
      <c r="BF184" s="20"/>
      <c r="BG184" s="20"/>
      <c r="BH184" s="20"/>
      <c r="BI184" s="20"/>
      <c r="BJ184" s="5">
        <f t="shared" si="31"/>
        <v>-29.3930861892206</v>
      </c>
      <c r="BK184" s="6"/>
    </row>
    <row r="185" spans="1:63">
      <c r="A185">
        <v>30</v>
      </c>
      <c r="B185" s="20">
        <f t="shared" si="33"/>
        <v>9.6854557308524534</v>
      </c>
      <c r="C185" s="20">
        <f t="shared" si="33"/>
        <v>-9.6854557308524534</v>
      </c>
      <c r="D185" s="20">
        <f t="shared" si="33"/>
        <v>69.765455730852452</v>
      </c>
      <c r="E185" s="20">
        <f t="shared" si="33"/>
        <v>69.765455730852452</v>
      </c>
      <c r="F185" s="20">
        <f t="shared" si="33"/>
        <v>69.765455730852452</v>
      </c>
      <c r="G185" s="20">
        <f t="shared" si="33"/>
        <v>69.765455730852452</v>
      </c>
      <c r="H185" s="20">
        <f t="shared" si="12"/>
        <v>69.765455730852452</v>
      </c>
      <c r="I185" s="19">
        <f t="shared" si="13"/>
        <v>69.765455730852452</v>
      </c>
      <c r="J185" s="20">
        <f t="shared" si="14"/>
        <v>69.765455730852452</v>
      </c>
      <c r="K185" s="20">
        <f t="shared" si="15"/>
        <v>69.765455730852452</v>
      </c>
      <c r="L185" s="20">
        <f t="shared" si="16"/>
        <v>69.765455730852452</v>
      </c>
      <c r="M185" s="20">
        <f t="shared" si="17"/>
        <v>69.765455730852452</v>
      </c>
      <c r="N185" s="20">
        <f t="shared" si="34"/>
        <v>69.765455730852452</v>
      </c>
      <c r="O185" s="20">
        <f t="shared" si="34"/>
        <v>69.765455730852452</v>
      </c>
      <c r="P185" s="20">
        <f t="shared" si="34"/>
        <v>69.765455730852452</v>
      </c>
      <c r="Q185" s="20">
        <f t="shared" si="34"/>
        <v>69.765455730852452</v>
      </c>
      <c r="R185" s="20">
        <f t="shared" si="19"/>
        <v>69.765455730852452</v>
      </c>
      <c r="S185" s="20">
        <f t="shared" si="8"/>
        <v>69.765455730852452</v>
      </c>
      <c r="T185" s="20">
        <f t="shared" si="20"/>
        <v>69.765455730852452</v>
      </c>
      <c r="U185" s="20"/>
      <c r="V185" s="20"/>
      <c r="W185" s="20"/>
      <c r="X185" s="20"/>
      <c r="Y185" s="20"/>
      <c r="Z185" s="20"/>
      <c r="AA185" s="20"/>
      <c r="AB185" s="20"/>
      <c r="AC185" s="20"/>
      <c r="AD185" s="20"/>
      <c r="AE185" s="5">
        <f t="shared" si="21"/>
        <v>-69.765455730852452</v>
      </c>
      <c r="AF185" s="6"/>
      <c r="AG185" s="20">
        <f t="shared" si="35"/>
        <v>0.48587319468899892</v>
      </c>
      <c r="AH185" s="20">
        <f t="shared" si="35"/>
        <v>-0.48587319468899892</v>
      </c>
      <c r="AI185" s="20">
        <f t="shared" si="35"/>
        <v>29.405873194689001</v>
      </c>
      <c r="AJ185" s="20">
        <f t="shared" si="35"/>
        <v>29.405873194689001</v>
      </c>
      <c r="AK185" s="20">
        <f t="shared" si="35"/>
        <v>29.405873194689001</v>
      </c>
      <c r="AL185" s="20">
        <f t="shared" si="35"/>
        <v>29.405873194689001</v>
      </c>
      <c r="AM185" s="20">
        <f t="shared" si="23"/>
        <v>29.405873194689001</v>
      </c>
      <c r="AN185" s="20">
        <f t="shared" si="10"/>
        <v>29.405873194689001</v>
      </c>
      <c r="AO185" s="20">
        <f t="shared" si="24"/>
        <v>29.405873194689001</v>
      </c>
      <c r="AP185" s="20">
        <f t="shared" si="25"/>
        <v>29.405873194689001</v>
      </c>
      <c r="AQ185" s="20">
        <f t="shared" si="26"/>
        <v>29.405873194689001</v>
      </c>
      <c r="AR185" s="20">
        <f t="shared" si="27"/>
        <v>29.405873194689001</v>
      </c>
      <c r="AS185" s="20">
        <f t="shared" si="36"/>
        <v>29.405873194689001</v>
      </c>
      <c r="AT185" s="20">
        <f t="shared" si="36"/>
        <v>29.405873194689001</v>
      </c>
      <c r="AU185" s="20">
        <f t="shared" si="36"/>
        <v>29.405873194689001</v>
      </c>
      <c r="AV185" s="20">
        <f t="shared" si="36"/>
        <v>29.405873194689001</v>
      </c>
      <c r="AW185" s="20">
        <f t="shared" si="32"/>
        <v>29.405873194689001</v>
      </c>
      <c r="AX185" s="20">
        <f t="shared" si="29"/>
        <v>29.405873194689001</v>
      </c>
      <c r="AY185" s="20">
        <f t="shared" si="30"/>
        <v>29.405873194689001</v>
      </c>
      <c r="AZ185" s="20"/>
      <c r="BA185" s="20"/>
      <c r="BB185" s="20"/>
      <c r="BC185" s="20"/>
      <c r="BD185" s="20"/>
      <c r="BE185" s="20"/>
      <c r="BF185" s="20"/>
      <c r="BG185" s="20"/>
      <c r="BH185" s="20"/>
      <c r="BI185" s="20"/>
      <c r="BJ185" s="5">
        <f t="shared" si="31"/>
        <v>-29.405873194689001</v>
      </c>
      <c r="BK185" s="6"/>
    </row>
    <row r="186" spans="1:63">
      <c r="A186">
        <v>31</v>
      </c>
      <c r="B186" s="20">
        <f t="shared" si="33"/>
        <v>10.064030916911946</v>
      </c>
      <c r="C186" s="20">
        <f t="shared" si="33"/>
        <v>-10.064030916911946</v>
      </c>
      <c r="D186" s="20">
        <f t="shared" si="33"/>
        <v>70.954030916911947</v>
      </c>
      <c r="E186" s="20">
        <f t="shared" si="33"/>
        <v>70.954030916911947</v>
      </c>
      <c r="F186" s="20">
        <f t="shared" si="33"/>
        <v>70.954030916911947</v>
      </c>
      <c r="G186" s="20">
        <f t="shared" si="33"/>
        <v>70.954030916911947</v>
      </c>
      <c r="H186" s="20">
        <f t="shared" si="12"/>
        <v>70.954030916911947</v>
      </c>
      <c r="I186" s="19">
        <f t="shared" si="13"/>
        <v>70.954030916911947</v>
      </c>
      <c r="J186" s="20">
        <f t="shared" si="14"/>
        <v>70.954030916911947</v>
      </c>
      <c r="K186" s="20">
        <f t="shared" si="15"/>
        <v>70.954030916911947</v>
      </c>
      <c r="L186" s="20">
        <f t="shared" si="16"/>
        <v>70.954030916911947</v>
      </c>
      <c r="M186" s="20">
        <f t="shared" si="17"/>
        <v>70.954030916911947</v>
      </c>
      <c r="N186" s="20">
        <f t="shared" si="34"/>
        <v>70.954030916911947</v>
      </c>
      <c r="O186" s="20">
        <f t="shared" si="34"/>
        <v>70.954030916911947</v>
      </c>
      <c r="P186" s="20">
        <f t="shared" si="34"/>
        <v>70.954030916911947</v>
      </c>
      <c r="Q186" s="20">
        <f t="shared" si="34"/>
        <v>70.954030916911947</v>
      </c>
      <c r="R186" s="20">
        <f t="shared" si="19"/>
        <v>70.954030916911947</v>
      </c>
      <c r="S186" s="20">
        <f t="shared" si="8"/>
        <v>70.954030916911947</v>
      </c>
      <c r="T186" s="20">
        <f t="shared" si="20"/>
        <v>70.954030916911947</v>
      </c>
      <c r="U186" s="20"/>
      <c r="V186" s="20"/>
      <c r="W186" s="20"/>
      <c r="X186" s="20"/>
      <c r="Y186" s="20"/>
      <c r="Z186" s="20"/>
      <c r="AA186" s="20"/>
      <c r="AB186" s="20"/>
      <c r="AC186" s="20"/>
      <c r="AD186" s="20"/>
      <c r="AE186" s="5">
        <f t="shared" si="21"/>
        <v>-70.954030916911947</v>
      </c>
      <c r="AF186" s="6"/>
      <c r="AG186" s="20">
        <f t="shared" si="35"/>
        <v>1.3102528490342493</v>
      </c>
      <c r="AH186" s="20">
        <f t="shared" si="35"/>
        <v>-1.3102528490342493</v>
      </c>
      <c r="AI186" s="20">
        <f t="shared" si="35"/>
        <v>30.68025284903425</v>
      </c>
      <c r="AJ186" s="20">
        <f t="shared" si="35"/>
        <v>30.68025284903425</v>
      </c>
      <c r="AK186" s="20">
        <f t="shared" si="35"/>
        <v>30.68025284903425</v>
      </c>
      <c r="AL186" s="20">
        <f t="shared" si="35"/>
        <v>30.68025284903425</v>
      </c>
      <c r="AM186" s="20">
        <f t="shared" si="23"/>
        <v>30.68025284903425</v>
      </c>
      <c r="AN186" s="20">
        <f t="shared" si="10"/>
        <v>30.68025284903425</v>
      </c>
      <c r="AO186" s="20">
        <f t="shared" si="24"/>
        <v>30.68025284903425</v>
      </c>
      <c r="AP186" s="20">
        <f t="shared" si="25"/>
        <v>30.68025284903425</v>
      </c>
      <c r="AQ186" s="20">
        <f t="shared" si="26"/>
        <v>30.68025284903425</v>
      </c>
      <c r="AR186" s="20">
        <f t="shared" si="27"/>
        <v>30.68025284903425</v>
      </c>
      <c r="AS186" s="20">
        <f t="shared" si="36"/>
        <v>30.68025284903425</v>
      </c>
      <c r="AT186" s="20">
        <f t="shared" si="36"/>
        <v>30.68025284903425</v>
      </c>
      <c r="AU186" s="20">
        <f t="shared" si="36"/>
        <v>30.68025284903425</v>
      </c>
      <c r="AV186" s="20">
        <f t="shared" si="36"/>
        <v>30.68025284903425</v>
      </c>
      <c r="AW186" s="20">
        <f t="shared" si="32"/>
        <v>30.68025284903425</v>
      </c>
      <c r="AX186" s="20">
        <f t="shared" si="29"/>
        <v>30.68025284903425</v>
      </c>
      <c r="AY186" s="20">
        <f t="shared" si="30"/>
        <v>30.68025284903425</v>
      </c>
      <c r="AZ186" s="20"/>
      <c r="BA186" s="20"/>
      <c r="BB186" s="20"/>
      <c r="BC186" s="20"/>
      <c r="BD186" s="20"/>
      <c r="BE186" s="20"/>
      <c r="BF186" s="20"/>
      <c r="BG186" s="20"/>
      <c r="BH186" s="20"/>
      <c r="BI186" s="20"/>
      <c r="BJ186" s="5">
        <f t="shared" si="31"/>
        <v>-30.68025284903425</v>
      </c>
      <c r="BK186" s="6"/>
    </row>
    <row r="187" spans="1:63">
      <c r="A187">
        <v>32</v>
      </c>
      <c r="B187" s="20">
        <f t="shared" si="33"/>
        <v>10.794807279289799</v>
      </c>
      <c r="C187" s="20">
        <f t="shared" si="33"/>
        <v>-10.794807279289799</v>
      </c>
      <c r="D187" s="20">
        <f t="shared" si="33"/>
        <v>71.5748072792898</v>
      </c>
      <c r="E187" s="20">
        <f t="shared" si="33"/>
        <v>71.5748072792898</v>
      </c>
      <c r="F187" s="20">
        <f t="shared" si="33"/>
        <v>71.5748072792898</v>
      </c>
      <c r="G187" s="20">
        <f t="shared" si="33"/>
        <v>71.5748072792898</v>
      </c>
      <c r="H187" s="20">
        <f t="shared" si="12"/>
        <v>71.5748072792898</v>
      </c>
      <c r="I187" s="19">
        <f t="shared" si="13"/>
        <v>71.5748072792898</v>
      </c>
      <c r="J187" s="20">
        <f t="shared" si="14"/>
        <v>71.5748072792898</v>
      </c>
      <c r="K187" s="20">
        <f t="shared" si="15"/>
        <v>71.5748072792898</v>
      </c>
      <c r="L187" s="20">
        <f t="shared" si="16"/>
        <v>71.5748072792898</v>
      </c>
      <c r="M187" s="20">
        <f t="shared" si="17"/>
        <v>71.5748072792898</v>
      </c>
      <c r="N187" s="20">
        <f t="shared" si="34"/>
        <v>71.5748072792898</v>
      </c>
      <c r="O187" s="20">
        <f t="shared" si="34"/>
        <v>71.5748072792898</v>
      </c>
      <c r="P187" s="20">
        <f t="shared" si="34"/>
        <v>71.5748072792898</v>
      </c>
      <c r="Q187" s="20">
        <f t="shared" si="34"/>
        <v>71.5748072792898</v>
      </c>
      <c r="R187" s="20">
        <f t="shared" si="19"/>
        <v>71.5748072792898</v>
      </c>
      <c r="S187" s="20">
        <f t="shared" si="8"/>
        <v>71.5748072792898</v>
      </c>
      <c r="T187" s="20">
        <f t="shared" si="20"/>
        <v>71.5748072792898</v>
      </c>
      <c r="U187" s="20"/>
      <c r="V187" s="20"/>
      <c r="W187" s="20"/>
      <c r="X187" s="20"/>
      <c r="Y187" s="20"/>
      <c r="Z187" s="20"/>
      <c r="AA187" s="20"/>
      <c r="AB187" s="20"/>
      <c r="AC187" s="20"/>
      <c r="AD187" s="20"/>
      <c r="AE187" s="5">
        <f t="shared" si="21"/>
        <v>-71.5748072792898</v>
      </c>
      <c r="AF187" s="6"/>
      <c r="AG187" s="20">
        <f t="shared" si="35"/>
        <v>1.0677653668155997</v>
      </c>
      <c r="AH187" s="20">
        <f t="shared" si="35"/>
        <v>-1.0677653668155997</v>
      </c>
      <c r="AI187" s="20">
        <f t="shared" si="35"/>
        <v>31.487765366815601</v>
      </c>
      <c r="AJ187" s="20">
        <f t="shared" si="35"/>
        <v>31.487765366815601</v>
      </c>
      <c r="AK187" s="20">
        <f t="shared" si="35"/>
        <v>31.487765366815601</v>
      </c>
      <c r="AL187" s="20">
        <f t="shared" si="35"/>
        <v>31.487765366815601</v>
      </c>
      <c r="AM187" s="20">
        <f t="shared" si="23"/>
        <v>31.487765366815601</v>
      </c>
      <c r="AN187" s="20">
        <f t="shared" si="10"/>
        <v>31.487765366815601</v>
      </c>
      <c r="AO187" s="20">
        <f t="shared" si="24"/>
        <v>31.487765366815601</v>
      </c>
      <c r="AP187" s="20">
        <f t="shared" si="25"/>
        <v>31.487765366815601</v>
      </c>
      <c r="AQ187" s="20">
        <f t="shared" si="26"/>
        <v>31.487765366815601</v>
      </c>
      <c r="AR187" s="20">
        <f t="shared" si="27"/>
        <v>31.487765366815601</v>
      </c>
      <c r="AS187" s="20">
        <f t="shared" si="36"/>
        <v>31.487765366815601</v>
      </c>
      <c r="AT187" s="20">
        <f t="shared" si="36"/>
        <v>31.487765366815601</v>
      </c>
      <c r="AU187" s="20">
        <f t="shared" si="36"/>
        <v>31.487765366815601</v>
      </c>
      <c r="AV187" s="20">
        <f t="shared" si="36"/>
        <v>31.487765366815601</v>
      </c>
      <c r="AW187" s="20">
        <f t="shared" si="32"/>
        <v>31.487765366815601</v>
      </c>
      <c r="AX187" s="20">
        <f t="shared" si="29"/>
        <v>31.487765366815601</v>
      </c>
      <c r="AY187" s="20">
        <f t="shared" si="30"/>
        <v>31.487765366815601</v>
      </c>
      <c r="AZ187" s="20"/>
      <c r="BA187" s="20"/>
      <c r="BB187" s="20"/>
      <c r="BC187" s="20"/>
      <c r="BD187" s="20"/>
      <c r="BE187" s="20"/>
      <c r="BF187" s="20"/>
      <c r="BG187" s="20"/>
      <c r="BH187" s="20"/>
      <c r="BI187" s="20"/>
      <c r="BJ187" s="5">
        <f t="shared" si="31"/>
        <v>-31.487765366815601</v>
      </c>
      <c r="BK187" s="6"/>
    </row>
    <row r="188" spans="1:63">
      <c r="A188">
        <v>33</v>
      </c>
      <c r="B188" s="20">
        <f t="shared" si="33"/>
        <v>10.949438854771053</v>
      </c>
      <c r="C188" s="20">
        <f t="shared" si="33"/>
        <v>-10.949438854771046</v>
      </c>
      <c r="D188" s="20">
        <f t="shared" si="33"/>
        <v>71.459438854771051</v>
      </c>
      <c r="E188" s="20">
        <f t="shared" si="33"/>
        <v>71.459438854771051</v>
      </c>
      <c r="F188" s="20">
        <f t="shared" si="33"/>
        <v>71.459438854771051</v>
      </c>
      <c r="G188" s="20">
        <f t="shared" si="33"/>
        <v>71.459438854771051</v>
      </c>
      <c r="H188" s="20">
        <f t="shared" si="12"/>
        <v>71.459438854771051</v>
      </c>
      <c r="I188" s="19">
        <f t="shared" si="13"/>
        <v>71.459438854771051</v>
      </c>
      <c r="J188" s="20">
        <f t="shared" si="14"/>
        <v>71.459438854771051</v>
      </c>
      <c r="K188" s="20">
        <f t="shared" si="15"/>
        <v>71.459438854771051</v>
      </c>
      <c r="L188" s="20">
        <f t="shared" si="16"/>
        <v>71.459438854771051</v>
      </c>
      <c r="M188" s="20">
        <f t="shared" si="17"/>
        <v>71.459438854771051</v>
      </c>
      <c r="N188" s="20">
        <f t="shared" si="34"/>
        <v>71.459438854771051</v>
      </c>
      <c r="O188" s="20">
        <f t="shared" si="34"/>
        <v>71.459438854771051</v>
      </c>
      <c r="P188" s="20">
        <f t="shared" si="34"/>
        <v>71.459438854771051</v>
      </c>
      <c r="Q188" s="20">
        <f t="shared" si="34"/>
        <v>71.459438854771051</v>
      </c>
      <c r="R188" s="20">
        <f t="shared" si="19"/>
        <v>71.459438854771051</v>
      </c>
      <c r="S188" s="20">
        <f t="shared" si="8"/>
        <v>71.459438854771051</v>
      </c>
      <c r="T188" s="20">
        <f t="shared" si="20"/>
        <v>71.459438854771051</v>
      </c>
      <c r="U188" s="20"/>
      <c r="V188" s="20"/>
      <c r="W188" s="20"/>
      <c r="X188" s="20"/>
      <c r="Y188" s="20"/>
      <c r="Z188" s="20"/>
      <c r="AA188" s="20"/>
      <c r="AB188" s="20"/>
      <c r="AC188" s="20"/>
      <c r="AD188" s="20"/>
      <c r="AE188" s="5">
        <f t="shared" si="21"/>
        <v>-71.459438854771051</v>
      </c>
      <c r="AF188" s="6"/>
      <c r="AG188" s="20">
        <f t="shared" si="35"/>
        <v>0.94909504663694833</v>
      </c>
      <c r="AH188" s="20">
        <f t="shared" si="35"/>
        <v>-0.94909504663695543</v>
      </c>
      <c r="AI188" s="20">
        <f t="shared" si="35"/>
        <v>32.129095046636948</v>
      </c>
      <c r="AJ188" s="20">
        <f t="shared" si="35"/>
        <v>32.129095046636948</v>
      </c>
      <c r="AK188" s="20">
        <f t="shared" si="35"/>
        <v>32.129095046636948</v>
      </c>
      <c r="AL188" s="20">
        <f t="shared" si="35"/>
        <v>32.129095046636948</v>
      </c>
      <c r="AM188" s="20">
        <f t="shared" si="23"/>
        <v>32.129095046636948</v>
      </c>
      <c r="AN188" s="20">
        <f t="shared" si="10"/>
        <v>32.129095046636948</v>
      </c>
      <c r="AO188" s="20">
        <f t="shared" si="24"/>
        <v>32.129095046636948</v>
      </c>
      <c r="AP188" s="20">
        <f t="shared" si="25"/>
        <v>32.129095046636948</v>
      </c>
      <c r="AQ188" s="20">
        <f t="shared" si="26"/>
        <v>32.129095046636948</v>
      </c>
      <c r="AR188" s="20">
        <f t="shared" si="27"/>
        <v>32.129095046636948</v>
      </c>
      <c r="AS188" s="20">
        <f t="shared" si="36"/>
        <v>32.129095046636948</v>
      </c>
      <c r="AT188" s="20">
        <f t="shared" si="36"/>
        <v>32.129095046636948</v>
      </c>
      <c r="AU188" s="20">
        <f t="shared" si="36"/>
        <v>32.129095046636948</v>
      </c>
      <c r="AV188" s="20">
        <f t="shared" si="36"/>
        <v>32.129095046636948</v>
      </c>
      <c r="AW188" s="20">
        <f t="shared" si="32"/>
        <v>32.129095046636948</v>
      </c>
      <c r="AX188" s="20">
        <f t="shared" si="29"/>
        <v>32.129095046636948</v>
      </c>
      <c r="AY188" s="20">
        <f t="shared" si="30"/>
        <v>32.129095046636948</v>
      </c>
      <c r="AZ188" s="20"/>
      <c r="BA188" s="20"/>
      <c r="BB188" s="20"/>
      <c r="BC188" s="20"/>
      <c r="BD188" s="20"/>
      <c r="BE188" s="20"/>
      <c r="BF188" s="20"/>
      <c r="BG188" s="20"/>
      <c r="BH188" s="20"/>
      <c r="BI188" s="20"/>
      <c r="BJ188" s="5">
        <f t="shared" si="31"/>
        <v>-32.129095046636948</v>
      </c>
      <c r="BK188" s="6"/>
    </row>
    <row r="189" spans="1:63">
      <c r="A189">
        <v>34</v>
      </c>
      <c r="B189" s="20">
        <f t="shared" ref="B189:G204" si="37">B62-$AE62</f>
        <v>10.911691122791005</v>
      </c>
      <c r="C189" s="20">
        <f t="shared" si="37"/>
        <v>-10.911691122790998</v>
      </c>
      <c r="D189" s="20">
        <f t="shared" si="37"/>
        <v>71.421691122791003</v>
      </c>
      <c r="E189" s="20">
        <f t="shared" si="37"/>
        <v>71.421691122791003</v>
      </c>
      <c r="F189" s="20">
        <f t="shared" si="37"/>
        <v>71.421691122791003</v>
      </c>
      <c r="G189" s="20">
        <f t="shared" si="37"/>
        <v>71.421691122791003</v>
      </c>
      <c r="H189" s="20">
        <f t="shared" si="12"/>
        <v>71.421691122791003</v>
      </c>
      <c r="I189" s="19">
        <f t="shared" si="13"/>
        <v>71.421691122791003</v>
      </c>
      <c r="J189" s="20">
        <f t="shared" si="14"/>
        <v>71.421691122791003</v>
      </c>
      <c r="K189" s="20">
        <f t="shared" si="15"/>
        <v>71.421691122791003</v>
      </c>
      <c r="L189" s="20">
        <f t="shared" si="16"/>
        <v>71.421691122791003</v>
      </c>
      <c r="M189" s="20">
        <f t="shared" si="17"/>
        <v>71.421691122791003</v>
      </c>
      <c r="N189" s="20">
        <f t="shared" ref="N189:Q204" si="38">N62-$AE62</f>
        <v>71.421691122791003</v>
      </c>
      <c r="O189" s="20">
        <f t="shared" si="38"/>
        <v>71.421691122791003</v>
      </c>
      <c r="P189" s="20">
        <f t="shared" si="38"/>
        <v>71.421691122791003</v>
      </c>
      <c r="Q189" s="20">
        <f t="shared" si="38"/>
        <v>71.421691122791003</v>
      </c>
      <c r="R189" s="20">
        <f t="shared" si="19"/>
        <v>71.421691122791003</v>
      </c>
      <c r="S189" s="20">
        <f t="shared" si="8"/>
        <v>71.421691122791003</v>
      </c>
      <c r="T189" s="20">
        <f t="shared" si="20"/>
        <v>71.421691122791003</v>
      </c>
      <c r="U189" s="20"/>
      <c r="V189" s="20"/>
      <c r="W189" s="20"/>
      <c r="X189" s="20"/>
      <c r="Y189" s="20"/>
      <c r="Z189" s="20"/>
      <c r="AA189" s="20"/>
      <c r="AB189" s="20"/>
      <c r="AC189" s="20"/>
      <c r="AD189" s="20"/>
      <c r="AE189" s="5">
        <f t="shared" si="21"/>
        <v>-71.421691122791003</v>
      </c>
      <c r="AF189" s="6"/>
      <c r="AG189" s="20">
        <f t="shared" ref="AG189:AL204" si="39">AG62-$BJ62</f>
        <v>1.0044861494444461</v>
      </c>
      <c r="AH189" s="20">
        <f t="shared" si="39"/>
        <v>-1.0044861494444532</v>
      </c>
      <c r="AI189" s="20">
        <f t="shared" si="39"/>
        <v>32.754486149444446</v>
      </c>
      <c r="AJ189" s="20">
        <f t="shared" si="39"/>
        <v>32.754486149444446</v>
      </c>
      <c r="AK189" s="20">
        <f t="shared" si="39"/>
        <v>32.754486149444446</v>
      </c>
      <c r="AL189" s="20">
        <f t="shared" si="39"/>
        <v>32.754486149444446</v>
      </c>
      <c r="AM189" s="20">
        <f t="shared" si="23"/>
        <v>32.754486149444446</v>
      </c>
      <c r="AN189" s="20">
        <f t="shared" si="10"/>
        <v>32.754486149444446</v>
      </c>
      <c r="AO189" s="20">
        <f t="shared" si="24"/>
        <v>32.754486149444446</v>
      </c>
      <c r="AP189" s="20">
        <f t="shared" si="25"/>
        <v>32.754486149444446</v>
      </c>
      <c r="AQ189" s="20">
        <f t="shared" si="26"/>
        <v>32.754486149444446</v>
      </c>
      <c r="AR189" s="20">
        <f t="shared" si="27"/>
        <v>32.754486149444446</v>
      </c>
      <c r="AS189" s="20">
        <f t="shared" ref="AS189:AV204" si="40">AS62-$BJ62</f>
        <v>32.754486149444446</v>
      </c>
      <c r="AT189" s="20">
        <f t="shared" si="40"/>
        <v>32.754486149444446</v>
      </c>
      <c r="AU189" s="20">
        <f t="shared" si="40"/>
        <v>32.754486149444446</v>
      </c>
      <c r="AV189" s="20">
        <f t="shared" si="40"/>
        <v>32.754486149444446</v>
      </c>
      <c r="AW189" s="20">
        <f t="shared" si="32"/>
        <v>32.754486149444446</v>
      </c>
      <c r="AX189" s="20">
        <f t="shared" si="29"/>
        <v>32.754486149444446</v>
      </c>
      <c r="AY189" s="20">
        <f t="shared" si="30"/>
        <v>32.754486149444446</v>
      </c>
      <c r="AZ189" s="20"/>
      <c r="BA189" s="20"/>
      <c r="BB189" s="20"/>
      <c r="BC189" s="20"/>
      <c r="BD189" s="20"/>
      <c r="BE189" s="20"/>
      <c r="BF189" s="20"/>
      <c r="BG189" s="20"/>
      <c r="BH189" s="20"/>
      <c r="BI189" s="20"/>
      <c r="BJ189" s="5">
        <f t="shared" si="31"/>
        <v>-32.754486149444446</v>
      </c>
      <c r="BK189" s="6"/>
    </row>
    <row r="190" spans="1:63">
      <c r="A190">
        <v>35</v>
      </c>
      <c r="B190" s="20">
        <f t="shared" si="37"/>
        <v>11.056003414198941</v>
      </c>
      <c r="C190" s="20">
        <f t="shared" si="37"/>
        <v>-11.056003414198955</v>
      </c>
      <c r="D190" s="20">
        <f t="shared" si="37"/>
        <v>72.006003414198943</v>
      </c>
      <c r="E190" s="20">
        <f t="shared" si="37"/>
        <v>72.006003414198943</v>
      </c>
      <c r="F190" s="20">
        <f t="shared" si="37"/>
        <v>72.006003414198943</v>
      </c>
      <c r="G190" s="20">
        <f t="shared" si="37"/>
        <v>72.006003414198943</v>
      </c>
      <c r="H190" s="20">
        <f t="shared" si="12"/>
        <v>72.006003414198943</v>
      </c>
      <c r="I190" s="19">
        <f t="shared" si="13"/>
        <v>72.006003414198943</v>
      </c>
      <c r="J190" s="20">
        <f t="shared" si="14"/>
        <v>72.006003414198943</v>
      </c>
      <c r="K190" s="20">
        <f t="shared" si="15"/>
        <v>72.006003414198943</v>
      </c>
      <c r="L190" s="20">
        <f t="shared" si="16"/>
        <v>72.006003414198943</v>
      </c>
      <c r="M190" s="20">
        <f t="shared" si="17"/>
        <v>72.006003414198943</v>
      </c>
      <c r="N190" s="20">
        <f t="shared" si="38"/>
        <v>72.006003414198943</v>
      </c>
      <c r="O190" s="20">
        <f t="shared" si="38"/>
        <v>72.006003414198943</v>
      </c>
      <c r="P190" s="20">
        <f t="shared" si="38"/>
        <v>72.006003414198943</v>
      </c>
      <c r="Q190" s="20">
        <f t="shared" si="38"/>
        <v>72.006003414198943</v>
      </c>
      <c r="R190" s="20">
        <f t="shared" si="19"/>
        <v>72.006003414198943</v>
      </c>
      <c r="S190" s="20">
        <f t="shared" si="8"/>
        <v>72.006003414198943</v>
      </c>
      <c r="T190" s="20">
        <f t="shared" si="20"/>
        <v>72.006003414198943</v>
      </c>
      <c r="U190" s="20"/>
      <c r="V190" s="20"/>
      <c r="W190" s="20"/>
      <c r="X190" s="20"/>
      <c r="Y190" s="20"/>
      <c r="Z190" s="20"/>
      <c r="AA190" s="20"/>
      <c r="AB190" s="20"/>
      <c r="AC190" s="20"/>
      <c r="AD190" s="20"/>
      <c r="AE190" s="5">
        <f t="shared" si="21"/>
        <v>-72.006003414198943</v>
      </c>
      <c r="AF190" s="6"/>
      <c r="AG190" s="20">
        <f t="shared" si="39"/>
        <v>0.92288178587320147</v>
      </c>
      <c r="AH190" s="20">
        <f t="shared" si="39"/>
        <v>-0.92288178587320147</v>
      </c>
      <c r="AI190" s="20">
        <f t="shared" si="39"/>
        <v>33.5728817858732</v>
      </c>
      <c r="AJ190" s="20">
        <f t="shared" si="39"/>
        <v>33.5728817858732</v>
      </c>
      <c r="AK190" s="20">
        <f t="shared" si="39"/>
        <v>33.5728817858732</v>
      </c>
      <c r="AL190" s="20">
        <f t="shared" si="39"/>
        <v>33.5728817858732</v>
      </c>
      <c r="AM190" s="20">
        <f t="shared" si="23"/>
        <v>33.5728817858732</v>
      </c>
      <c r="AN190" s="20">
        <f t="shared" si="10"/>
        <v>33.5728817858732</v>
      </c>
      <c r="AO190" s="20">
        <f t="shared" si="24"/>
        <v>33.5728817858732</v>
      </c>
      <c r="AP190" s="20">
        <f t="shared" si="25"/>
        <v>33.5728817858732</v>
      </c>
      <c r="AQ190" s="20">
        <f t="shared" si="26"/>
        <v>33.5728817858732</v>
      </c>
      <c r="AR190" s="20">
        <f t="shared" si="27"/>
        <v>33.5728817858732</v>
      </c>
      <c r="AS190" s="20">
        <f t="shared" si="40"/>
        <v>33.5728817858732</v>
      </c>
      <c r="AT190" s="20">
        <f t="shared" si="40"/>
        <v>33.5728817858732</v>
      </c>
      <c r="AU190" s="20">
        <f t="shared" si="40"/>
        <v>33.5728817858732</v>
      </c>
      <c r="AV190" s="20">
        <f t="shared" si="40"/>
        <v>33.5728817858732</v>
      </c>
      <c r="AW190" s="20">
        <f t="shared" si="32"/>
        <v>33.5728817858732</v>
      </c>
      <c r="AX190" s="20">
        <f t="shared" si="29"/>
        <v>33.5728817858732</v>
      </c>
      <c r="AY190" s="20">
        <f t="shared" si="30"/>
        <v>33.5728817858732</v>
      </c>
      <c r="AZ190" s="20"/>
      <c r="BA190" s="20"/>
      <c r="BB190" s="20"/>
      <c r="BC190" s="20"/>
      <c r="BD190" s="20"/>
      <c r="BE190" s="20"/>
      <c r="BF190" s="20"/>
      <c r="BG190" s="20"/>
      <c r="BH190" s="20"/>
      <c r="BI190" s="20"/>
      <c r="BJ190" s="5">
        <f t="shared" si="31"/>
        <v>-33.5728817858732</v>
      </c>
      <c r="BK190" s="6"/>
    </row>
    <row r="191" spans="1:63">
      <c r="A191">
        <v>36</v>
      </c>
      <c r="B191" s="20">
        <f t="shared" si="37"/>
        <v>11.191647864335501</v>
      </c>
      <c r="C191" s="20">
        <f t="shared" si="37"/>
        <v>-11.191647864335494</v>
      </c>
      <c r="D191" s="20">
        <f t="shared" si="37"/>
        <v>73.041647864335502</v>
      </c>
      <c r="E191" s="20">
        <f t="shared" si="37"/>
        <v>73.041647864335502</v>
      </c>
      <c r="F191" s="20">
        <f t="shared" si="37"/>
        <v>73.041647864335502</v>
      </c>
      <c r="G191" s="20">
        <f t="shared" si="37"/>
        <v>73.041647864335502</v>
      </c>
      <c r="H191" s="20">
        <f t="shared" si="12"/>
        <v>73.041647864335502</v>
      </c>
      <c r="I191" s="19">
        <f t="shared" si="13"/>
        <v>73.041647864335502</v>
      </c>
      <c r="J191" s="20">
        <f t="shared" si="14"/>
        <v>73.041647864335502</v>
      </c>
      <c r="K191" s="20">
        <f t="shared" si="15"/>
        <v>73.041647864335502</v>
      </c>
      <c r="L191" s="20">
        <f t="shared" si="16"/>
        <v>73.041647864335502</v>
      </c>
      <c r="M191" s="20">
        <f t="shared" si="17"/>
        <v>73.041647864335502</v>
      </c>
      <c r="N191" s="20">
        <f t="shared" si="38"/>
        <v>73.041647864335502</v>
      </c>
      <c r="O191" s="20">
        <f t="shared" si="38"/>
        <v>73.041647864335502</v>
      </c>
      <c r="P191" s="20">
        <f t="shared" si="38"/>
        <v>73.041647864335502</v>
      </c>
      <c r="Q191" s="20">
        <f t="shared" si="38"/>
        <v>73.041647864335502</v>
      </c>
      <c r="R191" s="20">
        <f t="shared" si="19"/>
        <v>73.041647864335502</v>
      </c>
      <c r="S191" s="20">
        <f t="shared" si="8"/>
        <v>73.041647864335502</v>
      </c>
      <c r="T191" s="20">
        <f t="shared" si="20"/>
        <v>73.041647864335502</v>
      </c>
      <c r="U191" s="20"/>
      <c r="V191" s="20"/>
      <c r="W191" s="20"/>
      <c r="X191" s="20"/>
      <c r="Y191" s="20"/>
      <c r="Z191" s="20"/>
      <c r="AA191" s="20"/>
      <c r="AB191" s="20"/>
      <c r="AC191" s="20"/>
      <c r="AD191" s="20"/>
      <c r="AE191" s="5">
        <f t="shared" si="21"/>
        <v>-73.041647864335502</v>
      </c>
      <c r="AF191" s="6"/>
      <c r="AG191" s="20">
        <f t="shared" si="39"/>
        <v>0.63545941377265081</v>
      </c>
      <c r="AH191" s="20">
        <f t="shared" si="39"/>
        <v>-0.63545941377265081</v>
      </c>
      <c r="AI191" s="20">
        <f t="shared" si="39"/>
        <v>34.165459413772652</v>
      </c>
      <c r="AJ191" s="20">
        <f t="shared" si="39"/>
        <v>34.165459413772652</v>
      </c>
      <c r="AK191" s="20">
        <f t="shared" si="39"/>
        <v>34.165459413772652</v>
      </c>
      <c r="AL191" s="20">
        <f t="shared" si="39"/>
        <v>34.165459413772652</v>
      </c>
      <c r="AM191" s="20">
        <f t="shared" si="23"/>
        <v>34.165459413772652</v>
      </c>
      <c r="AN191" s="20">
        <f t="shared" si="10"/>
        <v>34.165459413772652</v>
      </c>
      <c r="AO191" s="20">
        <f t="shared" si="24"/>
        <v>34.165459413772652</v>
      </c>
      <c r="AP191" s="20">
        <f t="shared" si="25"/>
        <v>34.165459413772652</v>
      </c>
      <c r="AQ191" s="20">
        <f t="shared" si="26"/>
        <v>34.165459413772652</v>
      </c>
      <c r="AR191" s="20">
        <f t="shared" si="27"/>
        <v>34.165459413772652</v>
      </c>
      <c r="AS191" s="20">
        <f t="shared" si="40"/>
        <v>34.165459413772652</v>
      </c>
      <c r="AT191" s="20">
        <f t="shared" si="40"/>
        <v>34.165459413772652</v>
      </c>
      <c r="AU191" s="20">
        <f t="shared" si="40"/>
        <v>34.165459413772652</v>
      </c>
      <c r="AV191" s="20">
        <f t="shared" si="40"/>
        <v>34.165459413772652</v>
      </c>
      <c r="AW191" s="20">
        <f t="shared" si="32"/>
        <v>34.165459413772652</v>
      </c>
      <c r="AX191" s="20">
        <f t="shared" si="29"/>
        <v>34.165459413772652</v>
      </c>
      <c r="AY191" s="20">
        <f t="shared" si="30"/>
        <v>34.165459413772652</v>
      </c>
      <c r="AZ191" s="20"/>
      <c r="BA191" s="20"/>
      <c r="BB191" s="20"/>
      <c r="BC191" s="20"/>
      <c r="BD191" s="20"/>
      <c r="BE191" s="20"/>
      <c r="BF191" s="20"/>
      <c r="BG191" s="20"/>
      <c r="BH191" s="20"/>
      <c r="BI191" s="20"/>
      <c r="BJ191" s="5">
        <f t="shared" si="31"/>
        <v>-34.165459413772652</v>
      </c>
      <c r="BK191" s="6"/>
    </row>
    <row r="192" spans="1:63">
      <c r="A192">
        <v>37</v>
      </c>
      <c r="B192" s="20">
        <f t="shared" si="37"/>
        <v>11.031889559709597</v>
      </c>
      <c r="C192" s="20">
        <f t="shared" si="37"/>
        <v>-11.031889559709597</v>
      </c>
      <c r="D192" s="20">
        <f t="shared" si="37"/>
        <v>74.2318895597096</v>
      </c>
      <c r="E192" s="20">
        <f t="shared" si="37"/>
        <v>74.2318895597096</v>
      </c>
      <c r="F192" s="20">
        <f t="shared" si="37"/>
        <v>74.2318895597096</v>
      </c>
      <c r="G192" s="20">
        <f t="shared" si="37"/>
        <v>74.2318895597096</v>
      </c>
      <c r="H192" s="20">
        <f t="shared" si="12"/>
        <v>74.2318895597096</v>
      </c>
      <c r="I192" s="19">
        <f t="shared" si="13"/>
        <v>74.2318895597096</v>
      </c>
      <c r="J192" s="20">
        <f t="shared" si="14"/>
        <v>74.2318895597096</v>
      </c>
      <c r="K192" s="20">
        <f t="shared" si="15"/>
        <v>74.2318895597096</v>
      </c>
      <c r="L192" s="20">
        <f t="shared" si="16"/>
        <v>74.2318895597096</v>
      </c>
      <c r="M192" s="20">
        <f t="shared" si="17"/>
        <v>74.2318895597096</v>
      </c>
      <c r="N192" s="20">
        <f t="shared" si="38"/>
        <v>74.2318895597096</v>
      </c>
      <c r="O192" s="20">
        <f t="shared" si="38"/>
        <v>74.2318895597096</v>
      </c>
      <c r="P192" s="20">
        <f t="shared" si="38"/>
        <v>74.2318895597096</v>
      </c>
      <c r="Q192" s="20">
        <f t="shared" si="38"/>
        <v>74.2318895597096</v>
      </c>
      <c r="R192" s="20">
        <f t="shared" si="19"/>
        <v>74.2318895597096</v>
      </c>
      <c r="S192" s="20">
        <f t="shared" si="8"/>
        <v>74.2318895597096</v>
      </c>
      <c r="T192" s="20">
        <f t="shared" si="20"/>
        <v>74.2318895597096</v>
      </c>
      <c r="U192" s="20"/>
      <c r="V192" s="20"/>
      <c r="W192" s="20"/>
      <c r="X192" s="20"/>
      <c r="Y192" s="20"/>
      <c r="Z192" s="20"/>
      <c r="AA192" s="20"/>
      <c r="AB192" s="20"/>
      <c r="AC192" s="20"/>
      <c r="AD192" s="20"/>
      <c r="AE192" s="5">
        <f t="shared" si="21"/>
        <v>-74.2318895597096</v>
      </c>
      <c r="AF192" s="6"/>
      <c r="AG192" s="20">
        <f t="shared" si="39"/>
        <v>0.99839317277640305</v>
      </c>
      <c r="AH192" s="20">
        <f t="shared" si="39"/>
        <v>-0.99839317277639594</v>
      </c>
      <c r="AI192" s="20">
        <f t="shared" si="39"/>
        <v>34.938393172776401</v>
      </c>
      <c r="AJ192" s="20">
        <f t="shared" si="39"/>
        <v>34.938393172776401</v>
      </c>
      <c r="AK192" s="20">
        <f t="shared" si="39"/>
        <v>34.938393172776401</v>
      </c>
      <c r="AL192" s="20">
        <f t="shared" si="39"/>
        <v>34.938393172776401</v>
      </c>
      <c r="AM192" s="20">
        <f t="shared" si="23"/>
        <v>34.938393172776401</v>
      </c>
      <c r="AN192" s="20">
        <f t="shared" si="10"/>
        <v>34.938393172776401</v>
      </c>
      <c r="AO192" s="20">
        <f t="shared" si="24"/>
        <v>34.938393172776401</v>
      </c>
      <c r="AP192" s="20">
        <f t="shared" si="25"/>
        <v>34.938393172776401</v>
      </c>
      <c r="AQ192" s="20">
        <f t="shared" si="26"/>
        <v>34.938393172776401</v>
      </c>
      <c r="AR192" s="20">
        <f t="shared" si="27"/>
        <v>34.938393172776401</v>
      </c>
      <c r="AS192" s="20">
        <f t="shared" si="40"/>
        <v>34.938393172776401</v>
      </c>
      <c r="AT192" s="20">
        <f t="shared" si="40"/>
        <v>34.938393172776401</v>
      </c>
      <c r="AU192" s="20">
        <f t="shared" si="40"/>
        <v>34.938393172776401</v>
      </c>
      <c r="AV192" s="20">
        <f t="shared" si="40"/>
        <v>34.938393172776401</v>
      </c>
      <c r="AW192" s="20">
        <f t="shared" si="32"/>
        <v>34.938393172776401</v>
      </c>
      <c r="AX192" s="20">
        <f t="shared" si="29"/>
        <v>34.938393172776401</v>
      </c>
      <c r="AY192" s="20">
        <f t="shared" si="30"/>
        <v>34.938393172776401</v>
      </c>
      <c r="AZ192" s="20"/>
      <c r="BA192" s="20"/>
      <c r="BB192" s="20"/>
      <c r="BC192" s="20"/>
      <c r="BD192" s="20"/>
      <c r="BE192" s="20"/>
      <c r="BF192" s="20"/>
      <c r="BG192" s="20"/>
      <c r="BH192" s="20"/>
      <c r="BI192" s="20"/>
      <c r="BJ192" s="5">
        <f t="shared" si="31"/>
        <v>-34.938393172776401</v>
      </c>
      <c r="BK192" s="6"/>
    </row>
    <row r="193" spans="1:63">
      <c r="A193">
        <v>38</v>
      </c>
      <c r="B193" s="20">
        <f t="shared" si="37"/>
        <v>10.812497737707901</v>
      </c>
      <c r="C193" s="20">
        <f t="shared" si="37"/>
        <v>-10.812497737707901</v>
      </c>
      <c r="D193" s="20">
        <f t="shared" si="37"/>
        <v>75.712497737707906</v>
      </c>
      <c r="E193" s="20">
        <f t="shared" si="37"/>
        <v>75.712497737707906</v>
      </c>
      <c r="F193" s="20">
        <f t="shared" si="37"/>
        <v>75.712497737707906</v>
      </c>
      <c r="G193" s="20">
        <f t="shared" si="37"/>
        <v>75.712497737707906</v>
      </c>
      <c r="H193" s="20">
        <f t="shared" si="12"/>
        <v>75.712497737707906</v>
      </c>
      <c r="I193" s="19">
        <f t="shared" si="13"/>
        <v>75.712497737707906</v>
      </c>
      <c r="J193" s="20">
        <f t="shared" si="14"/>
        <v>75.712497737707906</v>
      </c>
      <c r="K193" s="20">
        <f t="shared" si="15"/>
        <v>75.712497737707906</v>
      </c>
      <c r="L193" s="20">
        <f t="shared" si="16"/>
        <v>75.712497737707906</v>
      </c>
      <c r="M193" s="20">
        <f t="shared" si="17"/>
        <v>75.712497737707906</v>
      </c>
      <c r="N193" s="20">
        <f t="shared" si="38"/>
        <v>75.712497737707906</v>
      </c>
      <c r="O193" s="20">
        <f t="shared" si="38"/>
        <v>75.712497737707906</v>
      </c>
      <c r="P193" s="20">
        <f t="shared" si="38"/>
        <v>75.712497737707906</v>
      </c>
      <c r="Q193" s="20">
        <f t="shared" si="38"/>
        <v>75.712497737707906</v>
      </c>
      <c r="R193" s="20">
        <f t="shared" si="19"/>
        <v>75.712497737707906</v>
      </c>
      <c r="S193" s="20">
        <f t="shared" si="8"/>
        <v>75.712497737707906</v>
      </c>
      <c r="T193" s="20">
        <f t="shared" si="20"/>
        <v>75.712497737707906</v>
      </c>
      <c r="U193" s="20"/>
      <c r="V193" s="20"/>
      <c r="W193" s="20"/>
      <c r="X193" s="20"/>
      <c r="Y193" s="20"/>
      <c r="Z193" s="20"/>
      <c r="AA193" s="20"/>
      <c r="AB193" s="20"/>
      <c r="AC193" s="20"/>
      <c r="AD193" s="20"/>
      <c r="AE193" s="5">
        <f t="shared" si="21"/>
        <v>-75.712497737707906</v>
      </c>
      <c r="AF193" s="6"/>
      <c r="AG193" s="20">
        <f t="shared" si="39"/>
        <v>1.1458476226112566</v>
      </c>
      <c r="AH193" s="20">
        <f t="shared" si="39"/>
        <v>-1.1458476226112495</v>
      </c>
      <c r="AI193" s="20">
        <f t="shared" si="39"/>
        <v>35.945847622611254</v>
      </c>
      <c r="AJ193" s="20">
        <f t="shared" si="39"/>
        <v>35.945847622611254</v>
      </c>
      <c r="AK193" s="20">
        <f t="shared" si="39"/>
        <v>35.945847622611254</v>
      </c>
      <c r="AL193" s="20">
        <f t="shared" si="39"/>
        <v>35.945847622611254</v>
      </c>
      <c r="AM193" s="20">
        <f t="shared" si="23"/>
        <v>35.945847622611254</v>
      </c>
      <c r="AN193" s="20">
        <f t="shared" si="10"/>
        <v>35.945847622611254</v>
      </c>
      <c r="AO193" s="20">
        <f t="shared" si="24"/>
        <v>35.945847622611254</v>
      </c>
      <c r="AP193" s="20">
        <f t="shared" si="25"/>
        <v>35.945847622611254</v>
      </c>
      <c r="AQ193" s="20">
        <f t="shared" si="26"/>
        <v>35.945847622611254</v>
      </c>
      <c r="AR193" s="20">
        <f t="shared" si="27"/>
        <v>35.945847622611254</v>
      </c>
      <c r="AS193" s="20">
        <f t="shared" si="40"/>
        <v>35.945847622611254</v>
      </c>
      <c r="AT193" s="20">
        <f t="shared" si="40"/>
        <v>35.945847622611254</v>
      </c>
      <c r="AU193" s="20">
        <f t="shared" si="40"/>
        <v>35.945847622611254</v>
      </c>
      <c r="AV193" s="20">
        <f t="shared" si="40"/>
        <v>35.945847622611254</v>
      </c>
      <c r="AW193" s="20">
        <f t="shared" si="32"/>
        <v>35.945847622611254</v>
      </c>
      <c r="AX193" s="20">
        <f t="shared" si="29"/>
        <v>35.945847622611254</v>
      </c>
      <c r="AY193" s="20">
        <f t="shared" si="30"/>
        <v>35.945847622611254</v>
      </c>
      <c r="AZ193" s="20"/>
      <c r="BA193" s="20"/>
      <c r="BB193" s="20"/>
      <c r="BC193" s="20"/>
      <c r="BD193" s="20"/>
      <c r="BE193" s="20"/>
      <c r="BF193" s="20"/>
      <c r="BG193" s="20"/>
      <c r="BH193" s="20"/>
      <c r="BI193" s="20"/>
      <c r="BJ193" s="5">
        <f t="shared" si="31"/>
        <v>-35.945847622611254</v>
      </c>
      <c r="BK193" s="6"/>
    </row>
    <row r="194" spans="1:63">
      <c r="A194">
        <v>39</v>
      </c>
      <c r="B194" s="20">
        <f t="shared" si="37"/>
        <v>10.592402283691655</v>
      </c>
      <c r="C194" s="20">
        <f t="shared" si="37"/>
        <v>-10.592402283691655</v>
      </c>
      <c r="D194" s="20">
        <f t="shared" si="37"/>
        <v>77.252402283691652</v>
      </c>
      <c r="E194" s="20">
        <f t="shared" si="37"/>
        <v>77.252402283691652</v>
      </c>
      <c r="F194" s="20">
        <f t="shared" si="37"/>
        <v>77.252402283691652</v>
      </c>
      <c r="G194" s="20">
        <f t="shared" si="37"/>
        <v>77.252402283691652</v>
      </c>
      <c r="H194" s="20">
        <f t="shared" si="12"/>
        <v>77.252402283691652</v>
      </c>
      <c r="I194" s="19">
        <f t="shared" si="13"/>
        <v>77.252402283691652</v>
      </c>
      <c r="J194" s="20">
        <f t="shared" si="14"/>
        <v>77.252402283691652</v>
      </c>
      <c r="K194" s="20">
        <f t="shared" si="15"/>
        <v>77.252402283691652</v>
      </c>
      <c r="L194" s="20">
        <f t="shared" si="16"/>
        <v>77.252402283691652</v>
      </c>
      <c r="M194" s="20">
        <f t="shared" si="17"/>
        <v>77.252402283691652</v>
      </c>
      <c r="N194" s="20">
        <f t="shared" si="38"/>
        <v>77.252402283691652</v>
      </c>
      <c r="O194" s="20">
        <f t="shared" si="38"/>
        <v>77.252402283691652</v>
      </c>
      <c r="P194" s="20">
        <f t="shared" si="38"/>
        <v>77.252402283691652</v>
      </c>
      <c r="Q194" s="20">
        <f t="shared" si="38"/>
        <v>77.252402283691652</v>
      </c>
      <c r="R194" s="20">
        <f t="shared" si="19"/>
        <v>77.252402283691652</v>
      </c>
      <c r="S194" s="20">
        <f t="shared" si="8"/>
        <v>77.252402283691652</v>
      </c>
      <c r="T194" s="20">
        <f t="shared" si="20"/>
        <v>77.252402283691652</v>
      </c>
      <c r="U194" s="20"/>
      <c r="V194" s="20"/>
      <c r="W194" s="20"/>
      <c r="X194" s="20"/>
      <c r="Y194" s="20"/>
      <c r="Z194" s="20"/>
      <c r="AA194" s="20"/>
      <c r="AB194" s="20"/>
      <c r="AC194" s="20"/>
      <c r="AD194" s="20"/>
      <c r="AE194" s="5">
        <f t="shared" si="21"/>
        <v>-77.252402283691652</v>
      </c>
      <c r="AF194" s="6"/>
      <c r="AG194" s="20">
        <f t="shared" si="39"/>
        <v>0.96395041108559809</v>
      </c>
      <c r="AH194" s="20">
        <f t="shared" si="39"/>
        <v>-0.96395041108559809</v>
      </c>
      <c r="AI194" s="20">
        <f t="shared" si="39"/>
        <v>36.353950411085599</v>
      </c>
      <c r="AJ194" s="20">
        <f t="shared" si="39"/>
        <v>36.353950411085599</v>
      </c>
      <c r="AK194" s="20">
        <f t="shared" si="39"/>
        <v>36.353950411085599</v>
      </c>
      <c r="AL194" s="20">
        <f t="shared" si="39"/>
        <v>36.353950411085599</v>
      </c>
      <c r="AM194" s="20">
        <f t="shared" si="23"/>
        <v>36.353950411085599</v>
      </c>
      <c r="AN194" s="20">
        <f t="shared" si="10"/>
        <v>36.353950411085599</v>
      </c>
      <c r="AO194" s="20">
        <f t="shared" si="24"/>
        <v>36.353950411085599</v>
      </c>
      <c r="AP194" s="20">
        <f t="shared" si="25"/>
        <v>36.353950411085599</v>
      </c>
      <c r="AQ194" s="20">
        <f t="shared" si="26"/>
        <v>36.353950411085599</v>
      </c>
      <c r="AR194" s="20">
        <f t="shared" si="27"/>
        <v>36.353950411085599</v>
      </c>
      <c r="AS194" s="20">
        <f t="shared" si="40"/>
        <v>36.353950411085599</v>
      </c>
      <c r="AT194" s="20">
        <f t="shared" si="40"/>
        <v>36.353950411085599</v>
      </c>
      <c r="AU194" s="20">
        <f t="shared" si="40"/>
        <v>36.353950411085599</v>
      </c>
      <c r="AV194" s="20">
        <f t="shared" si="40"/>
        <v>36.353950411085599</v>
      </c>
      <c r="AW194" s="20">
        <f t="shared" si="32"/>
        <v>36.353950411085599</v>
      </c>
      <c r="AX194" s="20">
        <f t="shared" si="29"/>
        <v>36.353950411085599</v>
      </c>
      <c r="AY194" s="20">
        <f t="shared" si="30"/>
        <v>36.353950411085599</v>
      </c>
      <c r="AZ194" s="20"/>
      <c r="BA194" s="20"/>
      <c r="BB194" s="20"/>
      <c r="BC194" s="20"/>
      <c r="BD194" s="20"/>
      <c r="BE194" s="20"/>
      <c r="BF194" s="20"/>
      <c r="BG194" s="20"/>
      <c r="BH194" s="20"/>
      <c r="BI194" s="20"/>
      <c r="BJ194" s="5">
        <f t="shared" si="31"/>
        <v>-36.353950411085599</v>
      </c>
      <c r="BK194" s="6"/>
    </row>
    <row r="195" spans="1:63">
      <c r="A195">
        <v>40</v>
      </c>
      <c r="B195" s="20">
        <f t="shared" si="37"/>
        <v>9.9817654297459057</v>
      </c>
      <c r="C195" s="20">
        <f t="shared" si="37"/>
        <v>-9.9817654297458915</v>
      </c>
      <c r="D195" s="20">
        <f t="shared" si="37"/>
        <v>77.951765429745905</v>
      </c>
      <c r="E195" s="20">
        <f t="shared" si="37"/>
        <v>77.951765429745905</v>
      </c>
      <c r="F195" s="20">
        <f t="shared" si="37"/>
        <v>77.951765429745905</v>
      </c>
      <c r="G195" s="20">
        <f t="shared" si="37"/>
        <v>77.951765429745905</v>
      </c>
      <c r="H195" s="20">
        <f t="shared" si="12"/>
        <v>77.951765429745905</v>
      </c>
      <c r="I195" s="19">
        <f t="shared" si="13"/>
        <v>77.951765429745905</v>
      </c>
      <c r="J195" s="20">
        <f t="shared" si="14"/>
        <v>77.951765429745905</v>
      </c>
      <c r="K195" s="20">
        <f t="shared" si="15"/>
        <v>77.951765429745905</v>
      </c>
      <c r="L195" s="20">
        <f t="shared" si="16"/>
        <v>77.951765429745905</v>
      </c>
      <c r="M195" s="20">
        <f t="shared" si="17"/>
        <v>77.951765429745905</v>
      </c>
      <c r="N195" s="20">
        <f t="shared" si="38"/>
        <v>77.951765429745905</v>
      </c>
      <c r="O195" s="20">
        <f t="shared" si="38"/>
        <v>77.951765429745905</v>
      </c>
      <c r="P195" s="20">
        <f t="shared" si="38"/>
        <v>77.951765429745905</v>
      </c>
      <c r="Q195" s="20">
        <f t="shared" si="38"/>
        <v>77.951765429745905</v>
      </c>
      <c r="R195" s="20">
        <f t="shared" si="19"/>
        <v>77.951765429745905</v>
      </c>
      <c r="S195" s="20">
        <f t="shared" si="8"/>
        <v>77.951765429745905</v>
      </c>
      <c r="T195" s="20">
        <f t="shared" si="20"/>
        <v>77.951765429745905</v>
      </c>
      <c r="U195" s="20"/>
      <c r="V195" s="20"/>
      <c r="W195" s="20"/>
      <c r="X195" s="20"/>
      <c r="Y195" s="20"/>
      <c r="Z195" s="20"/>
      <c r="AA195" s="20"/>
      <c r="AB195" s="20"/>
      <c r="AC195" s="20"/>
      <c r="AD195" s="20"/>
      <c r="AE195" s="5">
        <f t="shared" si="21"/>
        <v>-77.951765429745905</v>
      </c>
      <c r="AF195" s="6"/>
      <c r="AG195" s="20">
        <f t="shared" si="39"/>
        <v>1.2039530657867985</v>
      </c>
      <c r="AH195" s="20">
        <f t="shared" si="39"/>
        <v>-1.2039530657867985</v>
      </c>
      <c r="AI195" s="20">
        <f t="shared" si="39"/>
        <v>36.7339530657868</v>
      </c>
      <c r="AJ195" s="20">
        <f t="shared" si="39"/>
        <v>36.7339530657868</v>
      </c>
      <c r="AK195" s="20">
        <f t="shared" si="39"/>
        <v>36.7339530657868</v>
      </c>
      <c r="AL195" s="20">
        <f t="shared" si="39"/>
        <v>36.7339530657868</v>
      </c>
      <c r="AM195" s="20">
        <f t="shared" si="23"/>
        <v>36.7339530657868</v>
      </c>
      <c r="AN195" s="20">
        <f t="shared" si="10"/>
        <v>36.7339530657868</v>
      </c>
      <c r="AO195" s="20">
        <f t="shared" si="24"/>
        <v>36.7339530657868</v>
      </c>
      <c r="AP195" s="20">
        <f t="shared" si="25"/>
        <v>36.7339530657868</v>
      </c>
      <c r="AQ195" s="20">
        <f t="shared" si="26"/>
        <v>36.7339530657868</v>
      </c>
      <c r="AR195" s="20">
        <f t="shared" si="27"/>
        <v>36.7339530657868</v>
      </c>
      <c r="AS195" s="20">
        <f t="shared" si="40"/>
        <v>36.7339530657868</v>
      </c>
      <c r="AT195" s="20">
        <f t="shared" si="40"/>
        <v>36.7339530657868</v>
      </c>
      <c r="AU195" s="20">
        <f t="shared" si="40"/>
        <v>36.7339530657868</v>
      </c>
      <c r="AV195" s="20">
        <f t="shared" si="40"/>
        <v>36.7339530657868</v>
      </c>
      <c r="AW195" s="20">
        <f t="shared" si="32"/>
        <v>36.7339530657868</v>
      </c>
      <c r="AX195" s="20">
        <f t="shared" si="29"/>
        <v>36.7339530657868</v>
      </c>
      <c r="AY195" s="20">
        <f t="shared" si="30"/>
        <v>36.7339530657868</v>
      </c>
      <c r="AZ195" s="20"/>
      <c r="BA195" s="20"/>
      <c r="BB195" s="20"/>
      <c r="BC195" s="20"/>
      <c r="BD195" s="20"/>
      <c r="BE195" s="20"/>
      <c r="BF195" s="20"/>
      <c r="BG195" s="20"/>
      <c r="BH195" s="20"/>
      <c r="BI195" s="20"/>
      <c r="BJ195" s="5">
        <f t="shared" si="31"/>
        <v>-36.7339530657868</v>
      </c>
      <c r="BK195" s="6"/>
    </row>
    <row r="196" spans="1:63">
      <c r="A196">
        <v>41</v>
      </c>
      <c r="B196" s="20">
        <f t="shared" si="37"/>
        <v>9.6526504120270999</v>
      </c>
      <c r="C196" s="20">
        <f t="shared" si="37"/>
        <v>-9.6526504120270999</v>
      </c>
      <c r="D196" s="20">
        <f t="shared" si="37"/>
        <v>78.022650412027104</v>
      </c>
      <c r="E196" s="20">
        <f t="shared" si="37"/>
        <v>78.022650412027104</v>
      </c>
      <c r="F196" s="20">
        <f t="shared" si="37"/>
        <v>78.022650412027104</v>
      </c>
      <c r="G196" s="20">
        <f t="shared" si="37"/>
        <v>78.022650412027104</v>
      </c>
      <c r="H196" s="20">
        <f t="shared" si="12"/>
        <v>78.022650412027104</v>
      </c>
      <c r="I196" s="19">
        <f t="shared" si="13"/>
        <v>78.022650412027104</v>
      </c>
      <c r="J196" s="20">
        <f t="shared" si="14"/>
        <v>78.022650412027104</v>
      </c>
      <c r="K196" s="20">
        <f t="shared" si="15"/>
        <v>78.022650412027104</v>
      </c>
      <c r="L196" s="20">
        <f t="shared" si="16"/>
        <v>78.022650412027104</v>
      </c>
      <c r="M196" s="20">
        <f t="shared" si="17"/>
        <v>78.022650412027104</v>
      </c>
      <c r="N196" s="20">
        <f t="shared" si="38"/>
        <v>78.022650412027104</v>
      </c>
      <c r="O196" s="20">
        <f t="shared" si="38"/>
        <v>78.022650412027104</v>
      </c>
      <c r="P196" s="20">
        <f t="shared" si="38"/>
        <v>78.022650412027104</v>
      </c>
      <c r="Q196" s="20">
        <f t="shared" si="38"/>
        <v>78.022650412027104</v>
      </c>
      <c r="R196" s="20">
        <f t="shared" si="19"/>
        <v>78.022650412027104</v>
      </c>
      <c r="S196" s="20">
        <f t="shared" si="8"/>
        <v>78.022650412027104</v>
      </c>
      <c r="T196" s="20">
        <f t="shared" si="20"/>
        <v>78.022650412027104</v>
      </c>
      <c r="U196" s="20"/>
      <c r="V196" s="20"/>
      <c r="W196" s="20"/>
      <c r="X196" s="20"/>
      <c r="Y196" s="20"/>
      <c r="Z196" s="20"/>
      <c r="AA196" s="20"/>
      <c r="AB196" s="20"/>
      <c r="AC196" s="20"/>
      <c r="AD196" s="20"/>
      <c r="AE196" s="5">
        <f t="shared" si="21"/>
        <v>-78.022650412027104</v>
      </c>
      <c r="AF196" s="6"/>
      <c r="AG196" s="20">
        <f t="shared" si="39"/>
        <v>1.2537689811242032</v>
      </c>
      <c r="AH196" s="20">
        <f t="shared" si="39"/>
        <v>-1.2537689811241961</v>
      </c>
      <c r="AI196" s="20">
        <f t="shared" si="39"/>
        <v>37.873768981124201</v>
      </c>
      <c r="AJ196" s="20">
        <f t="shared" si="39"/>
        <v>37.873768981124201</v>
      </c>
      <c r="AK196" s="20">
        <f t="shared" si="39"/>
        <v>37.873768981124201</v>
      </c>
      <c r="AL196" s="20">
        <f t="shared" si="39"/>
        <v>37.873768981124201</v>
      </c>
      <c r="AM196" s="20">
        <f t="shared" si="23"/>
        <v>37.873768981124201</v>
      </c>
      <c r="AN196" s="20">
        <f t="shared" si="10"/>
        <v>37.873768981124201</v>
      </c>
      <c r="AO196" s="20">
        <f t="shared" si="24"/>
        <v>37.873768981124201</v>
      </c>
      <c r="AP196" s="20">
        <f t="shared" si="25"/>
        <v>37.873768981124201</v>
      </c>
      <c r="AQ196" s="20">
        <f t="shared" si="26"/>
        <v>37.873768981124201</v>
      </c>
      <c r="AR196" s="20">
        <f t="shared" si="27"/>
        <v>37.873768981124201</v>
      </c>
      <c r="AS196" s="20">
        <f t="shared" si="40"/>
        <v>37.873768981124201</v>
      </c>
      <c r="AT196" s="20">
        <f t="shared" si="40"/>
        <v>37.873768981124201</v>
      </c>
      <c r="AU196" s="20">
        <f t="shared" si="40"/>
        <v>37.873768981124201</v>
      </c>
      <c r="AV196" s="20">
        <f t="shared" si="40"/>
        <v>37.873768981124201</v>
      </c>
      <c r="AW196" s="20">
        <f t="shared" si="32"/>
        <v>37.873768981124201</v>
      </c>
      <c r="AX196" s="20">
        <f t="shared" si="29"/>
        <v>37.873768981124201</v>
      </c>
      <c r="AY196" s="20">
        <f t="shared" si="30"/>
        <v>37.873768981124201</v>
      </c>
      <c r="AZ196" s="20"/>
      <c r="BA196" s="20"/>
      <c r="BB196" s="20"/>
      <c r="BC196" s="20"/>
      <c r="BD196" s="20"/>
      <c r="BE196" s="20"/>
      <c r="BF196" s="20"/>
      <c r="BG196" s="20"/>
      <c r="BH196" s="20"/>
      <c r="BI196" s="20"/>
      <c r="BJ196" s="5">
        <f t="shared" si="31"/>
        <v>-37.873768981124201</v>
      </c>
      <c r="BK196" s="6"/>
    </row>
    <row r="197" spans="1:63">
      <c r="A197">
        <v>42</v>
      </c>
      <c r="B197" s="20">
        <f t="shared" si="37"/>
        <v>10.037641319730994</v>
      </c>
      <c r="C197" s="20">
        <f t="shared" si="37"/>
        <v>-10.037641319731009</v>
      </c>
      <c r="D197" s="20">
        <f t="shared" si="37"/>
        <v>78.16764131973099</v>
      </c>
      <c r="E197" s="20">
        <f t="shared" si="37"/>
        <v>78.16764131973099</v>
      </c>
      <c r="F197" s="20">
        <f t="shared" si="37"/>
        <v>78.16764131973099</v>
      </c>
      <c r="G197" s="20">
        <f t="shared" si="37"/>
        <v>78.16764131973099</v>
      </c>
      <c r="H197" s="20">
        <f t="shared" si="12"/>
        <v>78.16764131973099</v>
      </c>
      <c r="I197" s="19">
        <f t="shared" si="13"/>
        <v>78.16764131973099</v>
      </c>
      <c r="J197" s="20">
        <f t="shared" si="14"/>
        <v>78.16764131973099</v>
      </c>
      <c r="K197" s="20">
        <f t="shared" si="15"/>
        <v>78.16764131973099</v>
      </c>
      <c r="L197" s="20">
        <f t="shared" si="16"/>
        <v>78.16764131973099</v>
      </c>
      <c r="M197" s="20">
        <f t="shared" si="17"/>
        <v>78.16764131973099</v>
      </c>
      <c r="N197" s="20">
        <f t="shared" si="38"/>
        <v>78.16764131973099</v>
      </c>
      <c r="O197" s="20">
        <f t="shared" si="38"/>
        <v>78.16764131973099</v>
      </c>
      <c r="P197" s="20">
        <f t="shared" si="38"/>
        <v>78.16764131973099</v>
      </c>
      <c r="Q197" s="20">
        <f t="shared" si="38"/>
        <v>78.16764131973099</v>
      </c>
      <c r="R197" s="20">
        <f t="shared" si="19"/>
        <v>78.16764131973099</v>
      </c>
      <c r="S197" s="20">
        <f t="shared" si="8"/>
        <v>78.16764131973099</v>
      </c>
      <c r="T197" s="20">
        <f t="shared" si="20"/>
        <v>78.16764131973099</v>
      </c>
      <c r="U197" s="20"/>
      <c r="V197" s="20"/>
      <c r="W197" s="20"/>
      <c r="X197" s="20"/>
      <c r="Y197" s="20"/>
      <c r="Z197" s="20"/>
      <c r="AA197" s="20"/>
      <c r="AB197" s="20"/>
      <c r="AC197" s="20"/>
      <c r="AD197" s="20"/>
      <c r="AE197" s="5">
        <f t="shared" si="21"/>
        <v>-78.16764131973099</v>
      </c>
      <c r="AF197" s="6"/>
      <c r="AG197" s="20">
        <f t="shared" si="39"/>
        <v>1.0886269616397968</v>
      </c>
      <c r="AH197" s="20">
        <f t="shared" si="39"/>
        <v>-1.0886269616398039</v>
      </c>
      <c r="AI197" s="20">
        <f t="shared" si="39"/>
        <v>38.718626961639799</v>
      </c>
      <c r="AJ197" s="20">
        <f t="shared" si="39"/>
        <v>38.718626961639799</v>
      </c>
      <c r="AK197" s="20">
        <f t="shared" si="39"/>
        <v>38.718626961639799</v>
      </c>
      <c r="AL197" s="20">
        <f t="shared" si="39"/>
        <v>38.718626961639799</v>
      </c>
      <c r="AM197" s="20">
        <f t="shared" si="23"/>
        <v>38.718626961639799</v>
      </c>
      <c r="AN197" s="20">
        <f t="shared" si="10"/>
        <v>38.718626961639799</v>
      </c>
      <c r="AO197" s="20">
        <f t="shared" si="24"/>
        <v>38.718626961639799</v>
      </c>
      <c r="AP197" s="20">
        <f t="shared" si="25"/>
        <v>38.718626961639799</v>
      </c>
      <c r="AQ197" s="20">
        <f t="shared" si="26"/>
        <v>38.718626961639799</v>
      </c>
      <c r="AR197" s="20">
        <f t="shared" si="27"/>
        <v>38.718626961639799</v>
      </c>
      <c r="AS197" s="20">
        <f t="shared" si="40"/>
        <v>38.718626961639799</v>
      </c>
      <c r="AT197" s="20">
        <f t="shared" si="40"/>
        <v>38.718626961639799</v>
      </c>
      <c r="AU197" s="20">
        <f t="shared" si="40"/>
        <v>38.718626961639799</v>
      </c>
      <c r="AV197" s="20">
        <f t="shared" si="40"/>
        <v>38.718626961639799</v>
      </c>
      <c r="AW197" s="20">
        <f t="shared" si="32"/>
        <v>38.718626961639799</v>
      </c>
      <c r="AX197" s="20">
        <f t="shared" si="29"/>
        <v>38.718626961639799</v>
      </c>
      <c r="AY197" s="20">
        <f t="shared" si="30"/>
        <v>38.718626961639799</v>
      </c>
      <c r="AZ197" s="20"/>
      <c r="BA197" s="20"/>
      <c r="BB197" s="20"/>
      <c r="BC197" s="20"/>
      <c r="BD197" s="20"/>
      <c r="BE197" s="20"/>
      <c r="BF197" s="20"/>
      <c r="BG197" s="20"/>
      <c r="BH197" s="20"/>
      <c r="BI197" s="20"/>
      <c r="BJ197" s="5">
        <f t="shared" si="31"/>
        <v>-38.718626961639799</v>
      </c>
      <c r="BK197" s="6"/>
    </row>
    <row r="198" spans="1:63">
      <c r="A198">
        <v>43</v>
      </c>
      <c r="B198" s="20">
        <f t="shared" si="37"/>
        <v>10.675744145587586</v>
      </c>
      <c r="C198" s="20">
        <f t="shared" si="37"/>
        <v>-10.675744145587601</v>
      </c>
      <c r="D198" s="20">
        <f t="shared" si="37"/>
        <v>78.465744145587593</v>
      </c>
      <c r="E198" s="20">
        <f t="shared" si="37"/>
        <v>78.465744145587593</v>
      </c>
      <c r="F198" s="20">
        <f t="shared" si="37"/>
        <v>78.465744145587593</v>
      </c>
      <c r="G198" s="20">
        <f t="shared" si="37"/>
        <v>78.465744145587593</v>
      </c>
      <c r="H198" s="20">
        <f t="shared" si="12"/>
        <v>78.465744145587593</v>
      </c>
      <c r="I198" s="19">
        <f t="shared" si="13"/>
        <v>78.465744145587593</v>
      </c>
      <c r="J198" s="20">
        <f t="shared" si="14"/>
        <v>78.465744145587593</v>
      </c>
      <c r="K198" s="20">
        <f t="shared" si="15"/>
        <v>78.465744145587593</v>
      </c>
      <c r="L198" s="20">
        <f t="shared" si="16"/>
        <v>78.465744145587593</v>
      </c>
      <c r="M198" s="20">
        <f t="shared" si="17"/>
        <v>78.465744145587593</v>
      </c>
      <c r="N198" s="20">
        <f t="shared" si="38"/>
        <v>78.465744145587593</v>
      </c>
      <c r="O198" s="20">
        <f t="shared" si="38"/>
        <v>78.465744145587593</v>
      </c>
      <c r="P198" s="20">
        <f t="shared" si="38"/>
        <v>78.465744145587593</v>
      </c>
      <c r="Q198" s="20">
        <f t="shared" si="38"/>
        <v>78.465744145587593</v>
      </c>
      <c r="R198" s="20">
        <f t="shared" si="19"/>
        <v>78.465744145587593</v>
      </c>
      <c r="S198" s="20">
        <f t="shared" si="8"/>
        <v>78.465744145587593</v>
      </c>
      <c r="T198" s="20">
        <f t="shared" si="20"/>
        <v>78.465744145587593</v>
      </c>
      <c r="U198" s="20"/>
      <c r="V198" s="20"/>
      <c r="W198" s="20"/>
      <c r="X198" s="20"/>
      <c r="Y198" s="20"/>
      <c r="Z198" s="20"/>
      <c r="AA198" s="20"/>
      <c r="AB198" s="20"/>
      <c r="AC198" s="20"/>
      <c r="AD198" s="20"/>
      <c r="AE198" s="5">
        <f t="shared" si="21"/>
        <v>-78.465744145587593</v>
      </c>
      <c r="AF198" s="6"/>
      <c r="AG198" s="20">
        <f t="shared" si="39"/>
        <v>1.5949661346229007</v>
      </c>
      <c r="AH198" s="20">
        <f t="shared" si="39"/>
        <v>-1.5949661346229007</v>
      </c>
      <c r="AI198" s="20">
        <f t="shared" si="39"/>
        <v>39.334966134622903</v>
      </c>
      <c r="AJ198" s="20">
        <f t="shared" si="39"/>
        <v>39.334966134622903</v>
      </c>
      <c r="AK198" s="20">
        <f t="shared" si="39"/>
        <v>39.334966134622903</v>
      </c>
      <c r="AL198" s="20">
        <f t="shared" si="39"/>
        <v>39.334966134622903</v>
      </c>
      <c r="AM198" s="20">
        <f t="shared" si="23"/>
        <v>39.334966134622903</v>
      </c>
      <c r="AN198" s="20">
        <f t="shared" si="10"/>
        <v>39.334966134622903</v>
      </c>
      <c r="AO198" s="20">
        <f t="shared" si="24"/>
        <v>39.334966134622903</v>
      </c>
      <c r="AP198" s="20">
        <f t="shared" si="25"/>
        <v>39.334966134622903</v>
      </c>
      <c r="AQ198" s="20">
        <f t="shared" si="26"/>
        <v>39.334966134622903</v>
      </c>
      <c r="AR198" s="20">
        <f t="shared" si="27"/>
        <v>39.334966134622903</v>
      </c>
      <c r="AS198" s="20">
        <f t="shared" si="40"/>
        <v>39.334966134622903</v>
      </c>
      <c r="AT198" s="20">
        <f t="shared" si="40"/>
        <v>39.334966134622903</v>
      </c>
      <c r="AU198" s="20">
        <f t="shared" si="40"/>
        <v>39.334966134622903</v>
      </c>
      <c r="AV198" s="20">
        <f t="shared" si="40"/>
        <v>39.334966134622903</v>
      </c>
      <c r="AW198" s="20">
        <f t="shared" si="32"/>
        <v>39.334966134622903</v>
      </c>
      <c r="AX198" s="20">
        <f t="shared" si="29"/>
        <v>39.334966134622903</v>
      </c>
      <c r="AY198" s="20">
        <f t="shared" si="30"/>
        <v>39.334966134622903</v>
      </c>
      <c r="AZ198" s="20"/>
      <c r="BA198" s="20"/>
      <c r="BB198" s="20"/>
      <c r="BC198" s="20"/>
      <c r="BD198" s="20"/>
      <c r="BE198" s="20"/>
      <c r="BF198" s="20"/>
      <c r="BG198" s="20"/>
      <c r="BH198" s="20"/>
      <c r="BI198" s="20"/>
      <c r="BJ198" s="5">
        <f t="shared" si="31"/>
        <v>-39.334966134622903</v>
      </c>
      <c r="BK198" s="6"/>
    </row>
    <row r="199" spans="1:63">
      <c r="A199">
        <v>44</v>
      </c>
      <c r="B199" s="20">
        <f t="shared" si="37"/>
        <v>11.093026159889561</v>
      </c>
      <c r="C199" s="20">
        <f t="shared" si="37"/>
        <v>-11.093026159889547</v>
      </c>
      <c r="D199" s="20">
        <f t="shared" si="37"/>
        <v>78.803026159889555</v>
      </c>
      <c r="E199" s="20">
        <f t="shared" si="37"/>
        <v>78.803026159889555</v>
      </c>
      <c r="F199" s="20">
        <f t="shared" si="37"/>
        <v>78.803026159889555</v>
      </c>
      <c r="G199" s="20">
        <f t="shared" si="37"/>
        <v>78.803026159889555</v>
      </c>
      <c r="H199" s="20">
        <f t="shared" si="12"/>
        <v>78.803026159889555</v>
      </c>
      <c r="I199" s="19">
        <f t="shared" si="13"/>
        <v>78.803026159889555</v>
      </c>
      <c r="J199" s="20">
        <f t="shared" si="14"/>
        <v>78.803026159889555</v>
      </c>
      <c r="K199" s="20">
        <f t="shared" si="15"/>
        <v>78.803026159889555</v>
      </c>
      <c r="L199" s="20">
        <f t="shared" si="16"/>
        <v>78.803026159889555</v>
      </c>
      <c r="M199" s="20">
        <f t="shared" si="17"/>
        <v>78.803026159889555</v>
      </c>
      <c r="N199" s="20">
        <f t="shared" si="38"/>
        <v>78.803026159889555</v>
      </c>
      <c r="O199" s="20">
        <f t="shared" si="38"/>
        <v>78.803026159889555</v>
      </c>
      <c r="P199" s="20">
        <f t="shared" si="38"/>
        <v>78.803026159889555</v>
      </c>
      <c r="Q199" s="20">
        <f t="shared" si="38"/>
        <v>78.803026159889555</v>
      </c>
      <c r="R199" s="20">
        <f t="shared" si="19"/>
        <v>78.803026159889555</v>
      </c>
      <c r="S199" s="20">
        <f t="shared" si="8"/>
        <v>78.803026159889555</v>
      </c>
      <c r="T199" s="20">
        <f t="shared" si="20"/>
        <v>78.803026159889555</v>
      </c>
      <c r="U199" s="20"/>
      <c r="V199" s="20"/>
      <c r="W199" s="20"/>
      <c r="X199" s="20"/>
      <c r="Y199" s="20"/>
      <c r="Z199" s="20"/>
      <c r="AA199" s="20"/>
      <c r="AB199" s="20"/>
      <c r="AC199" s="20"/>
      <c r="AD199" s="20"/>
      <c r="AE199" s="5">
        <f t="shared" si="21"/>
        <v>-78.803026159889555</v>
      </c>
      <c r="AF199" s="6"/>
      <c r="AG199" s="20">
        <f t="shared" si="39"/>
        <v>1.5494542096279531</v>
      </c>
      <c r="AH199" s="20">
        <f t="shared" si="39"/>
        <v>-1.549454209627946</v>
      </c>
      <c r="AI199" s="20">
        <f t="shared" si="39"/>
        <v>40.519454209627952</v>
      </c>
      <c r="AJ199" s="20">
        <f t="shared" si="39"/>
        <v>40.519454209627952</v>
      </c>
      <c r="AK199" s="20">
        <f t="shared" si="39"/>
        <v>40.519454209627952</v>
      </c>
      <c r="AL199" s="20">
        <f t="shared" si="39"/>
        <v>40.519454209627952</v>
      </c>
      <c r="AM199" s="20">
        <f t="shared" si="23"/>
        <v>40.519454209627952</v>
      </c>
      <c r="AN199" s="20">
        <f t="shared" si="10"/>
        <v>40.519454209627952</v>
      </c>
      <c r="AO199" s="20">
        <f t="shared" si="24"/>
        <v>40.519454209627952</v>
      </c>
      <c r="AP199" s="20">
        <f t="shared" si="25"/>
        <v>40.519454209627952</v>
      </c>
      <c r="AQ199" s="20">
        <f t="shared" si="26"/>
        <v>40.519454209627952</v>
      </c>
      <c r="AR199" s="20">
        <f t="shared" si="27"/>
        <v>40.519454209627952</v>
      </c>
      <c r="AS199" s="20">
        <f t="shared" si="40"/>
        <v>40.519454209627952</v>
      </c>
      <c r="AT199" s="20">
        <f t="shared" si="40"/>
        <v>40.519454209627952</v>
      </c>
      <c r="AU199" s="20">
        <f t="shared" si="40"/>
        <v>40.519454209627952</v>
      </c>
      <c r="AV199" s="20">
        <f t="shared" si="40"/>
        <v>40.519454209627952</v>
      </c>
      <c r="AW199" s="20">
        <f t="shared" si="32"/>
        <v>40.519454209627952</v>
      </c>
      <c r="AX199" s="20">
        <f t="shared" si="29"/>
        <v>40.519454209627952</v>
      </c>
      <c r="AY199" s="20">
        <f t="shared" si="30"/>
        <v>40.519454209627952</v>
      </c>
      <c r="AZ199" s="20"/>
      <c r="BA199" s="20"/>
      <c r="BB199" s="20"/>
      <c r="BC199" s="20"/>
      <c r="BD199" s="20"/>
      <c r="BE199" s="20"/>
      <c r="BF199" s="20"/>
      <c r="BG199" s="20"/>
      <c r="BH199" s="20"/>
      <c r="BI199" s="20"/>
      <c r="BJ199" s="5">
        <f t="shared" si="31"/>
        <v>-40.519454209627952</v>
      </c>
      <c r="BK199" s="6"/>
    </row>
    <row r="200" spans="1:63">
      <c r="A200">
        <v>45</v>
      </c>
      <c r="B200" s="20">
        <f t="shared" si="37"/>
        <v>11.454571504011199</v>
      </c>
      <c r="C200" s="20">
        <f t="shared" si="37"/>
        <v>-11.454571504011199</v>
      </c>
      <c r="D200" s="20">
        <f t="shared" si="37"/>
        <v>79.494571504011205</v>
      </c>
      <c r="E200" s="20">
        <f t="shared" si="37"/>
        <v>79.494571504011205</v>
      </c>
      <c r="F200" s="20">
        <f t="shared" si="37"/>
        <v>79.494571504011205</v>
      </c>
      <c r="G200" s="20">
        <f t="shared" si="37"/>
        <v>79.494571504011205</v>
      </c>
      <c r="H200" s="20">
        <f t="shared" si="12"/>
        <v>79.494571504011205</v>
      </c>
      <c r="I200" s="19">
        <f t="shared" si="13"/>
        <v>79.494571504011205</v>
      </c>
      <c r="J200" s="20">
        <f t="shared" si="14"/>
        <v>79.494571504011205</v>
      </c>
      <c r="K200" s="20">
        <f t="shared" si="15"/>
        <v>79.494571504011205</v>
      </c>
      <c r="L200" s="20">
        <f t="shared" si="16"/>
        <v>79.494571504011205</v>
      </c>
      <c r="M200" s="20">
        <f t="shared" si="17"/>
        <v>79.494571504011205</v>
      </c>
      <c r="N200" s="20">
        <f t="shared" si="38"/>
        <v>79.494571504011205</v>
      </c>
      <c r="O200" s="20">
        <f t="shared" si="38"/>
        <v>79.494571504011205</v>
      </c>
      <c r="P200" s="20">
        <f t="shared" si="38"/>
        <v>79.494571504011205</v>
      </c>
      <c r="Q200" s="20">
        <f t="shared" si="38"/>
        <v>79.494571504011205</v>
      </c>
      <c r="R200" s="20">
        <f t="shared" si="19"/>
        <v>79.494571504011205</v>
      </c>
      <c r="S200" s="20">
        <f t="shared" si="8"/>
        <v>79.494571504011205</v>
      </c>
      <c r="T200" s="20">
        <f t="shared" si="20"/>
        <v>79.494571504011205</v>
      </c>
      <c r="U200" s="20"/>
      <c r="V200" s="20"/>
      <c r="W200" s="20"/>
      <c r="X200" s="20"/>
      <c r="Y200" s="20"/>
      <c r="Z200" s="20"/>
      <c r="AA200" s="20"/>
      <c r="AB200" s="20"/>
      <c r="AC200" s="20"/>
      <c r="AD200" s="20"/>
      <c r="AE200" s="5">
        <f t="shared" si="21"/>
        <v>-79.494571504011205</v>
      </c>
      <c r="AF200" s="6"/>
      <c r="AG200" s="20">
        <f t="shared" si="39"/>
        <v>1.1061317927790526</v>
      </c>
      <c r="AH200" s="20">
        <f t="shared" si="39"/>
        <v>-1.1061317927790455</v>
      </c>
      <c r="AI200" s="20">
        <f t="shared" si="39"/>
        <v>41.386131792779054</v>
      </c>
      <c r="AJ200" s="20">
        <f t="shared" si="39"/>
        <v>41.386131792779054</v>
      </c>
      <c r="AK200" s="20">
        <f t="shared" si="39"/>
        <v>41.386131792779054</v>
      </c>
      <c r="AL200" s="20">
        <f t="shared" si="39"/>
        <v>41.386131792779054</v>
      </c>
      <c r="AM200" s="20">
        <f t="shared" si="23"/>
        <v>41.386131792779054</v>
      </c>
      <c r="AN200" s="20">
        <f t="shared" si="10"/>
        <v>41.386131792779054</v>
      </c>
      <c r="AO200" s="20">
        <f t="shared" si="24"/>
        <v>41.386131792779054</v>
      </c>
      <c r="AP200" s="20">
        <f t="shared" si="25"/>
        <v>41.386131792779054</v>
      </c>
      <c r="AQ200" s="20">
        <f t="shared" si="26"/>
        <v>41.386131792779054</v>
      </c>
      <c r="AR200" s="20">
        <f t="shared" si="27"/>
        <v>41.386131792779054</v>
      </c>
      <c r="AS200" s="20">
        <f t="shared" si="40"/>
        <v>41.386131792779054</v>
      </c>
      <c r="AT200" s="20">
        <f t="shared" si="40"/>
        <v>41.386131792779054</v>
      </c>
      <c r="AU200" s="20">
        <f t="shared" si="40"/>
        <v>41.386131792779054</v>
      </c>
      <c r="AV200" s="20">
        <f t="shared" si="40"/>
        <v>41.386131792779054</v>
      </c>
      <c r="AW200" s="20">
        <f t="shared" si="32"/>
        <v>41.386131792779054</v>
      </c>
      <c r="AX200" s="20">
        <f t="shared" si="29"/>
        <v>41.386131792779054</v>
      </c>
      <c r="AY200" s="20">
        <f t="shared" si="30"/>
        <v>41.386131792779054</v>
      </c>
      <c r="AZ200" s="20"/>
      <c r="BA200" s="20"/>
      <c r="BB200" s="20"/>
      <c r="BC200" s="20"/>
      <c r="BD200" s="20"/>
      <c r="BE200" s="20"/>
      <c r="BF200" s="20"/>
      <c r="BG200" s="20"/>
      <c r="BH200" s="20"/>
      <c r="BI200" s="20"/>
      <c r="BJ200" s="5">
        <f t="shared" si="31"/>
        <v>-41.386131792779054</v>
      </c>
      <c r="BK200" s="6"/>
    </row>
    <row r="201" spans="1:63">
      <c r="A201">
        <v>46</v>
      </c>
      <c r="B201" s="20">
        <f t="shared" si="37"/>
        <v>11.722257409095505</v>
      </c>
      <c r="C201" s="20">
        <f t="shared" si="37"/>
        <v>-11.722257409095505</v>
      </c>
      <c r="D201" s="20">
        <f t="shared" si="37"/>
        <v>80.522257409095502</v>
      </c>
      <c r="E201" s="20">
        <f t="shared" si="37"/>
        <v>80.522257409095502</v>
      </c>
      <c r="F201" s="20">
        <f t="shared" si="37"/>
        <v>80.522257409095502</v>
      </c>
      <c r="G201" s="20">
        <f t="shared" si="37"/>
        <v>80.522257409095502</v>
      </c>
      <c r="H201" s="20">
        <f t="shared" si="12"/>
        <v>80.522257409095502</v>
      </c>
      <c r="I201" s="19">
        <f t="shared" si="13"/>
        <v>80.522257409095502</v>
      </c>
      <c r="J201" s="20">
        <f t="shared" si="14"/>
        <v>80.522257409095502</v>
      </c>
      <c r="K201" s="20">
        <f t="shared" si="15"/>
        <v>80.522257409095502</v>
      </c>
      <c r="L201" s="20">
        <f t="shared" si="16"/>
        <v>80.522257409095502</v>
      </c>
      <c r="M201" s="20">
        <f t="shared" si="17"/>
        <v>80.522257409095502</v>
      </c>
      <c r="N201" s="20">
        <f t="shared" si="38"/>
        <v>80.522257409095502</v>
      </c>
      <c r="O201" s="20">
        <f t="shared" si="38"/>
        <v>80.522257409095502</v>
      </c>
      <c r="P201" s="20">
        <f t="shared" si="38"/>
        <v>80.522257409095502</v>
      </c>
      <c r="Q201" s="20">
        <f t="shared" si="38"/>
        <v>80.522257409095502</v>
      </c>
      <c r="R201" s="20">
        <f t="shared" si="19"/>
        <v>80.522257409095502</v>
      </c>
      <c r="S201" s="20">
        <f t="shared" si="8"/>
        <v>80.522257409095502</v>
      </c>
      <c r="T201" s="20">
        <f t="shared" si="20"/>
        <v>80.522257409095502</v>
      </c>
      <c r="U201" s="20"/>
      <c r="V201" s="20"/>
      <c r="W201" s="20"/>
      <c r="X201" s="20"/>
      <c r="Y201" s="20"/>
      <c r="Z201" s="20"/>
      <c r="AA201" s="20"/>
      <c r="AB201" s="20"/>
      <c r="AC201" s="20"/>
      <c r="AD201" s="20"/>
      <c r="AE201" s="5">
        <f t="shared" si="21"/>
        <v>-80.522257409095502</v>
      </c>
      <c r="AF201" s="6"/>
      <c r="AG201" s="20">
        <f t="shared" si="39"/>
        <v>0.91740931403840165</v>
      </c>
      <c r="AH201" s="20">
        <f t="shared" si="39"/>
        <v>-0.91740931403840165</v>
      </c>
      <c r="AI201" s="20">
        <f t="shared" si="39"/>
        <v>42.357409314038399</v>
      </c>
      <c r="AJ201" s="20">
        <f t="shared" si="39"/>
        <v>42.357409314038399</v>
      </c>
      <c r="AK201" s="20">
        <f t="shared" si="39"/>
        <v>42.357409314038399</v>
      </c>
      <c r="AL201" s="20">
        <f t="shared" si="39"/>
        <v>42.357409314038399</v>
      </c>
      <c r="AM201" s="20">
        <f t="shared" si="23"/>
        <v>42.357409314038399</v>
      </c>
      <c r="AN201" s="20">
        <f t="shared" si="10"/>
        <v>42.357409314038399</v>
      </c>
      <c r="AO201" s="20">
        <f t="shared" si="24"/>
        <v>42.357409314038399</v>
      </c>
      <c r="AP201" s="20">
        <f t="shared" si="25"/>
        <v>42.357409314038399</v>
      </c>
      <c r="AQ201" s="20">
        <f t="shared" si="26"/>
        <v>42.357409314038399</v>
      </c>
      <c r="AR201" s="20">
        <f t="shared" si="27"/>
        <v>42.357409314038399</v>
      </c>
      <c r="AS201" s="20">
        <f t="shared" si="40"/>
        <v>42.357409314038399</v>
      </c>
      <c r="AT201" s="20">
        <f t="shared" si="40"/>
        <v>42.357409314038399</v>
      </c>
      <c r="AU201" s="20">
        <f t="shared" si="40"/>
        <v>42.357409314038399</v>
      </c>
      <c r="AV201" s="20">
        <f t="shared" si="40"/>
        <v>42.357409314038399</v>
      </c>
      <c r="AW201" s="20">
        <f t="shared" si="32"/>
        <v>42.357409314038399</v>
      </c>
      <c r="AX201" s="20">
        <f t="shared" si="29"/>
        <v>42.357409314038399</v>
      </c>
      <c r="AY201" s="20">
        <f t="shared" si="30"/>
        <v>42.357409314038399</v>
      </c>
      <c r="AZ201" s="20"/>
      <c r="BA201" s="20"/>
      <c r="BB201" s="20"/>
      <c r="BC201" s="20"/>
      <c r="BD201" s="20"/>
      <c r="BE201" s="20"/>
      <c r="BF201" s="20"/>
      <c r="BG201" s="20"/>
      <c r="BH201" s="20"/>
      <c r="BI201" s="20"/>
      <c r="BJ201" s="5">
        <f t="shared" si="31"/>
        <v>-42.357409314038399</v>
      </c>
      <c r="BK201" s="6"/>
    </row>
    <row r="202" spans="1:63">
      <c r="A202">
        <v>47</v>
      </c>
      <c r="B202" s="20">
        <f t="shared" si="37"/>
        <v>11.2117405832646</v>
      </c>
      <c r="C202" s="20">
        <f t="shared" si="37"/>
        <v>-11.2117405832646</v>
      </c>
      <c r="D202" s="20">
        <f t="shared" si="37"/>
        <v>81.171740583264594</v>
      </c>
      <c r="E202" s="20">
        <f t="shared" si="37"/>
        <v>81.171740583264594</v>
      </c>
      <c r="F202" s="20">
        <f t="shared" si="37"/>
        <v>81.171740583264594</v>
      </c>
      <c r="G202" s="20">
        <f t="shared" si="37"/>
        <v>81.171740583264594</v>
      </c>
      <c r="H202" s="20">
        <f t="shared" si="12"/>
        <v>81.171740583264594</v>
      </c>
      <c r="I202" s="19">
        <f t="shared" si="13"/>
        <v>81.171740583264594</v>
      </c>
      <c r="J202" s="20">
        <f t="shared" si="14"/>
        <v>81.171740583264594</v>
      </c>
      <c r="K202" s="20">
        <f t="shared" si="15"/>
        <v>81.171740583264594</v>
      </c>
      <c r="L202" s="20">
        <f t="shared" si="16"/>
        <v>81.171740583264594</v>
      </c>
      <c r="M202" s="20">
        <f t="shared" si="17"/>
        <v>81.171740583264594</v>
      </c>
      <c r="N202" s="20">
        <f t="shared" si="38"/>
        <v>81.171740583264594</v>
      </c>
      <c r="O202" s="20">
        <f t="shared" si="38"/>
        <v>81.171740583264594</v>
      </c>
      <c r="P202" s="20">
        <f t="shared" si="38"/>
        <v>81.171740583264594</v>
      </c>
      <c r="Q202" s="20">
        <f t="shared" si="38"/>
        <v>81.171740583264594</v>
      </c>
      <c r="R202" s="20">
        <f t="shared" si="19"/>
        <v>81.171740583264594</v>
      </c>
      <c r="S202" s="20">
        <f t="shared" si="8"/>
        <v>81.171740583264594</v>
      </c>
      <c r="T202" s="20">
        <f t="shared" si="20"/>
        <v>81.171740583264594</v>
      </c>
      <c r="U202" s="20"/>
      <c r="V202" s="20"/>
      <c r="W202" s="20"/>
      <c r="X202" s="20"/>
      <c r="Y202" s="20"/>
      <c r="Z202" s="20"/>
      <c r="AA202" s="20"/>
      <c r="AB202" s="20"/>
      <c r="AC202" s="20"/>
      <c r="AD202" s="20"/>
      <c r="AE202" s="5">
        <f t="shared" si="21"/>
        <v>-81.171740583264594</v>
      </c>
      <c r="AF202" s="6"/>
      <c r="AG202" s="20">
        <f t="shared" si="39"/>
        <v>1.656888235903601</v>
      </c>
      <c r="AH202" s="20">
        <f t="shared" si="39"/>
        <v>-1.656888235903601</v>
      </c>
      <c r="AI202" s="20">
        <f t="shared" si="39"/>
        <v>43.406888235903601</v>
      </c>
      <c r="AJ202" s="20">
        <f t="shared" si="39"/>
        <v>43.406888235903601</v>
      </c>
      <c r="AK202" s="20">
        <f t="shared" si="39"/>
        <v>43.406888235903601</v>
      </c>
      <c r="AL202" s="20">
        <f t="shared" si="39"/>
        <v>43.406888235903601</v>
      </c>
      <c r="AM202" s="20">
        <f t="shared" si="23"/>
        <v>43.406888235903601</v>
      </c>
      <c r="AN202" s="20">
        <f t="shared" si="10"/>
        <v>43.406888235903601</v>
      </c>
      <c r="AO202" s="20">
        <f t="shared" si="24"/>
        <v>43.406888235903601</v>
      </c>
      <c r="AP202" s="20">
        <f t="shared" si="25"/>
        <v>43.406888235903601</v>
      </c>
      <c r="AQ202" s="20">
        <f t="shared" si="26"/>
        <v>43.406888235903601</v>
      </c>
      <c r="AR202" s="20">
        <f t="shared" si="27"/>
        <v>43.406888235903601</v>
      </c>
      <c r="AS202" s="20">
        <f t="shared" si="40"/>
        <v>43.406888235903601</v>
      </c>
      <c r="AT202" s="20">
        <f t="shared" si="40"/>
        <v>43.406888235903601</v>
      </c>
      <c r="AU202" s="20">
        <f t="shared" si="40"/>
        <v>43.406888235903601</v>
      </c>
      <c r="AV202" s="20">
        <f t="shared" si="40"/>
        <v>43.406888235903601</v>
      </c>
      <c r="AW202" s="20">
        <f t="shared" si="32"/>
        <v>43.406888235903601</v>
      </c>
      <c r="AX202" s="20">
        <f t="shared" si="29"/>
        <v>43.406888235903601</v>
      </c>
      <c r="AY202" s="20">
        <f t="shared" si="30"/>
        <v>43.406888235903601</v>
      </c>
      <c r="AZ202" s="20"/>
      <c r="BA202" s="20"/>
      <c r="BB202" s="20"/>
      <c r="BC202" s="20"/>
      <c r="BD202" s="20"/>
      <c r="BE202" s="20"/>
      <c r="BF202" s="20"/>
      <c r="BG202" s="20"/>
      <c r="BH202" s="20"/>
      <c r="BI202" s="20"/>
      <c r="BJ202" s="5">
        <f t="shared" si="31"/>
        <v>-43.406888235903601</v>
      </c>
      <c r="BK202" s="6"/>
    </row>
    <row r="203" spans="1:63">
      <c r="A203">
        <v>48</v>
      </c>
      <c r="B203" s="20">
        <f t="shared" si="37"/>
        <v>10.313831406468296</v>
      </c>
      <c r="C203" s="20">
        <f t="shared" si="37"/>
        <v>-10.313831406468296</v>
      </c>
      <c r="D203" s="20">
        <f t="shared" si="37"/>
        <v>81.733831406468298</v>
      </c>
      <c r="E203" s="20">
        <f t="shared" si="37"/>
        <v>81.733831406468298</v>
      </c>
      <c r="F203" s="20">
        <f t="shared" si="37"/>
        <v>81.733831406468298</v>
      </c>
      <c r="G203" s="20">
        <f t="shared" si="37"/>
        <v>81.733831406468298</v>
      </c>
      <c r="H203" s="20">
        <f t="shared" si="12"/>
        <v>81.733831406468298</v>
      </c>
      <c r="I203" s="19">
        <f t="shared" si="13"/>
        <v>81.733831406468298</v>
      </c>
      <c r="J203" s="20">
        <f t="shared" si="14"/>
        <v>81.733831406468298</v>
      </c>
      <c r="K203" s="20">
        <f t="shared" si="15"/>
        <v>81.733831406468298</v>
      </c>
      <c r="L203" s="20">
        <f t="shared" si="16"/>
        <v>81.733831406468298</v>
      </c>
      <c r="M203" s="20">
        <f t="shared" si="17"/>
        <v>81.733831406468298</v>
      </c>
      <c r="N203" s="20">
        <f t="shared" si="38"/>
        <v>81.733831406468298</v>
      </c>
      <c r="O203" s="20">
        <f t="shared" si="38"/>
        <v>81.733831406468298</v>
      </c>
      <c r="P203" s="20">
        <f t="shared" si="38"/>
        <v>81.733831406468298</v>
      </c>
      <c r="Q203" s="20">
        <f t="shared" si="38"/>
        <v>81.733831406468298</v>
      </c>
      <c r="R203" s="20">
        <f t="shared" si="19"/>
        <v>81.733831406468298</v>
      </c>
      <c r="S203" s="20">
        <f t="shared" si="8"/>
        <v>81.733831406468298</v>
      </c>
      <c r="T203" s="20">
        <f t="shared" si="20"/>
        <v>81.733831406468298</v>
      </c>
      <c r="U203" s="20"/>
      <c r="V203" s="20"/>
      <c r="W203" s="20"/>
      <c r="X203" s="20"/>
      <c r="Y203" s="20"/>
      <c r="Z203" s="20"/>
      <c r="AA203" s="20"/>
      <c r="AB203" s="20"/>
      <c r="AC203" s="20"/>
      <c r="AD203" s="20"/>
      <c r="AE203" s="5">
        <f t="shared" si="21"/>
        <v>-81.733831406468298</v>
      </c>
      <c r="AF203" s="6"/>
      <c r="AG203" s="20">
        <f t="shared" si="39"/>
        <v>1.4016231147949441</v>
      </c>
      <c r="AH203" s="20">
        <f t="shared" si="39"/>
        <v>-1.4016231147949512</v>
      </c>
      <c r="AI203" s="20">
        <f t="shared" si="39"/>
        <v>45.211623114794946</v>
      </c>
      <c r="AJ203" s="20">
        <f t="shared" si="39"/>
        <v>45.211623114794946</v>
      </c>
      <c r="AK203" s="20">
        <f t="shared" si="39"/>
        <v>45.211623114794946</v>
      </c>
      <c r="AL203" s="20">
        <f t="shared" si="39"/>
        <v>45.211623114794946</v>
      </c>
      <c r="AM203" s="20">
        <f t="shared" si="23"/>
        <v>45.211623114794946</v>
      </c>
      <c r="AN203" s="20">
        <f t="shared" si="10"/>
        <v>45.211623114794946</v>
      </c>
      <c r="AO203" s="20">
        <f t="shared" si="24"/>
        <v>45.211623114794946</v>
      </c>
      <c r="AP203" s="20">
        <f t="shared" si="25"/>
        <v>45.211623114794946</v>
      </c>
      <c r="AQ203" s="20">
        <f t="shared" si="26"/>
        <v>45.211623114794946</v>
      </c>
      <c r="AR203" s="20">
        <f t="shared" si="27"/>
        <v>45.211623114794946</v>
      </c>
      <c r="AS203" s="20">
        <f t="shared" si="40"/>
        <v>45.211623114794946</v>
      </c>
      <c r="AT203" s="20">
        <f t="shared" si="40"/>
        <v>45.211623114794946</v>
      </c>
      <c r="AU203" s="20">
        <f t="shared" si="40"/>
        <v>45.211623114794946</v>
      </c>
      <c r="AV203" s="20">
        <f t="shared" si="40"/>
        <v>45.211623114794946</v>
      </c>
      <c r="AW203" s="20">
        <f t="shared" si="32"/>
        <v>45.211623114794946</v>
      </c>
      <c r="AX203" s="20">
        <f t="shared" si="29"/>
        <v>45.211623114794946</v>
      </c>
      <c r="AY203" s="20">
        <f t="shared" si="30"/>
        <v>45.211623114794946</v>
      </c>
      <c r="AZ203" s="20"/>
      <c r="BA203" s="20"/>
      <c r="BB203" s="20"/>
      <c r="BC203" s="20"/>
      <c r="BD203" s="20"/>
      <c r="BE203" s="20"/>
      <c r="BF203" s="20"/>
      <c r="BG203" s="20"/>
      <c r="BH203" s="20"/>
      <c r="BI203" s="20"/>
      <c r="BJ203" s="5">
        <f t="shared" si="31"/>
        <v>-45.211623114794946</v>
      </c>
      <c r="BK203" s="6"/>
    </row>
    <row r="204" spans="1:63">
      <c r="A204">
        <v>49</v>
      </c>
      <c r="B204" s="20">
        <f t="shared" si="37"/>
        <v>9.7873668329998509</v>
      </c>
      <c r="C204" s="20">
        <f t="shared" si="37"/>
        <v>-9.7873668329998509</v>
      </c>
      <c r="D204" s="20">
        <f t="shared" si="37"/>
        <v>82.657366832999855</v>
      </c>
      <c r="E204" s="20">
        <f t="shared" si="37"/>
        <v>82.657366832999855</v>
      </c>
      <c r="F204" s="20">
        <f t="shared" si="37"/>
        <v>82.657366832999855</v>
      </c>
      <c r="G204" s="20">
        <f t="shared" si="37"/>
        <v>82.657366832999855</v>
      </c>
      <c r="H204" s="20">
        <f t="shared" si="12"/>
        <v>82.657366832999855</v>
      </c>
      <c r="I204" s="19">
        <f t="shared" si="13"/>
        <v>82.657366832999855</v>
      </c>
      <c r="J204" s="20">
        <f t="shared" si="14"/>
        <v>82.657366832999855</v>
      </c>
      <c r="K204" s="20">
        <f t="shared" si="15"/>
        <v>82.657366832999855</v>
      </c>
      <c r="L204" s="20">
        <f t="shared" si="16"/>
        <v>82.657366832999855</v>
      </c>
      <c r="M204" s="20">
        <f t="shared" si="17"/>
        <v>82.657366832999855</v>
      </c>
      <c r="N204" s="20">
        <f t="shared" si="38"/>
        <v>82.657366832999855</v>
      </c>
      <c r="O204" s="20">
        <f t="shared" si="38"/>
        <v>82.657366832999855</v>
      </c>
      <c r="P204" s="20">
        <f t="shared" si="38"/>
        <v>82.657366832999855</v>
      </c>
      <c r="Q204" s="20">
        <f t="shared" si="38"/>
        <v>82.657366832999855</v>
      </c>
      <c r="R204" s="20">
        <f t="shared" si="19"/>
        <v>82.657366832999855</v>
      </c>
      <c r="S204" s="20">
        <f t="shared" si="8"/>
        <v>82.657366832999855</v>
      </c>
      <c r="T204" s="20">
        <f t="shared" si="20"/>
        <v>82.657366832999855</v>
      </c>
      <c r="U204" s="20"/>
      <c r="V204" s="20"/>
      <c r="W204" s="20"/>
      <c r="X204" s="20"/>
      <c r="Y204" s="20"/>
      <c r="Z204" s="20"/>
      <c r="AA204" s="20"/>
      <c r="AB204" s="20"/>
      <c r="AC204" s="20"/>
      <c r="AD204" s="20"/>
      <c r="AE204" s="5">
        <f t="shared" si="21"/>
        <v>-82.657366832999855</v>
      </c>
      <c r="AF204" s="6"/>
      <c r="AG204" s="20">
        <f t="shared" si="39"/>
        <v>1.388909902128205</v>
      </c>
      <c r="AH204" s="20">
        <f t="shared" si="39"/>
        <v>-1.3889099021281979</v>
      </c>
      <c r="AI204" s="20">
        <f t="shared" si="39"/>
        <v>45.578909902128203</v>
      </c>
      <c r="AJ204" s="20">
        <f t="shared" si="39"/>
        <v>45.578909902128203</v>
      </c>
      <c r="AK204" s="20">
        <f t="shared" si="39"/>
        <v>45.578909902128203</v>
      </c>
      <c r="AL204" s="20">
        <f t="shared" si="39"/>
        <v>45.578909902128203</v>
      </c>
      <c r="AM204" s="20">
        <f t="shared" si="23"/>
        <v>45.578909902128203</v>
      </c>
      <c r="AN204" s="20">
        <f t="shared" si="10"/>
        <v>45.578909902128203</v>
      </c>
      <c r="AO204" s="20">
        <f t="shared" si="24"/>
        <v>45.578909902128203</v>
      </c>
      <c r="AP204" s="20">
        <f t="shared" si="25"/>
        <v>45.578909902128203</v>
      </c>
      <c r="AQ204" s="20">
        <f t="shared" si="26"/>
        <v>45.578909902128203</v>
      </c>
      <c r="AR204" s="20">
        <f t="shared" si="27"/>
        <v>45.578909902128203</v>
      </c>
      <c r="AS204" s="20">
        <f t="shared" si="40"/>
        <v>45.578909902128203</v>
      </c>
      <c r="AT204" s="20">
        <f t="shared" si="40"/>
        <v>45.578909902128203</v>
      </c>
      <c r="AU204" s="20">
        <f t="shared" si="40"/>
        <v>45.578909902128203</v>
      </c>
      <c r="AV204" s="20">
        <f t="shared" si="40"/>
        <v>45.578909902128203</v>
      </c>
      <c r="AW204" s="20">
        <f t="shared" si="32"/>
        <v>45.578909902128203</v>
      </c>
      <c r="AX204" s="20">
        <f t="shared" si="29"/>
        <v>45.578909902128203</v>
      </c>
      <c r="AY204" s="20">
        <f t="shared" si="30"/>
        <v>45.578909902128203</v>
      </c>
      <c r="AZ204" s="20"/>
      <c r="BA204" s="20"/>
      <c r="BB204" s="20"/>
      <c r="BC204" s="20"/>
      <c r="BD204" s="20"/>
      <c r="BE204" s="20"/>
      <c r="BF204" s="20"/>
      <c r="BG204" s="20"/>
      <c r="BH204" s="20"/>
      <c r="BI204" s="20"/>
      <c r="BJ204" s="5">
        <f t="shared" si="31"/>
        <v>-45.578909902128203</v>
      </c>
      <c r="BK204" s="6"/>
    </row>
    <row r="205" spans="1:63">
      <c r="A205">
        <v>50</v>
      </c>
      <c r="B205" s="20">
        <f t="shared" ref="B205:G220" si="41">B78-$AE78</f>
        <v>9.6965068086232975</v>
      </c>
      <c r="C205" s="20">
        <f t="shared" si="41"/>
        <v>-9.6965068086232975</v>
      </c>
      <c r="D205" s="20">
        <f t="shared" si="41"/>
        <v>83.536506808623301</v>
      </c>
      <c r="E205" s="20">
        <f t="shared" si="41"/>
        <v>83.536506808623301</v>
      </c>
      <c r="F205" s="20">
        <f t="shared" si="41"/>
        <v>83.536506808623301</v>
      </c>
      <c r="G205" s="20">
        <f t="shared" si="41"/>
        <v>83.536506808623301</v>
      </c>
      <c r="H205" s="20">
        <f t="shared" si="12"/>
        <v>83.536506808623301</v>
      </c>
      <c r="I205" s="19">
        <f t="shared" si="13"/>
        <v>83.536506808623301</v>
      </c>
      <c r="J205" s="20">
        <f t="shared" si="14"/>
        <v>83.536506808623301</v>
      </c>
      <c r="K205" s="20">
        <f t="shared" si="15"/>
        <v>83.536506808623301</v>
      </c>
      <c r="L205" s="20">
        <f t="shared" si="16"/>
        <v>83.536506808623301</v>
      </c>
      <c r="M205" s="20">
        <f t="shared" si="17"/>
        <v>83.536506808623301</v>
      </c>
      <c r="N205" s="20">
        <f t="shared" ref="N205:Q220" si="42">N78-$AE78</f>
        <v>83.536506808623301</v>
      </c>
      <c r="O205" s="20">
        <f t="shared" si="42"/>
        <v>83.536506808623301</v>
      </c>
      <c r="P205" s="20">
        <f t="shared" si="42"/>
        <v>83.536506808623301</v>
      </c>
      <c r="Q205" s="20">
        <f t="shared" si="42"/>
        <v>83.536506808623301</v>
      </c>
      <c r="R205" s="20">
        <f t="shared" si="19"/>
        <v>83.536506808623301</v>
      </c>
      <c r="S205" s="20">
        <f t="shared" si="8"/>
        <v>83.536506808623301</v>
      </c>
      <c r="T205" s="20">
        <f t="shared" si="20"/>
        <v>83.536506808623301</v>
      </c>
      <c r="U205" s="20"/>
      <c r="V205" s="20"/>
      <c r="W205" s="20"/>
      <c r="X205" s="20"/>
      <c r="Y205" s="20"/>
      <c r="Z205" s="20"/>
      <c r="AA205" s="20"/>
      <c r="AB205" s="20"/>
      <c r="AC205" s="20"/>
      <c r="AD205" s="20"/>
      <c r="AE205" s="5">
        <f t="shared" si="21"/>
        <v>-83.536506808623301</v>
      </c>
      <c r="AF205" s="6"/>
      <c r="AG205" s="20">
        <f t="shared" ref="AG205:AL220" si="43">AG78-$BJ78</f>
        <v>0.88814060167435116</v>
      </c>
      <c r="AH205" s="20">
        <f t="shared" si="43"/>
        <v>-0.88814060167435116</v>
      </c>
      <c r="AI205" s="20">
        <f t="shared" si="43"/>
        <v>46.298140601674348</v>
      </c>
      <c r="AJ205" s="20">
        <f t="shared" si="43"/>
        <v>46.298140601674348</v>
      </c>
      <c r="AK205" s="20">
        <f t="shared" si="43"/>
        <v>46.298140601674348</v>
      </c>
      <c r="AL205" s="20">
        <f t="shared" si="43"/>
        <v>46.298140601674348</v>
      </c>
      <c r="AM205" s="20">
        <f t="shared" si="23"/>
        <v>46.298140601674348</v>
      </c>
      <c r="AN205" s="20">
        <f t="shared" si="10"/>
        <v>46.298140601674348</v>
      </c>
      <c r="AO205" s="20">
        <f t="shared" si="24"/>
        <v>46.298140601674348</v>
      </c>
      <c r="AP205" s="20">
        <f t="shared" si="25"/>
        <v>46.298140601674348</v>
      </c>
      <c r="AQ205" s="20">
        <f t="shared" si="26"/>
        <v>46.298140601674348</v>
      </c>
      <c r="AR205" s="20">
        <f t="shared" si="27"/>
        <v>46.298140601674348</v>
      </c>
      <c r="AS205" s="20">
        <f t="shared" ref="AS205:AV220" si="44">AS78-$BJ78</f>
        <v>46.298140601674348</v>
      </c>
      <c r="AT205" s="20">
        <f t="shared" si="44"/>
        <v>46.298140601674348</v>
      </c>
      <c r="AU205" s="20">
        <f t="shared" si="44"/>
        <v>46.298140601674348</v>
      </c>
      <c r="AV205" s="20">
        <f t="shared" si="44"/>
        <v>46.298140601674348</v>
      </c>
      <c r="AW205" s="20">
        <f t="shared" si="32"/>
        <v>46.298140601674348</v>
      </c>
      <c r="AX205" s="20">
        <f t="shared" si="29"/>
        <v>46.298140601674348</v>
      </c>
      <c r="AY205" s="20">
        <f t="shared" si="30"/>
        <v>46.298140601674348</v>
      </c>
      <c r="AZ205" s="20"/>
      <c r="BA205" s="20"/>
      <c r="BB205" s="20"/>
      <c r="BC205" s="20"/>
      <c r="BD205" s="20"/>
      <c r="BE205" s="20"/>
      <c r="BF205" s="20"/>
      <c r="BG205" s="20"/>
      <c r="BH205" s="20"/>
      <c r="BI205" s="20"/>
      <c r="BJ205" s="5">
        <f t="shared" si="31"/>
        <v>-46.298140601674348</v>
      </c>
      <c r="BK205" s="6"/>
    </row>
    <row r="206" spans="1:63">
      <c r="A206">
        <v>51</v>
      </c>
      <c r="B206" s="20">
        <f t="shared" si="41"/>
        <v>9.8687353029193474</v>
      </c>
      <c r="C206" s="20">
        <f t="shared" si="41"/>
        <v>-9.8687353029193474</v>
      </c>
      <c r="D206" s="20">
        <f t="shared" si="41"/>
        <v>83.878735302919353</v>
      </c>
      <c r="E206" s="20">
        <f t="shared" si="41"/>
        <v>83.878735302919353</v>
      </c>
      <c r="F206" s="20">
        <f t="shared" si="41"/>
        <v>83.878735302919353</v>
      </c>
      <c r="G206" s="20">
        <f t="shared" si="41"/>
        <v>83.878735302919353</v>
      </c>
      <c r="H206" s="20">
        <f t="shared" si="12"/>
        <v>83.878735302919353</v>
      </c>
      <c r="I206" s="19">
        <f t="shared" si="13"/>
        <v>83.878735302919353</v>
      </c>
      <c r="J206" s="20">
        <f t="shared" si="14"/>
        <v>83.878735302919353</v>
      </c>
      <c r="K206" s="20">
        <f t="shared" si="15"/>
        <v>83.878735302919353</v>
      </c>
      <c r="L206" s="20">
        <f t="shared" si="16"/>
        <v>83.878735302919353</v>
      </c>
      <c r="M206" s="20">
        <f t="shared" si="17"/>
        <v>83.878735302919353</v>
      </c>
      <c r="N206" s="20">
        <f t="shared" si="42"/>
        <v>83.878735302919353</v>
      </c>
      <c r="O206" s="20">
        <f t="shared" si="42"/>
        <v>83.878735302919353</v>
      </c>
      <c r="P206" s="20">
        <f t="shared" si="42"/>
        <v>83.878735302919353</v>
      </c>
      <c r="Q206" s="20">
        <f t="shared" si="42"/>
        <v>83.878735302919353</v>
      </c>
      <c r="R206" s="20">
        <f t="shared" si="19"/>
        <v>83.878735302919353</v>
      </c>
      <c r="S206" s="20">
        <f t="shared" si="8"/>
        <v>83.878735302919353</v>
      </c>
      <c r="T206" s="20">
        <f t="shared" si="20"/>
        <v>83.878735302919353</v>
      </c>
      <c r="U206" s="20"/>
      <c r="V206" s="20"/>
      <c r="W206" s="20"/>
      <c r="X206" s="20"/>
      <c r="Y206" s="20"/>
      <c r="Z206" s="20"/>
      <c r="AA206" s="20"/>
      <c r="AB206" s="20"/>
      <c r="AC206" s="20"/>
      <c r="AD206" s="20"/>
      <c r="AE206" s="5">
        <f t="shared" si="21"/>
        <v>-83.878735302919353</v>
      </c>
      <c r="AF206" s="6"/>
      <c r="AG206" s="20">
        <f t="shared" si="43"/>
        <v>0.84391423704889945</v>
      </c>
      <c r="AH206" s="20">
        <f t="shared" si="43"/>
        <v>-0.84391423704890656</v>
      </c>
      <c r="AI206" s="20">
        <f t="shared" si="43"/>
        <v>46.573914237048896</v>
      </c>
      <c r="AJ206" s="20">
        <f t="shared" si="43"/>
        <v>46.573914237048896</v>
      </c>
      <c r="AK206" s="20">
        <f t="shared" si="43"/>
        <v>46.573914237048896</v>
      </c>
      <c r="AL206" s="20">
        <f t="shared" si="43"/>
        <v>46.573914237048896</v>
      </c>
      <c r="AM206" s="20">
        <f t="shared" si="23"/>
        <v>46.573914237048896</v>
      </c>
      <c r="AN206" s="20">
        <f t="shared" si="10"/>
        <v>46.573914237048896</v>
      </c>
      <c r="AO206" s="20">
        <f t="shared" si="24"/>
        <v>46.573914237048896</v>
      </c>
      <c r="AP206" s="20">
        <f t="shared" si="25"/>
        <v>46.573914237048896</v>
      </c>
      <c r="AQ206" s="20">
        <f t="shared" si="26"/>
        <v>46.573914237048896</v>
      </c>
      <c r="AR206" s="20">
        <f t="shared" si="27"/>
        <v>46.573914237048896</v>
      </c>
      <c r="AS206" s="20">
        <f t="shared" si="44"/>
        <v>46.573914237048896</v>
      </c>
      <c r="AT206" s="20">
        <f t="shared" si="44"/>
        <v>46.573914237048896</v>
      </c>
      <c r="AU206" s="20">
        <f t="shared" si="44"/>
        <v>46.573914237048896</v>
      </c>
      <c r="AV206" s="20">
        <f t="shared" si="44"/>
        <v>46.573914237048896</v>
      </c>
      <c r="AW206" s="20">
        <f t="shared" si="32"/>
        <v>46.573914237048896</v>
      </c>
      <c r="AX206" s="20">
        <f t="shared" si="29"/>
        <v>46.573914237048896</v>
      </c>
      <c r="AY206" s="20">
        <f t="shared" si="30"/>
        <v>46.573914237048896</v>
      </c>
      <c r="AZ206" s="20"/>
      <c r="BA206" s="20"/>
      <c r="BB206" s="20"/>
      <c r="BC206" s="20"/>
      <c r="BD206" s="20"/>
      <c r="BE206" s="20"/>
      <c r="BF206" s="20"/>
      <c r="BG206" s="20"/>
      <c r="BH206" s="20"/>
      <c r="BI206" s="20"/>
      <c r="BJ206" s="5">
        <f t="shared" si="31"/>
        <v>-46.573914237048896</v>
      </c>
      <c r="BK206" s="6"/>
    </row>
    <row r="207" spans="1:63">
      <c r="A207">
        <v>52</v>
      </c>
      <c r="B207" s="20">
        <f t="shared" si="41"/>
        <v>10.493611129960257</v>
      </c>
      <c r="C207" s="20">
        <f t="shared" si="41"/>
        <v>-10.493611129960243</v>
      </c>
      <c r="D207" s="20">
        <f t="shared" si="41"/>
        <v>84.163611129960259</v>
      </c>
      <c r="E207" s="20">
        <f t="shared" si="41"/>
        <v>84.163611129960259</v>
      </c>
      <c r="F207" s="20">
        <f t="shared" si="41"/>
        <v>84.163611129960259</v>
      </c>
      <c r="G207" s="20">
        <f t="shared" si="41"/>
        <v>84.163611129960259</v>
      </c>
      <c r="H207" s="20">
        <f t="shared" si="12"/>
        <v>84.163611129960259</v>
      </c>
      <c r="I207" s="19">
        <f t="shared" si="13"/>
        <v>84.163611129960259</v>
      </c>
      <c r="J207" s="20">
        <f t="shared" si="14"/>
        <v>84.163611129960259</v>
      </c>
      <c r="K207" s="20">
        <f t="shared" si="15"/>
        <v>84.163611129960259</v>
      </c>
      <c r="L207" s="20">
        <f t="shared" si="16"/>
        <v>84.163611129960259</v>
      </c>
      <c r="M207" s="20">
        <f t="shared" si="17"/>
        <v>84.163611129960259</v>
      </c>
      <c r="N207" s="20">
        <f t="shared" si="42"/>
        <v>84.163611129960259</v>
      </c>
      <c r="O207" s="20">
        <f t="shared" si="42"/>
        <v>84.163611129960259</v>
      </c>
      <c r="P207" s="20">
        <f t="shared" si="42"/>
        <v>84.163611129960259</v>
      </c>
      <c r="Q207" s="20">
        <f t="shared" si="42"/>
        <v>84.163611129960259</v>
      </c>
      <c r="R207" s="20">
        <f t="shared" si="19"/>
        <v>84.163611129960259</v>
      </c>
      <c r="S207" s="20">
        <f t="shared" si="8"/>
        <v>84.163611129960259</v>
      </c>
      <c r="T207" s="20">
        <f t="shared" si="20"/>
        <v>84.163611129960259</v>
      </c>
      <c r="U207" s="20"/>
      <c r="V207" s="20"/>
      <c r="W207" s="20"/>
      <c r="X207" s="20"/>
      <c r="Y207" s="20"/>
      <c r="Z207" s="20"/>
      <c r="AA207" s="20"/>
      <c r="AB207" s="20"/>
      <c r="AC207" s="20"/>
      <c r="AD207" s="20"/>
      <c r="AE207" s="5">
        <f t="shared" si="21"/>
        <v>-84.163611129960259</v>
      </c>
      <c r="AF207" s="6"/>
      <c r="AG207" s="20">
        <f t="shared" si="43"/>
        <v>1.2199039832542482</v>
      </c>
      <c r="AH207" s="20">
        <f t="shared" si="43"/>
        <v>-1.2199039832542482</v>
      </c>
      <c r="AI207" s="20">
        <f t="shared" si="43"/>
        <v>47.929903983254249</v>
      </c>
      <c r="AJ207" s="20">
        <f t="shared" si="43"/>
        <v>47.929903983254249</v>
      </c>
      <c r="AK207" s="20">
        <f t="shared" si="43"/>
        <v>47.929903983254249</v>
      </c>
      <c r="AL207" s="20">
        <f t="shared" si="43"/>
        <v>47.929903983254249</v>
      </c>
      <c r="AM207" s="20">
        <f t="shared" si="23"/>
        <v>47.929903983254249</v>
      </c>
      <c r="AN207" s="20">
        <f t="shared" si="10"/>
        <v>47.929903983254249</v>
      </c>
      <c r="AO207" s="20">
        <f t="shared" si="24"/>
        <v>47.929903983254249</v>
      </c>
      <c r="AP207" s="20">
        <f t="shared" si="25"/>
        <v>47.929903983254249</v>
      </c>
      <c r="AQ207" s="20">
        <f t="shared" si="26"/>
        <v>47.929903983254249</v>
      </c>
      <c r="AR207" s="20">
        <f t="shared" si="27"/>
        <v>47.929903983254249</v>
      </c>
      <c r="AS207" s="20">
        <f t="shared" si="44"/>
        <v>47.929903983254249</v>
      </c>
      <c r="AT207" s="20">
        <f t="shared" si="44"/>
        <v>47.929903983254249</v>
      </c>
      <c r="AU207" s="20">
        <f t="shared" si="44"/>
        <v>47.929903983254249</v>
      </c>
      <c r="AV207" s="20">
        <f t="shared" si="44"/>
        <v>47.929903983254249</v>
      </c>
      <c r="AW207" s="20">
        <f t="shared" si="32"/>
        <v>47.929903983254249</v>
      </c>
      <c r="AX207" s="20">
        <f t="shared" si="29"/>
        <v>47.929903983254249</v>
      </c>
      <c r="AY207" s="20">
        <f t="shared" si="30"/>
        <v>47.929903983254249</v>
      </c>
      <c r="AZ207" s="20"/>
      <c r="BA207" s="20"/>
      <c r="BB207" s="20"/>
      <c r="BC207" s="20"/>
      <c r="BD207" s="20"/>
      <c r="BE207" s="20"/>
      <c r="BF207" s="20"/>
      <c r="BG207" s="20"/>
      <c r="BH207" s="20"/>
      <c r="BI207" s="20"/>
      <c r="BJ207" s="5">
        <f t="shared" si="31"/>
        <v>-47.929903983254249</v>
      </c>
      <c r="BK207" s="6"/>
    </row>
    <row r="208" spans="1:63">
      <c r="A208">
        <v>53</v>
      </c>
      <c r="B208" s="20">
        <f t="shared" si="41"/>
        <v>11.307931337184144</v>
      </c>
      <c r="C208" s="20">
        <f t="shared" si="41"/>
        <v>-11.307931337184144</v>
      </c>
      <c r="D208" s="20">
        <f t="shared" si="41"/>
        <v>84.59793133718415</v>
      </c>
      <c r="E208" s="20">
        <f t="shared" si="41"/>
        <v>84.59793133718415</v>
      </c>
      <c r="F208" s="20">
        <f t="shared" si="41"/>
        <v>84.59793133718415</v>
      </c>
      <c r="G208" s="20">
        <f t="shared" si="41"/>
        <v>84.59793133718415</v>
      </c>
      <c r="H208" s="20">
        <f t="shared" si="12"/>
        <v>84.59793133718415</v>
      </c>
      <c r="I208" s="19">
        <f t="shared" si="13"/>
        <v>84.59793133718415</v>
      </c>
      <c r="J208" s="20">
        <f t="shared" si="14"/>
        <v>84.59793133718415</v>
      </c>
      <c r="K208" s="20">
        <f t="shared" si="15"/>
        <v>84.59793133718415</v>
      </c>
      <c r="L208" s="20">
        <f t="shared" si="16"/>
        <v>84.59793133718415</v>
      </c>
      <c r="M208" s="20">
        <f t="shared" si="17"/>
        <v>84.59793133718415</v>
      </c>
      <c r="N208" s="20">
        <f t="shared" si="42"/>
        <v>84.59793133718415</v>
      </c>
      <c r="O208" s="20">
        <f t="shared" si="42"/>
        <v>84.59793133718415</v>
      </c>
      <c r="P208" s="20">
        <f t="shared" si="42"/>
        <v>84.59793133718415</v>
      </c>
      <c r="Q208" s="20">
        <f t="shared" si="42"/>
        <v>84.59793133718415</v>
      </c>
      <c r="R208" s="20">
        <f t="shared" si="19"/>
        <v>84.59793133718415</v>
      </c>
      <c r="S208" s="20">
        <f t="shared" si="8"/>
        <v>84.59793133718415</v>
      </c>
      <c r="T208" s="20">
        <f t="shared" si="20"/>
        <v>84.59793133718415</v>
      </c>
      <c r="U208" s="20"/>
      <c r="V208" s="20"/>
      <c r="W208" s="20"/>
      <c r="X208" s="20"/>
      <c r="Y208" s="20"/>
      <c r="Z208" s="20"/>
      <c r="AA208" s="20"/>
      <c r="AB208" s="20"/>
      <c r="AC208" s="20"/>
      <c r="AD208" s="20"/>
      <c r="AE208" s="5">
        <f t="shared" si="21"/>
        <v>-84.59793133718415</v>
      </c>
      <c r="AF208" s="6"/>
      <c r="AG208" s="20">
        <f t="shared" si="43"/>
        <v>1.3843677661898539</v>
      </c>
      <c r="AH208" s="20">
        <f t="shared" si="43"/>
        <v>-1.3843677661898468</v>
      </c>
      <c r="AI208" s="20">
        <f t="shared" si="43"/>
        <v>48.914367766189855</v>
      </c>
      <c r="AJ208" s="20">
        <f t="shared" si="43"/>
        <v>48.914367766189855</v>
      </c>
      <c r="AK208" s="20">
        <f t="shared" si="43"/>
        <v>48.914367766189855</v>
      </c>
      <c r="AL208" s="20">
        <f t="shared" si="43"/>
        <v>48.914367766189855</v>
      </c>
      <c r="AM208" s="20">
        <f t="shared" si="23"/>
        <v>48.914367766189855</v>
      </c>
      <c r="AN208" s="20">
        <f t="shared" si="10"/>
        <v>48.914367766189855</v>
      </c>
      <c r="AO208" s="20">
        <f t="shared" si="24"/>
        <v>48.914367766189855</v>
      </c>
      <c r="AP208" s="20">
        <f t="shared" si="25"/>
        <v>48.914367766189855</v>
      </c>
      <c r="AQ208" s="20">
        <f t="shared" si="26"/>
        <v>48.914367766189855</v>
      </c>
      <c r="AR208" s="20">
        <f t="shared" si="27"/>
        <v>48.914367766189855</v>
      </c>
      <c r="AS208" s="20">
        <f t="shared" si="44"/>
        <v>48.914367766189855</v>
      </c>
      <c r="AT208" s="20">
        <f t="shared" si="44"/>
        <v>48.914367766189855</v>
      </c>
      <c r="AU208" s="20">
        <f t="shared" si="44"/>
        <v>48.914367766189855</v>
      </c>
      <c r="AV208" s="20">
        <f t="shared" si="44"/>
        <v>48.914367766189855</v>
      </c>
      <c r="AW208" s="20">
        <f t="shared" si="32"/>
        <v>48.914367766189855</v>
      </c>
      <c r="AX208" s="20">
        <f t="shared" si="29"/>
        <v>48.914367766189855</v>
      </c>
      <c r="AY208" s="20">
        <f t="shared" si="30"/>
        <v>48.914367766189855</v>
      </c>
      <c r="AZ208" s="20"/>
      <c r="BA208" s="20"/>
      <c r="BB208" s="20"/>
      <c r="BC208" s="20"/>
      <c r="BD208" s="20"/>
      <c r="BE208" s="20"/>
      <c r="BF208" s="20"/>
      <c r="BG208" s="20"/>
      <c r="BH208" s="20"/>
      <c r="BI208" s="20"/>
      <c r="BJ208" s="5">
        <f t="shared" si="31"/>
        <v>-48.914367766189855</v>
      </c>
      <c r="BK208" s="6"/>
    </row>
    <row r="209" spans="1:63">
      <c r="A209">
        <v>54</v>
      </c>
      <c r="B209" s="20">
        <f t="shared" si="41"/>
        <v>11.463652615997205</v>
      </c>
      <c r="C209" s="20">
        <f t="shared" si="41"/>
        <v>-11.463652615997191</v>
      </c>
      <c r="D209" s="20">
        <f t="shared" si="41"/>
        <v>84.653652615997203</v>
      </c>
      <c r="E209" s="20">
        <f t="shared" si="41"/>
        <v>84.653652615997203</v>
      </c>
      <c r="F209" s="20">
        <f t="shared" si="41"/>
        <v>84.653652615997203</v>
      </c>
      <c r="G209" s="20">
        <f t="shared" si="41"/>
        <v>84.653652615997203</v>
      </c>
      <c r="H209" s="20">
        <f t="shared" si="12"/>
        <v>84.653652615997203</v>
      </c>
      <c r="I209" s="19">
        <f t="shared" si="13"/>
        <v>84.653652615997203</v>
      </c>
      <c r="J209" s="20">
        <f t="shared" si="14"/>
        <v>84.653652615997203</v>
      </c>
      <c r="K209" s="20">
        <f t="shared" si="15"/>
        <v>84.653652615997203</v>
      </c>
      <c r="L209" s="20">
        <f t="shared" si="16"/>
        <v>84.653652615997203</v>
      </c>
      <c r="M209" s="20">
        <f t="shared" si="17"/>
        <v>84.653652615997203</v>
      </c>
      <c r="N209" s="20">
        <f t="shared" si="42"/>
        <v>84.653652615997203</v>
      </c>
      <c r="O209" s="20">
        <f t="shared" si="42"/>
        <v>84.653652615997203</v>
      </c>
      <c r="P209" s="20">
        <f t="shared" si="42"/>
        <v>84.653652615997203</v>
      </c>
      <c r="Q209" s="20">
        <f t="shared" si="42"/>
        <v>84.653652615997203</v>
      </c>
      <c r="R209" s="20">
        <f t="shared" si="19"/>
        <v>84.653652615997203</v>
      </c>
      <c r="S209" s="20">
        <f t="shared" si="8"/>
        <v>84.653652615997203</v>
      </c>
      <c r="T209" s="20">
        <f t="shared" si="20"/>
        <v>84.653652615997203</v>
      </c>
      <c r="U209" s="20"/>
      <c r="V209" s="20"/>
      <c r="W209" s="20"/>
      <c r="X209" s="20"/>
      <c r="Y209" s="20"/>
      <c r="Z209" s="20"/>
      <c r="AA209" s="20"/>
      <c r="AB209" s="20"/>
      <c r="AC209" s="20"/>
      <c r="AD209" s="20"/>
      <c r="AE209" s="5">
        <f t="shared" si="21"/>
        <v>-84.653652615997203</v>
      </c>
      <c r="AF209" s="6"/>
      <c r="AG209" s="20">
        <f t="shared" si="43"/>
        <v>1.013450946646401</v>
      </c>
      <c r="AH209" s="20">
        <f t="shared" si="43"/>
        <v>-1.013450946646401</v>
      </c>
      <c r="AI209" s="20">
        <f t="shared" si="43"/>
        <v>49.063450946646398</v>
      </c>
      <c r="AJ209" s="20">
        <f t="shared" si="43"/>
        <v>49.063450946646398</v>
      </c>
      <c r="AK209" s="20">
        <f t="shared" si="43"/>
        <v>49.063450946646398</v>
      </c>
      <c r="AL209" s="20">
        <f t="shared" si="43"/>
        <v>49.063450946646398</v>
      </c>
      <c r="AM209" s="20">
        <f t="shared" si="23"/>
        <v>49.063450946646398</v>
      </c>
      <c r="AN209" s="20">
        <f t="shared" si="10"/>
        <v>49.063450946646398</v>
      </c>
      <c r="AO209" s="20">
        <f t="shared" si="24"/>
        <v>49.063450946646398</v>
      </c>
      <c r="AP209" s="20">
        <f t="shared" si="25"/>
        <v>49.063450946646398</v>
      </c>
      <c r="AQ209" s="20">
        <f t="shared" si="26"/>
        <v>49.063450946646398</v>
      </c>
      <c r="AR209" s="20">
        <f t="shared" si="27"/>
        <v>49.063450946646398</v>
      </c>
      <c r="AS209" s="20">
        <f t="shared" si="44"/>
        <v>49.063450946646398</v>
      </c>
      <c r="AT209" s="20">
        <f t="shared" si="44"/>
        <v>49.063450946646398</v>
      </c>
      <c r="AU209" s="20">
        <f t="shared" si="44"/>
        <v>49.063450946646398</v>
      </c>
      <c r="AV209" s="20">
        <f t="shared" si="44"/>
        <v>49.063450946646398</v>
      </c>
      <c r="AW209" s="20">
        <f t="shared" si="32"/>
        <v>49.063450946646398</v>
      </c>
      <c r="AX209" s="20">
        <f t="shared" si="29"/>
        <v>49.063450946646398</v>
      </c>
      <c r="AY209" s="20">
        <f t="shared" si="30"/>
        <v>49.063450946646398</v>
      </c>
      <c r="AZ209" s="20"/>
      <c r="BA209" s="20"/>
      <c r="BB209" s="20"/>
      <c r="BC209" s="20"/>
      <c r="BD209" s="20"/>
      <c r="BE209" s="20"/>
      <c r="BF209" s="20"/>
      <c r="BG209" s="20"/>
      <c r="BH209" s="20"/>
      <c r="BI209" s="20"/>
      <c r="BJ209" s="5">
        <f t="shared" si="31"/>
        <v>-49.063450946646398</v>
      </c>
      <c r="BK209" s="6"/>
    </row>
    <row r="210" spans="1:63">
      <c r="A210">
        <v>55</v>
      </c>
      <c r="B210" s="20">
        <f t="shared" si="41"/>
        <v>11.142906838620348</v>
      </c>
      <c r="C210" s="20">
        <f t="shared" si="41"/>
        <v>-11.142906838620348</v>
      </c>
      <c r="D210" s="20">
        <f t="shared" si="41"/>
        <v>84.612906838620347</v>
      </c>
      <c r="E210" s="20">
        <f t="shared" si="41"/>
        <v>84.612906838620347</v>
      </c>
      <c r="F210" s="20">
        <f t="shared" si="41"/>
        <v>84.612906838620347</v>
      </c>
      <c r="G210" s="20">
        <f t="shared" si="41"/>
        <v>84.612906838620347</v>
      </c>
      <c r="H210" s="20">
        <f t="shared" si="12"/>
        <v>84.612906838620347</v>
      </c>
      <c r="I210" s="19">
        <f t="shared" si="13"/>
        <v>84.612906838620347</v>
      </c>
      <c r="J210" s="20">
        <f t="shared" si="14"/>
        <v>84.612906838620347</v>
      </c>
      <c r="K210" s="20">
        <f t="shared" si="15"/>
        <v>84.612906838620347</v>
      </c>
      <c r="L210" s="20">
        <f t="shared" si="16"/>
        <v>84.612906838620347</v>
      </c>
      <c r="M210" s="20">
        <f t="shared" si="17"/>
        <v>84.612906838620347</v>
      </c>
      <c r="N210" s="20">
        <f t="shared" si="42"/>
        <v>84.612906838620347</v>
      </c>
      <c r="O210" s="20">
        <f t="shared" si="42"/>
        <v>84.612906838620347</v>
      </c>
      <c r="P210" s="20">
        <f t="shared" si="42"/>
        <v>84.612906838620347</v>
      </c>
      <c r="Q210" s="20">
        <f t="shared" si="42"/>
        <v>84.612906838620347</v>
      </c>
      <c r="R210" s="20">
        <f t="shared" si="19"/>
        <v>84.612906838620347</v>
      </c>
      <c r="S210" s="20">
        <f t="shared" si="8"/>
        <v>84.612906838620347</v>
      </c>
      <c r="T210" s="20">
        <f t="shared" si="20"/>
        <v>84.612906838620347</v>
      </c>
      <c r="U210" s="20"/>
      <c r="V210" s="20"/>
      <c r="W210" s="20"/>
      <c r="X210" s="20"/>
      <c r="Y210" s="20"/>
      <c r="Z210" s="20"/>
      <c r="AA210" s="20"/>
      <c r="AB210" s="20"/>
      <c r="AC210" s="20"/>
      <c r="AD210" s="20"/>
      <c r="AE210" s="5">
        <f t="shared" si="21"/>
        <v>-84.612906838620347</v>
      </c>
      <c r="AF210" s="6"/>
      <c r="AG210" s="20">
        <f t="shared" si="43"/>
        <v>0.9640865796435989</v>
      </c>
      <c r="AH210" s="20">
        <f t="shared" si="43"/>
        <v>-0.9640865796435989</v>
      </c>
      <c r="AI210" s="20">
        <f t="shared" si="43"/>
        <v>49.664086579643602</v>
      </c>
      <c r="AJ210" s="20">
        <f t="shared" si="43"/>
        <v>49.664086579643602</v>
      </c>
      <c r="AK210" s="20">
        <f t="shared" si="43"/>
        <v>49.664086579643602</v>
      </c>
      <c r="AL210" s="20">
        <f t="shared" si="43"/>
        <v>49.664086579643602</v>
      </c>
      <c r="AM210" s="20">
        <f t="shared" si="23"/>
        <v>49.664086579643602</v>
      </c>
      <c r="AN210" s="20">
        <f t="shared" si="10"/>
        <v>49.664086579643602</v>
      </c>
      <c r="AO210" s="20">
        <f t="shared" si="24"/>
        <v>49.664086579643602</v>
      </c>
      <c r="AP210" s="20">
        <f t="shared" si="25"/>
        <v>49.664086579643602</v>
      </c>
      <c r="AQ210" s="20">
        <f t="shared" si="26"/>
        <v>49.664086579643602</v>
      </c>
      <c r="AR210" s="20">
        <f t="shared" si="27"/>
        <v>49.664086579643602</v>
      </c>
      <c r="AS210" s="20">
        <f t="shared" si="44"/>
        <v>49.664086579643602</v>
      </c>
      <c r="AT210" s="20">
        <f t="shared" si="44"/>
        <v>49.664086579643602</v>
      </c>
      <c r="AU210" s="20">
        <f t="shared" si="44"/>
        <v>49.664086579643602</v>
      </c>
      <c r="AV210" s="20">
        <f t="shared" si="44"/>
        <v>49.664086579643602</v>
      </c>
      <c r="AW210" s="20">
        <f t="shared" si="32"/>
        <v>49.664086579643602</v>
      </c>
      <c r="AX210" s="20">
        <f t="shared" si="29"/>
        <v>49.664086579643602</v>
      </c>
      <c r="AY210" s="20">
        <f t="shared" si="30"/>
        <v>49.664086579643602</v>
      </c>
      <c r="AZ210" s="20"/>
      <c r="BA210" s="20"/>
      <c r="BB210" s="20"/>
      <c r="BC210" s="20"/>
      <c r="BD210" s="20"/>
      <c r="BE210" s="20"/>
      <c r="BF210" s="20"/>
      <c r="BG210" s="20"/>
      <c r="BH210" s="20"/>
      <c r="BI210" s="20"/>
      <c r="BJ210" s="5">
        <f t="shared" si="31"/>
        <v>-49.664086579643602</v>
      </c>
      <c r="BK210" s="6"/>
    </row>
    <row r="211" spans="1:63">
      <c r="A211">
        <v>56</v>
      </c>
      <c r="B211" s="20">
        <f t="shared" si="41"/>
        <v>10.941388905193989</v>
      </c>
      <c r="C211" s="20">
        <f t="shared" si="41"/>
        <v>-10.941388905194003</v>
      </c>
      <c r="D211" s="20">
        <f t="shared" si="41"/>
        <v>85.111388905193991</v>
      </c>
      <c r="E211" s="20">
        <f t="shared" si="41"/>
        <v>85.111388905193991</v>
      </c>
      <c r="F211" s="20">
        <f t="shared" si="41"/>
        <v>85.111388905193991</v>
      </c>
      <c r="G211" s="20">
        <f t="shared" si="41"/>
        <v>85.111388905193991</v>
      </c>
      <c r="H211" s="20">
        <f t="shared" si="12"/>
        <v>85.111388905193991</v>
      </c>
      <c r="I211" s="19">
        <f t="shared" si="13"/>
        <v>85.111388905193991</v>
      </c>
      <c r="J211" s="20">
        <f t="shared" si="14"/>
        <v>85.111388905193991</v>
      </c>
      <c r="K211" s="20">
        <f t="shared" si="15"/>
        <v>85.111388905193991</v>
      </c>
      <c r="L211" s="20">
        <f t="shared" si="16"/>
        <v>85.111388905193991</v>
      </c>
      <c r="M211" s="20">
        <f t="shared" si="17"/>
        <v>85.111388905193991</v>
      </c>
      <c r="N211" s="20">
        <f t="shared" si="42"/>
        <v>85.111388905193991</v>
      </c>
      <c r="O211" s="20">
        <f t="shared" si="42"/>
        <v>85.111388905193991</v>
      </c>
      <c r="P211" s="20">
        <f t="shared" si="42"/>
        <v>85.111388905193991</v>
      </c>
      <c r="Q211" s="20">
        <f t="shared" si="42"/>
        <v>85.111388905193991</v>
      </c>
      <c r="R211" s="20">
        <f t="shared" si="19"/>
        <v>85.111388905193991</v>
      </c>
      <c r="S211" s="20">
        <f t="shared" si="8"/>
        <v>85.111388905193991</v>
      </c>
      <c r="T211" s="20">
        <f t="shared" si="20"/>
        <v>85.111388905193991</v>
      </c>
      <c r="U211" s="20"/>
      <c r="V211" s="20"/>
      <c r="W211" s="20"/>
      <c r="X211" s="20"/>
      <c r="Y211" s="20"/>
      <c r="Z211" s="20"/>
      <c r="AA211" s="20"/>
      <c r="AB211" s="20"/>
      <c r="AC211" s="20"/>
      <c r="AD211" s="20"/>
      <c r="AE211" s="5">
        <f t="shared" si="21"/>
        <v>-85.111388905193991</v>
      </c>
      <c r="AF211" s="6"/>
      <c r="AG211" s="20">
        <f t="shared" si="43"/>
        <v>0.88303873251469867</v>
      </c>
      <c r="AH211" s="20">
        <f t="shared" si="43"/>
        <v>-0.88303873251470577</v>
      </c>
      <c r="AI211" s="20">
        <f t="shared" si="43"/>
        <v>50.283038732514697</v>
      </c>
      <c r="AJ211" s="20">
        <f t="shared" si="43"/>
        <v>50.283038732514697</v>
      </c>
      <c r="AK211" s="20">
        <f t="shared" si="43"/>
        <v>50.283038732514697</v>
      </c>
      <c r="AL211" s="20">
        <f t="shared" si="43"/>
        <v>50.283038732514697</v>
      </c>
      <c r="AM211" s="20">
        <f t="shared" si="23"/>
        <v>50.283038732514697</v>
      </c>
      <c r="AN211" s="20">
        <f t="shared" si="10"/>
        <v>50.283038732514697</v>
      </c>
      <c r="AO211" s="20">
        <f t="shared" si="24"/>
        <v>50.283038732514697</v>
      </c>
      <c r="AP211" s="20">
        <f t="shared" si="25"/>
        <v>50.283038732514697</v>
      </c>
      <c r="AQ211" s="20">
        <f t="shared" si="26"/>
        <v>50.283038732514697</v>
      </c>
      <c r="AR211" s="20">
        <f t="shared" si="27"/>
        <v>50.283038732514697</v>
      </c>
      <c r="AS211" s="20">
        <f t="shared" si="44"/>
        <v>50.283038732514697</v>
      </c>
      <c r="AT211" s="20">
        <f t="shared" si="44"/>
        <v>50.283038732514697</v>
      </c>
      <c r="AU211" s="20">
        <f t="shared" si="44"/>
        <v>50.283038732514697</v>
      </c>
      <c r="AV211" s="20">
        <f t="shared" si="44"/>
        <v>50.283038732514697</v>
      </c>
      <c r="AW211" s="20">
        <f t="shared" si="32"/>
        <v>50.283038732514697</v>
      </c>
      <c r="AX211" s="20">
        <f t="shared" si="29"/>
        <v>50.283038732514697</v>
      </c>
      <c r="AY211" s="20">
        <f t="shared" si="30"/>
        <v>50.283038732514697</v>
      </c>
      <c r="AZ211" s="20"/>
      <c r="BA211" s="20"/>
      <c r="BB211" s="20"/>
      <c r="BC211" s="20"/>
      <c r="BD211" s="20"/>
      <c r="BE211" s="20"/>
      <c r="BF211" s="20"/>
      <c r="BG211" s="20"/>
      <c r="BH211" s="20"/>
      <c r="BI211" s="20"/>
      <c r="BJ211" s="5">
        <f t="shared" si="31"/>
        <v>-50.283038732514697</v>
      </c>
      <c r="BK211" s="6"/>
    </row>
    <row r="212" spans="1:63">
      <c r="A212">
        <v>57</v>
      </c>
      <c r="B212" s="20">
        <f t="shared" si="41"/>
        <v>10.749236583966947</v>
      </c>
      <c r="C212" s="20">
        <f t="shared" si="41"/>
        <v>-10.749236583966947</v>
      </c>
      <c r="D212" s="20">
        <f t="shared" si="41"/>
        <v>85.999236583966947</v>
      </c>
      <c r="E212" s="20">
        <f t="shared" si="41"/>
        <v>85.999236583966947</v>
      </c>
      <c r="F212" s="20">
        <f t="shared" si="41"/>
        <v>85.999236583966947</v>
      </c>
      <c r="G212" s="20">
        <f t="shared" si="41"/>
        <v>85.999236583966947</v>
      </c>
      <c r="H212" s="20">
        <f t="shared" si="12"/>
        <v>85.999236583966947</v>
      </c>
      <c r="I212" s="19">
        <f t="shared" si="13"/>
        <v>85.999236583966947</v>
      </c>
      <c r="J212" s="20">
        <f t="shared" si="14"/>
        <v>85.999236583966947</v>
      </c>
      <c r="K212" s="20">
        <f t="shared" si="15"/>
        <v>85.999236583966947</v>
      </c>
      <c r="L212" s="20">
        <f t="shared" si="16"/>
        <v>85.999236583966947</v>
      </c>
      <c r="M212" s="20">
        <f t="shared" si="17"/>
        <v>85.999236583966947</v>
      </c>
      <c r="N212" s="20">
        <f t="shared" si="42"/>
        <v>85.999236583966947</v>
      </c>
      <c r="O212" s="20">
        <f t="shared" si="42"/>
        <v>85.999236583966947</v>
      </c>
      <c r="P212" s="20">
        <f t="shared" si="42"/>
        <v>85.999236583966947</v>
      </c>
      <c r="Q212" s="20">
        <f t="shared" si="42"/>
        <v>85.999236583966947</v>
      </c>
      <c r="R212" s="20">
        <f t="shared" si="19"/>
        <v>85.999236583966947</v>
      </c>
      <c r="S212" s="20">
        <f t="shared" si="8"/>
        <v>85.999236583966947</v>
      </c>
      <c r="T212" s="20">
        <f t="shared" si="20"/>
        <v>85.999236583966947</v>
      </c>
      <c r="U212" s="20"/>
      <c r="V212" s="20"/>
      <c r="W212" s="20"/>
      <c r="X212" s="20"/>
      <c r="Y212" s="20"/>
      <c r="Z212" s="20"/>
      <c r="AA212" s="20"/>
      <c r="AB212" s="20"/>
      <c r="AC212" s="20"/>
      <c r="AD212" s="20"/>
      <c r="AE212" s="5">
        <f t="shared" si="21"/>
        <v>-85.999236583966947</v>
      </c>
      <c r="AF212" s="6"/>
      <c r="AG212" s="20">
        <f t="shared" si="43"/>
        <v>1.0007764386688507</v>
      </c>
      <c r="AH212" s="20">
        <f t="shared" si="43"/>
        <v>-1.0007764386688507</v>
      </c>
      <c r="AI212" s="20">
        <f t="shared" si="43"/>
        <v>50.890776438668851</v>
      </c>
      <c r="AJ212" s="20">
        <f t="shared" si="43"/>
        <v>50.890776438668851</v>
      </c>
      <c r="AK212" s="20">
        <f t="shared" si="43"/>
        <v>50.890776438668851</v>
      </c>
      <c r="AL212" s="20">
        <f t="shared" si="43"/>
        <v>50.890776438668851</v>
      </c>
      <c r="AM212" s="20">
        <f t="shared" si="23"/>
        <v>50.890776438668851</v>
      </c>
      <c r="AN212" s="20">
        <f t="shared" si="10"/>
        <v>50.890776438668851</v>
      </c>
      <c r="AO212" s="20">
        <f t="shared" si="24"/>
        <v>50.890776438668851</v>
      </c>
      <c r="AP212" s="20">
        <f t="shared" si="25"/>
        <v>50.890776438668851</v>
      </c>
      <c r="AQ212" s="20">
        <f t="shared" si="26"/>
        <v>50.890776438668851</v>
      </c>
      <c r="AR212" s="20">
        <f t="shared" si="27"/>
        <v>50.890776438668851</v>
      </c>
      <c r="AS212" s="20">
        <f t="shared" si="44"/>
        <v>50.890776438668851</v>
      </c>
      <c r="AT212" s="20">
        <f t="shared" si="44"/>
        <v>50.890776438668851</v>
      </c>
      <c r="AU212" s="20">
        <f t="shared" si="44"/>
        <v>50.890776438668851</v>
      </c>
      <c r="AV212" s="20">
        <f t="shared" si="44"/>
        <v>50.890776438668851</v>
      </c>
      <c r="AW212" s="20">
        <f t="shared" si="32"/>
        <v>50.890776438668851</v>
      </c>
      <c r="AX212" s="20">
        <f t="shared" si="29"/>
        <v>50.890776438668851</v>
      </c>
      <c r="AY212" s="20">
        <f t="shared" si="30"/>
        <v>50.890776438668851</v>
      </c>
      <c r="AZ212" s="20"/>
      <c r="BA212" s="20"/>
      <c r="BB212" s="20"/>
      <c r="BC212" s="20"/>
      <c r="BD212" s="20"/>
      <c r="BE212" s="20"/>
      <c r="BF212" s="20"/>
      <c r="BG212" s="20"/>
      <c r="BH212" s="20"/>
      <c r="BI212" s="20"/>
      <c r="BJ212" s="5">
        <f t="shared" si="31"/>
        <v>-50.890776438668851</v>
      </c>
      <c r="BK212" s="6"/>
    </row>
    <row r="213" spans="1:63">
      <c r="A213">
        <v>58</v>
      </c>
      <c r="B213" s="20">
        <f t="shared" si="41"/>
        <v>10.279292352262104</v>
      </c>
      <c r="C213" s="20">
        <f t="shared" si="41"/>
        <v>-10.279292352262104</v>
      </c>
      <c r="D213" s="20">
        <f t="shared" si="41"/>
        <v>86.849292352262097</v>
      </c>
      <c r="E213" s="20">
        <f t="shared" si="41"/>
        <v>86.849292352262097</v>
      </c>
      <c r="F213" s="20">
        <f t="shared" si="41"/>
        <v>86.849292352262097</v>
      </c>
      <c r="G213" s="20">
        <f t="shared" si="41"/>
        <v>86.849292352262097</v>
      </c>
      <c r="H213" s="20">
        <f t="shared" si="12"/>
        <v>86.849292352262097</v>
      </c>
      <c r="I213" s="19">
        <f t="shared" si="13"/>
        <v>86.849292352262097</v>
      </c>
      <c r="J213" s="20">
        <f t="shared" si="14"/>
        <v>86.849292352262097</v>
      </c>
      <c r="K213" s="20">
        <f t="shared" si="15"/>
        <v>86.849292352262097</v>
      </c>
      <c r="L213" s="20">
        <f t="shared" si="16"/>
        <v>86.849292352262097</v>
      </c>
      <c r="M213" s="20">
        <f t="shared" si="17"/>
        <v>86.849292352262097</v>
      </c>
      <c r="N213" s="20">
        <f t="shared" si="42"/>
        <v>86.849292352262097</v>
      </c>
      <c r="O213" s="20">
        <f t="shared" si="42"/>
        <v>86.849292352262097</v>
      </c>
      <c r="P213" s="20">
        <f t="shared" si="42"/>
        <v>86.849292352262097</v>
      </c>
      <c r="Q213" s="20">
        <f t="shared" si="42"/>
        <v>86.849292352262097</v>
      </c>
      <c r="R213" s="20">
        <f t="shared" si="19"/>
        <v>86.849292352262097</v>
      </c>
      <c r="S213" s="20">
        <f t="shared" si="8"/>
        <v>86.849292352262097</v>
      </c>
      <c r="T213" s="20">
        <f t="shared" si="20"/>
        <v>86.849292352262097</v>
      </c>
      <c r="U213" s="20"/>
      <c r="V213" s="20"/>
      <c r="W213" s="20"/>
      <c r="X213" s="20"/>
      <c r="Y213" s="20"/>
      <c r="Z213" s="20"/>
      <c r="AA213" s="20"/>
      <c r="AB213" s="20"/>
      <c r="AC213" s="20"/>
      <c r="AD213" s="20"/>
      <c r="AE213" s="5">
        <f t="shared" si="21"/>
        <v>-86.849292352262097</v>
      </c>
      <c r="AF213" s="6"/>
      <c r="AG213" s="20">
        <f t="shared" si="43"/>
        <v>0.84423599421090501</v>
      </c>
      <c r="AH213" s="20">
        <f t="shared" si="43"/>
        <v>-0.8442359942108979</v>
      </c>
      <c r="AI213" s="20">
        <f t="shared" si="43"/>
        <v>51.344235994210905</v>
      </c>
      <c r="AJ213" s="20">
        <f t="shared" si="43"/>
        <v>51.344235994210905</v>
      </c>
      <c r="AK213" s="20">
        <f t="shared" si="43"/>
        <v>51.344235994210905</v>
      </c>
      <c r="AL213" s="20">
        <f t="shared" si="43"/>
        <v>51.344235994210905</v>
      </c>
      <c r="AM213" s="20">
        <f t="shared" si="23"/>
        <v>51.344235994210905</v>
      </c>
      <c r="AN213" s="20">
        <f t="shared" si="10"/>
        <v>51.344235994210905</v>
      </c>
      <c r="AO213" s="20">
        <f t="shared" si="24"/>
        <v>51.344235994210905</v>
      </c>
      <c r="AP213" s="20">
        <f t="shared" si="25"/>
        <v>51.344235994210905</v>
      </c>
      <c r="AQ213" s="20">
        <f t="shared" si="26"/>
        <v>51.344235994210905</v>
      </c>
      <c r="AR213" s="20">
        <f t="shared" si="27"/>
        <v>51.344235994210905</v>
      </c>
      <c r="AS213" s="20">
        <f t="shared" si="44"/>
        <v>51.344235994210905</v>
      </c>
      <c r="AT213" s="20">
        <f t="shared" si="44"/>
        <v>51.344235994210905</v>
      </c>
      <c r="AU213" s="20">
        <f t="shared" si="44"/>
        <v>51.344235994210905</v>
      </c>
      <c r="AV213" s="20">
        <f t="shared" si="44"/>
        <v>51.344235994210905</v>
      </c>
      <c r="AW213" s="20">
        <f t="shared" si="32"/>
        <v>51.344235994210905</v>
      </c>
      <c r="AX213" s="20">
        <f t="shared" si="29"/>
        <v>51.344235994210905</v>
      </c>
      <c r="AY213" s="20">
        <f t="shared" si="30"/>
        <v>51.344235994210905</v>
      </c>
      <c r="AZ213" s="20"/>
      <c r="BA213" s="20"/>
      <c r="BB213" s="20"/>
      <c r="BC213" s="20"/>
      <c r="BD213" s="20"/>
      <c r="BE213" s="20"/>
      <c r="BF213" s="20"/>
      <c r="BG213" s="20"/>
      <c r="BH213" s="20"/>
      <c r="BI213" s="20"/>
      <c r="BJ213" s="5">
        <f t="shared" si="31"/>
        <v>-51.344235994210905</v>
      </c>
      <c r="BK213" s="6"/>
    </row>
    <row r="214" spans="1:63">
      <c r="A214">
        <v>59</v>
      </c>
      <c r="B214" s="20">
        <f t="shared" si="41"/>
        <v>10.0351302390862</v>
      </c>
      <c r="C214" s="20">
        <f t="shared" si="41"/>
        <v>-10.0351302390862</v>
      </c>
      <c r="D214" s="20">
        <f t="shared" si="41"/>
        <v>87.865130239086199</v>
      </c>
      <c r="E214" s="20">
        <f t="shared" si="41"/>
        <v>87.865130239086199</v>
      </c>
      <c r="F214" s="20">
        <f t="shared" si="41"/>
        <v>87.865130239086199</v>
      </c>
      <c r="G214" s="20">
        <f t="shared" si="41"/>
        <v>87.865130239086199</v>
      </c>
      <c r="H214" s="20">
        <f t="shared" si="12"/>
        <v>87.865130239086199</v>
      </c>
      <c r="I214" s="19">
        <f t="shared" si="13"/>
        <v>87.865130239086199</v>
      </c>
      <c r="J214" s="20">
        <f t="shared" si="14"/>
        <v>87.865130239086199</v>
      </c>
      <c r="K214" s="20">
        <f t="shared" si="15"/>
        <v>87.865130239086199</v>
      </c>
      <c r="L214" s="20">
        <f t="shared" si="16"/>
        <v>87.865130239086199</v>
      </c>
      <c r="M214" s="20">
        <f t="shared" si="17"/>
        <v>87.865130239086199</v>
      </c>
      <c r="N214" s="20">
        <f t="shared" si="42"/>
        <v>87.865130239086199</v>
      </c>
      <c r="O214" s="20">
        <f t="shared" si="42"/>
        <v>87.865130239086199</v>
      </c>
      <c r="P214" s="20">
        <f t="shared" si="42"/>
        <v>87.865130239086199</v>
      </c>
      <c r="Q214" s="20">
        <f t="shared" si="42"/>
        <v>87.865130239086199</v>
      </c>
      <c r="R214" s="20">
        <f t="shared" si="19"/>
        <v>87.865130239086199</v>
      </c>
      <c r="S214" s="20">
        <f t="shared" si="8"/>
        <v>87.865130239086199</v>
      </c>
      <c r="T214" s="20">
        <f t="shared" si="20"/>
        <v>87.865130239086199</v>
      </c>
      <c r="U214" s="20"/>
      <c r="V214" s="20"/>
      <c r="W214" s="20"/>
      <c r="X214" s="20"/>
      <c r="Y214" s="20"/>
      <c r="Z214" s="20"/>
      <c r="AA214" s="20"/>
      <c r="AB214" s="20"/>
      <c r="AC214" s="20"/>
      <c r="AD214" s="20"/>
      <c r="AE214" s="5">
        <f t="shared" si="21"/>
        <v>-87.865130239086199</v>
      </c>
      <c r="AF214" s="6"/>
      <c r="AG214" s="20">
        <f t="shared" si="43"/>
        <v>0.51848442456570609</v>
      </c>
      <c r="AH214" s="20">
        <f t="shared" si="43"/>
        <v>-0.51848442456569899</v>
      </c>
      <c r="AI214" s="20">
        <f t="shared" si="43"/>
        <v>52.028484424565704</v>
      </c>
      <c r="AJ214" s="20">
        <f t="shared" si="43"/>
        <v>52.028484424565704</v>
      </c>
      <c r="AK214" s="20">
        <f t="shared" si="43"/>
        <v>52.028484424565704</v>
      </c>
      <c r="AL214" s="20">
        <f t="shared" si="43"/>
        <v>52.028484424565704</v>
      </c>
      <c r="AM214" s="20">
        <f t="shared" si="23"/>
        <v>52.028484424565704</v>
      </c>
      <c r="AN214" s="20">
        <f t="shared" si="10"/>
        <v>52.028484424565704</v>
      </c>
      <c r="AO214" s="20">
        <f t="shared" si="24"/>
        <v>52.028484424565704</v>
      </c>
      <c r="AP214" s="20">
        <f t="shared" si="25"/>
        <v>52.028484424565704</v>
      </c>
      <c r="AQ214" s="20">
        <f t="shared" si="26"/>
        <v>52.028484424565704</v>
      </c>
      <c r="AR214" s="20">
        <f t="shared" si="27"/>
        <v>52.028484424565704</v>
      </c>
      <c r="AS214" s="20">
        <f t="shared" si="44"/>
        <v>52.028484424565704</v>
      </c>
      <c r="AT214" s="20">
        <f t="shared" si="44"/>
        <v>52.028484424565704</v>
      </c>
      <c r="AU214" s="20">
        <f t="shared" si="44"/>
        <v>52.028484424565704</v>
      </c>
      <c r="AV214" s="20">
        <f t="shared" si="44"/>
        <v>52.028484424565704</v>
      </c>
      <c r="AW214" s="20">
        <f t="shared" si="32"/>
        <v>52.028484424565704</v>
      </c>
      <c r="AX214" s="20">
        <f t="shared" si="29"/>
        <v>52.028484424565704</v>
      </c>
      <c r="AY214" s="20">
        <f t="shared" si="30"/>
        <v>52.028484424565704</v>
      </c>
      <c r="AZ214" s="20"/>
      <c r="BA214" s="20"/>
      <c r="BB214" s="20"/>
      <c r="BC214" s="20"/>
      <c r="BD214" s="20"/>
      <c r="BE214" s="20"/>
      <c r="BF214" s="20"/>
      <c r="BG214" s="20"/>
      <c r="BH214" s="20"/>
      <c r="BI214" s="20"/>
      <c r="BJ214" s="5">
        <f t="shared" si="31"/>
        <v>-52.028484424565704</v>
      </c>
      <c r="BK214" s="6"/>
    </row>
    <row r="215" spans="1:63">
      <c r="A215">
        <v>60</v>
      </c>
      <c r="B215" s="20">
        <f t="shared" si="41"/>
        <v>10.248065876214909</v>
      </c>
      <c r="C215" s="20">
        <f t="shared" si="41"/>
        <v>-10.248065876214895</v>
      </c>
      <c r="D215" s="20">
        <f t="shared" si="41"/>
        <v>88.798065876214906</v>
      </c>
      <c r="E215" s="20">
        <f t="shared" si="41"/>
        <v>88.798065876214906</v>
      </c>
      <c r="F215" s="20">
        <f t="shared" si="41"/>
        <v>88.798065876214906</v>
      </c>
      <c r="G215" s="20">
        <f t="shared" si="41"/>
        <v>88.798065876214906</v>
      </c>
      <c r="H215" s="20">
        <f t="shared" si="12"/>
        <v>88.798065876214906</v>
      </c>
      <c r="I215" s="19">
        <f t="shared" si="13"/>
        <v>88.798065876214906</v>
      </c>
      <c r="J215" s="20">
        <f t="shared" si="14"/>
        <v>88.798065876214906</v>
      </c>
      <c r="K215" s="20">
        <f t="shared" si="15"/>
        <v>88.798065876214906</v>
      </c>
      <c r="L215" s="20">
        <f t="shared" si="16"/>
        <v>88.798065876214906</v>
      </c>
      <c r="M215" s="20">
        <f t="shared" si="17"/>
        <v>88.798065876214906</v>
      </c>
      <c r="N215" s="20">
        <f t="shared" si="42"/>
        <v>88.798065876214906</v>
      </c>
      <c r="O215" s="20">
        <f t="shared" si="42"/>
        <v>88.798065876214906</v>
      </c>
      <c r="P215" s="20">
        <f t="shared" si="42"/>
        <v>88.798065876214906</v>
      </c>
      <c r="Q215" s="20">
        <f t="shared" si="42"/>
        <v>88.798065876214906</v>
      </c>
      <c r="R215" s="20">
        <f t="shared" si="19"/>
        <v>88.798065876214906</v>
      </c>
      <c r="S215" s="20">
        <f t="shared" si="8"/>
        <v>88.798065876214906</v>
      </c>
      <c r="T215" s="20">
        <f t="shared" si="20"/>
        <v>88.798065876214906</v>
      </c>
      <c r="U215" s="20"/>
      <c r="V215" s="20"/>
      <c r="W215" s="20"/>
      <c r="X215" s="20"/>
      <c r="Y215" s="20"/>
      <c r="Z215" s="20"/>
      <c r="AA215" s="20"/>
      <c r="AB215" s="20"/>
      <c r="AC215" s="20"/>
      <c r="AD215" s="20"/>
      <c r="AE215" s="5">
        <f t="shared" si="21"/>
        <v>-88.798065876214906</v>
      </c>
      <c r="AF215" s="6"/>
      <c r="AG215" s="20">
        <f t="shared" si="43"/>
        <v>0.86617062586620364</v>
      </c>
      <c r="AH215" s="20">
        <f t="shared" si="43"/>
        <v>-0.86617062586619653</v>
      </c>
      <c r="AI215" s="20">
        <f t="shared" si="43"/>
        <v>53.116170625866204</v>
      </c>
      <c r="AJ215" s="20">
        <f t="shared" si="43"/>
        <v>53.116170625866204</v>
      </c>
      <c r="AK215" s="20">
        <f t="shared" si="43"/>
        <v>53.116170625866204</v>
      </c>
      <c r="AL215" s="20">
        <f t="shared" si="43"/>
        <v>53.116170625866204</v>
      </c>
      <c r="AM215" s="20">
        <f t="shared" si="23"/>
        <v>53.116170625866204</v>
      </c>
      <c r="AN215" s="20">
        <f t="shared" si="10"/>
        <v>53.116170625866204</v>
      </c>
      <c r="AO215" s="20">
        <f t="shared" si="24"/>
        <v>53.116170625866204</v>
      </c>
      <c r="AP215" s="20">
        <f t="shared" si="25"/>
        <v>53.116170625866204</v>
      </c>
      <c r="AQ215" s="20">
        <f t="shared" si="26"/>
        <v>53.116170625866204</v>
      </c>
      <c r="AR215" s="20">
        <f t="shared" si="27"/>
        <v>53.116170625866204</v>
      </c>
      <c r="AS215" s="20">
        <f t="shared" si="44"/>
        <v>53.116170625866204</v>
      </c>
      <c r="AT215" s="20">
        <f t="shared" si="44"/>
        <v>53.116170625866204</v>
      </c>
      <c r="AU215" s="20">
        <f t="shared" si="44"/>
        <v>53.116170625866204</v>
      </c>
      <c r="AV215" s="20">
        <f t="shared" si="44"/>
        <v>53.116170625866204</v>
      </c>
      <c r="AW215" s="20">
        <f t="shared" si="32"/>
        <v>53.116170625866204</v>
      </c>
      <c r="AX215" s="20">
        <f t="shared" si="29"/>
        <v>53.116170625866204</v>
      </c>
      <c r="AY215" s="20">
        <f t="shared" si="30"/>
        <v>53.116170625866204</v>
      </c>
      <c r="AZ215" s="20"/>
      <c r="BA215" s="20"/>
      <c r="BB215" s="20"/>
      <c r="BC215" s="20"/>
      <c r="BD215" s="20"/>
      <c r="BE215" s="20"/>
      <c r="BF215" s="20"/>
      <c r="BG215" s="20"/>
      <c r="BH215" s="20"/>
      <c r="BI215" s="20"/>
      <c r="BJ215" s="5">
        <f t="shared" si="31"/>
        <v>-53.116170625866204</v>
      </c>
      <c r="BK215" s="6"/>
    </row>
    <row r="216" spans="1:63">
      <c r="A216">
        <v>61</v>
      </c>
      <c r="B216" s="20">
        <f t="shared" si="41"/>
        <v>10.404758769779207</v>
      </c>
      <c r="C216" s="20">
        <f t="shared" si="41"/>
        <v>-10.404758769779207</v>
      </c>
      <c r="D216" s="20">
        <f t="shared" si="41"/>
        <v>88.9747587697792</v>
      </c>
      <c r="E216" s="20">
        <f t="shared" si="41"/>
        <v>88.9747587697792</v>
      </c>
      <c r="F216" s="20">
        <f t="shared" si="41"/>
        <v>88.9747587697792</v>
      </c>
      <c r="G216" s="20">
        <f t="shared" si="41"/>
        <v>88.9747587697792</v>
      </c>
      <c r="H216" s="20">
        <f t="shared" si="12"/>
        <v>88.9747587697792</v>
      </c>
      <c r="I216" s="19">
        <f t="shared" si="13"/>
        <v>88.9747587697792</v>
      </c>
      <c r="J216" s="20">
        <f t="shared" si="14"/>
        <v>88.9747587697792</v>
      </c>
      <c r="K216" s="20">
        <f t="shared" si="15"/>
        <v>88.9747587697792</v>
      </c>
      <c r="L216" s="20">
        <f t="shared" si="16"/>
        <v>88.9747587697792</v>
      </c>
      <c r="M216" s="20">
        <f t="shared" si="17"/>
        <v>88.9747587697792</v>
      </c>
      <c r="N216" s="20">
        <f t="shared" si="42"/>
        <v>88.9747587697792</v>
      </c>
      <c r="O216" s="20">
        <f t="shared" si="42"/>
        <v>88.9747587697792</v>
      </c>
      <c r="P216" s="20">
        <f t="shared" si="42"/>
        <v>88.9747587697792</v>
      </c>
      <c r="Q216" s="20">
        <f t="shared" si="42"/>
        <v>88.9747587697792</v>
      </c>
      <c r="R216" s="20">
        <f t="shared" si="19"/>
        <v>88.9747587697792</v>
      </c>
      <c r="S216" s="20">
        <f t="shared" si="8"/>
        <v>88.9747587697792</v>
      </c>
      <c r="T216" s="20">
        <f t="shared" si="20"/>
        <v>88.9747587697792</v>
      </c>
      <c r="U216" s="20"/>
      <c r="V216" s="20"/>
      <c r="W216" s="20"/>
      <c r="X216" s="20"/>
      <c r="Y216" s="20"/>
      <c r="Z216" s="20"/>
      <c r="AA216" s="20"/>
      <c r="AB216" s="20"/>
      <c r="AC216" s="20"/>
      <c r="AD216" s="20"/>
      <c r="AE216" s="5">
        <f t="shared" si="21"/>
        <v>-88.9747587697792</v>
      </c>
      <c r="AF216" s="6"/>
      <c r="AG216" s="20">
        <f t="shared" si="43"/>
        <v>0.34375301963159899</v>
      </c>
      <c r="AH216" s="20">
        <f t="shared" si="43"/>
        <v>-0.34375301963160609</v>
      </c>
      <c r="AI216" s="20">
        <f t="shared" si="43"/>
        <v>52.603753019631597</v>
      </c>
      <c r="AJ216" s="20">
        <f t="shared" si="43"/>
        <v>52.603753019631597</v>
      </c>
      <c r="AK216" s="20">
        <f t="shared" si="43"/>
        <v>52.603753019631597</v>
      </c>
      <c r="AL216" s="20">
        <f t="shared" si="43"/>
        <v>52.603753019631597</v>
      </c>
      <c r="AM216" s="20">
        <f t="shared" si="23"/>
        <v>52.603753019631597</v>
      </c>
      <c r="AN216" s="20">
        <f t="shared" si="10"/>
        <v>52.603753019631597</v>
      </c>
      <c r="AO216" s="20">
        <f t="shared" si="24"/>
        <v>52.603753019631597</v>
      </c>
      <c r="AP216" s="20">
        <f t="shared" si="25"/>
        <v>52.603753019631597</v>
      </c>
      <c r="AQ216" s="20">
        <f t="shared" si="26"/>
        <v>52.603753019631597</v>
      </c>
      <c r="AR216" s="20">
        <f t="shared" si="27"/>
        <v>52.603753019631597</v>
      </c>
      <c r="AS216" s="20">
        <f t="shared" si="44"/>
        <v>52.603753019631597</v>
      </c>
      <c r="AT216" s="20">
        <f t="shared" si="44"/>
        <v>52.603753019631597</v>
      </c>
      <c r="AU216" s="20">
        <f t="shared" si="44"/>
        <v>52.603753019631597</v>
      </c>
      <c r="AV216" s="20">
        <f t="shared" si="44"/>
        <v>52.603753019631597</v>
      </c>
      <c r="AW216" s="20">
        <f t="shared" si="32"/>
        <v>52.603753019631597</v>
      </c>
      <c r="AX216" s="20">
        <f t="shared" si="29"/>
        <v>52.603753019631597</v>
      </c>
      <c r="AY216" s="20">
        <f t="shared" si="30"/>
        <v>52.603753019631597</v>
      </c>
      <c r="AZ216" s="20"/>
      <c r="BA216" s="20"/>
      <c r="BB216" s="20"/>
      <c r="BC216" s="20"/>
      <c r="BD216" s="20"/>
      <c r="BE216" s="20"/>
      <c r="BF216" s="20"/>
      <c r="BG216" s="20"/>
      <c r="BH216" s="20"/>
      <c r="BI216" s="20"/>
      <c r="BJ216" s="5">
        <f t="shared" si="31"/>
        <v>-52.603753019631597</v>
      </c>
      <c r="BK216" s="6"/>
    </row>
    <row r="217" spans="1:63">
      <c r="A217">
        <v>62</v>
      </c>
      <c r="B217" s="20">
        <f t="shared" si="41"/>
        <v>10.40460330698744</v>
      </c>
      <c r="C217" s="20">
        <f t="shared" si="41"/>
        <v>-10.404603306987454</v>
      </c>
      <c r="D217" s="20">
        <f t="shared" si="41"/>
        <v>88.554603306987445</v>
      </c>
      <c r="E217" s="20">
        <f t="shared" si="41"/>
        <v>88.554603306987445</v>
      </c>
      <c r="F217" s="20">
        <f t="shared" si="41"/>
        <v>88.554603306987445</v>
      </c>
      <c r="G217" s="20">
        <f t="shared" si="41"/>
        <v>88.554603306987445</v>
      </c>
      <c r="H217" s="20">
        <f t="shared" si="12"/>
        <v>88.554603306987445</v>
      </c>
      <c r="I217" s="19">
        <f t="shared" si="13"/>
        <v>88.554603306987445</v>
      </c>
      <c r="J217" s="20">
        <f t="shared" si="14"/>
        <v>88.554603306987445</v>
      </c>
      <c r="K217" s="20">
        <f t="shared" si="15"/>
        <v>88.554603306987445</v>
      </c>
      <c r="L217" s="20">
        <f t="shared" si="16"/>
        <v>88.554603306987445</v>
      </c>
      <c r="M217" s="20">
        <f t="shared" si="17"/>
        <v>88.554603306987445</v>
      </c>
      <c r="N217" s="20">
        <f t="shared" si="42"/>
        <v>88.554603306987445</v>
      </c>
      <c r="O217" s="20">
        <f t="shared" si="42"/>
        <v>88.554603306987445</v>
      </c>
      <c r="P217" s="20">
        <f t="shared" si="42"/>
        <v>88.554603306987445</v>
      </c>
      <c r="Q217" s="20">
        <f t="shared" si="42"/>
        <v>88.554603306987445</v>
      </c>
      <c r="R217" s="20">
        <f t="shared" si="19"/>
        <v>88.554603306987445</v>
      </c>
      <c r="S217" s="20">
        <f t="shared" si="8"/>
        <v>88.554603306987445</v>
      </c>
      <c r="T217" s="20">
        <f t="shared" si="20"/>
        <v>88.554603306987445</v>
      </c>
      <c r="U217" s="20"/>
      <c r="V217" s="20"/>
      <c r="W217" s="20"/>
      <c r="X217" s="20"/>
      <c r="Y217" s="20"/>
      <c r="Z217" s="20"/>
      <c r="AA217" s="20"/>
      <c r="AB217" s="20"/>
      <c r="AC217" s="20"/>
      <c r="AD217" s="20"/>
      <c r="AE217" s="5">
        <f t="shared" si="21"/>
        <v>-88.554603306987445</v>
      </c>
      <c r="AF217" s="6"/>
      <c r="AG217" s="20">
        <f t="shared" si="43"/>
        <v>0.44236856008305381</v>
      </c>
      <c r="AH217" s="20">
        <f t="shared" si="43"/>
        <v>-0.4423685600830467</v>
      </c>
      <c r="AI217" s="20">
        <f t="shared" si="43"/>
        <v>53.252368560083056</v>
      </c>
      <c r="AJ217" s="20">
        <f t="shared" si="43"/>
        <v>53.252368560083056</v>
      </c>
      <c r="AK217" s="20">
        <f t="shared" si="43"/>
        <v>53.252368560083056</v>
      </c>
      <c r="AL217" s="20">
        <f t="shared" si="43"/>
        <v>53.252368560083056</v>
      </c>
      <c r="AM217" s="20">
        <f t="shared" si="23"/>
        <v>53.252368560083056</v>
      </c>
      <c r="AN217" s="20">
        <f t="shared" si="10"/>
        <v>53.252368560083056</v>
      </c>
      <c r="AO217" s="20">
        <f t="shared" si="24"/>
        <v>53.252368560083056</v>
      </c>
      <c r="AP217" s="20">
        <f t="shared" si="25"/>
        <v>53.252368560083056</v>
      </c>
      <c r="AQ217" s="20">
        <f t="shared" si="26"/>
        <v>53.252368560083056</v>
      </c>
      <c r="AR217" s="20">
        <f t="shared" si="27"/>
        <v>53.252368560083056</v>
      </c>
      <c r="AS217" s="20">
        <f t="shared" si="44"/>
        <v>53.252368560083056</v>
      </c>
      <c r="AT217" s="20">
        <f t="shared" si="44"/>
        <v>53.252368560083056</v>
      </c>
      <c r="AU217" s="20">
        <f t="shared" si="44"/>
        <v>53.252368560083056</v>
      </c>
      <c r="AV217" s="20">
        <f t="shared" si="44"/>
        <v>53.252368560083056</v>
      </c>
      <c r="AW217" s="20">
        <f t="shared" si="32"/>
        <v>53.252368560083056</v>
      </c>
      <c r="AX217" s="20">
        <f t="shared" si="29"/>
        <v>53.252368560083056</v>
      </c>
      <c r="AY217" s="20">
        <f t="shared" si="30"/>
        <v>53.252368560083056</v>
      </c>
      <c r="AZ217" s="20"/>
      <c r="BA217" s="20"/>
      <c r="BB217" s="20"/>
      <c r="BC217" s="20"/>
      <c r="BD217" s="20"/>
      <c r="BE217" s="20"/>
      <c r="BF217" s="20"/>
      <c r="BG217" s="20"/>
      <c r="BH217" s="20"/>
      <c r="BI217" s="20"/>
      <c r="BJ217" s="5">
        <f t="shared" si="31"/>
        <v>-53.252368560083056</v>
      </c>
      <c r="BK217" s="6"/>
    </row>
    <row r="218" spans="1:63">
      <c r="A218">
        <v>63</v>
      </c>
      <c r="B218" s="20">
        <f t="shared" si="41"/>
        <v>10.713927977433059</v>
      </c>
      <c r="C218" s="20">
        <f t="shared" si="41"/>
        <v>-10.713927977433045</v>
      </c>
      <c r="D218" s="20">
        <f t="shared" si="41"/>
        <v>88.463927977433059</v>
      </c>
      <c r="E218" s="20">
        <f t="shared" si="41"/>
        <v>88.463927977433059</v>
      </c>
      <c r="F218" s="20">
        <f t="shared" si="41"/>
        <v>88.463927977433059</v>
      </c>
      <c r="G218" s="20">
        <f t="shared" si="41"/>
        <v>88.463927977433059</v>
      </c>
      <c r="H218" s="20">
        <f t="shared" si="12"/>
        <v>88.463927977433059</v>
      </c>
      <c r="I218" s="19">
        <f t="shared" si="13"/>
        <v>88.463927977433059</v>
      </c>
      <c r="J218" s="20">
        <f t="shared" si="14"/>
        <v>88.463927977433059</v>
      </c>
      <c r="K218" s="20">
        <f t="shared" si="15"/>
        <v>88.463927977433059</v>
      </c>
      <c r="L218" s="20">
        <f t="shared" si="16"/>
        <v>88.463927977433059</v>
      </c>
      <c r="M218" s="20">
        <f t="shared" si="17"/>
        <v>88.463927977433059</v>
      </c>
      <c r="N218" s="20">
        <f t="shared" si="42"/>
        <v>88.463927977433059</v>
      </c>
      <c r="O218" s="20">
        <f t="shared" si="42"/>
        <v>88.463927977433059</v>
      </c>
      <c r="P218" s="20">
        <f t="shared" si="42"/>
        <v>88.463927977433059</v>
      </c>
      <c r="Q218" s="20">
        <f t="shared" si="42"/>
        <v>88.463927977433059</v>
      </c>
      <c r="R218" s="20">
        <f t="shared" si="19"/>
        <v>88.463927977433059</v>
      </c>
      <c r="S218" s="20">
        <f t="shared" si="8"/>
        <v>88.463927977433059</v>
      </c>
      <c r="T218" s="20">
        <f t="shared" si="20"/>
        <v>88.463927977433059</v>
      </c>
      <c r="U218" s="20"/>
      <c r="V218" s="20"/>
      <c r="W218" s="20"/>
      <c r="X218" s="20"/>
      <c r="Y218" s="20"/>
      <c r="Z218" s="20"/>
      <c r="AA218" s="20"/>
      <c r="AB218" s="20"/>
      <c r="AC218" s="20"/>
      <c r="AD218" s="20"/>
      <c r="AE218" s="5">
        <f t="shared" si="21"/>
        <v>-88.463927977433059</v>
      </c>
      <c r="AF218" s="6"/>
      <c r="AG218" s="20">
        <f t="shared" si="43"/>
        <v>0.62977186096210147</v>
      </c>
      <c r="AH218" s="20">
        <f t="shared" si="43"/>
        <v>-0.62977186096210147</v>
      </c>
      <c r="AI218" s="20">
        <f t="shared" si="43"/>
        <v>54.309771860962101</v>
      </c>
      <c r="AJ218" s="20">
        <f t="shared" si="43"/>
        <v>54.309771860962101</v>
      </c>
      <c r="AK218" s="20">
        <f t="shared" si="43"/>
        <v>54.309771860962101</v>
      </c>
      <c r="AL218" s="20">
        <f t="shared" si="43"/>
        <v>54.309771860962101</v>
      </c>
      <c r="AM218" s="20">
        <f t="shared" si="23"/>
        <v>54.309771860962101</v>
      </c>
      <c r="AN218" s="20">
        <f t="shared" si="10"/>
        <v>54.309771860962101</v>
      </c>
      <c r="AO218" s="20">
        <f t="shared" si="24"/>
        <v>54.309771860962101</v>
      </c>
      <c r="AP218" s="20">
        <f t="shared" si="25"/>
        <v>54.309771860962101</v>
      </c>
      <c r="AQ218" s="20">
        <f t="shared" si="26"/>
        <v>54.309771860962101</v>
      </c>
      <c r="AR218" s="20">
        <f t="shared" si="27"/>
        <v>54.309771860962101</v>
      </c>
      <c r="AS218" s="20">
        <f t="shared" si="44"/>
        <v>54.309771860962101</v>
      </c>
      <c r="AT218" s="20">
        <f t="shared" si="44"/>
        <v>54.309771860962101</v>
      </c>
      <c r="AU218" s="20">
        <f t="shared" si="44"/>
        <v>54.309771860962101</v>
      </c>
      <c r="AV218" s="20">
        <f t="shared" si="44"/>
        <v>54.309771860962101</v>
      </c>
      <c r="AW218" s="20">
        <f t="shared" si="32"/>
        <v>54.309771860962101</v>
      </c>
      <c r="AX218" s="20">
        <f t="shared" si="29"/>
        <v>54.309771860962101</v>
      </c>
      <c r="AY218" s="20">
        <f t="shared" si="30"/>
        <v>54.309771860962101</v>
      </c>
      <c r="AZ218" s="20"/>
      <c r="BA218" s="20"/>
      <c r="BB218" s="20"/>
      <c r="BC218" s="20"/>
      <c r="BD218" s="20"/>
      <c r="BE218" s="20"/>
      <c r="BF218" s="20"/>
      <c r="BG218" s="20"/>
      <c r="BH218" s="20"/>
      <c r="BI218" s="20"/>
      <c r="BJ218" s="5">
        <f t="shared" si="31"/>
        <v>-54.309771860962101</v>
      </c>
      <c r="BK218" s="6"/>
    </row>
    <row r="219" spans="1:63">
      <c r="A219">
        <v>64</v>
      </c>
      <c r="B219" s="20">
        <f t="shared" si="41"/>
        <v>11.07768136946035</v>
      </c>
      <c r="C219" s="20">
        <f t="shared" si="41"/>
        <v>-11.07768136946035</v>
      </c>
      <c r="D219" s="20">
        <f t="shared" si="41"/>
        <v>88.727681369460356</v>
      </c>
      <c r="E219" s="20">
        <f t="shared" si="41"/>
        <v>88.727681369460356</v>
      </c>
      <c r="F219" s="20">
        <f t="shared" si="41"/>
        <v>88.727681369460356</v>
      </c>
      <c r="G219" s="20">
        <f t="shared" si="41"/>
        <v>88.727681369460356</v>
      </c>
      <c r="H219" s="20">
        <f t="shared" si="12"/>
        <v>88.727681369460356</v>
      </c>
      <c r="I219" s="19">
        <f t="shared" si="13"/>
        <v>88.727681369460356</v>
      </c>
      <c r="J219" s="20">
        <f t="shared" si="14"/>
        <v>88.727681369460356</v>
      </c>
      <c r="K219" s="20">
        <f t="shared" si="15"/>
        <v>88.727681369460356</v>
      </c>
      <c r="L219" s="20">
        <f t="shared" si="16"/>
        <v>88.727681369460356</v>
      </c>
      <c r="M219" s="20">
        <f t="shared" si="17"/>
        <v>88.727681369460356</v>
      </c>
      <c r="N219" s="20">
        <f t="shared" si="42"/>
        <v>88.727681369460356</v>
      </c>
      <c r="O219" s="20">
        <f t="shared" si="42"/>
        <v>88.727681369460356</v>
      </c>
      <c r="P219" s="20">
        <f t="shared" si="42"/>
        <v>88.727681369460356</v>
      </c>
      <c r="Q219" s="20">
        <f t="shared" si="42"/>
        <v>88.727681369460356</v>
      </c>
      <c r="R219" s="20">
        <f t="shared" si="19"/>
        <v>88.727681369460356</v>
      </c>
      <c r="S219" s="20">
        <f t="shared" si="8"/>
        <v>88.727681369460356</v>
      </c>
      <c r="T219" s="20">
        <f t="shared" si="20"/>
        <v>88.727681369460356</v>
      </c>
      <c r="U219" s="20"/>
      <c r="V219" s="20"/>
      <c r="W219" s="20"/>
      <c r="X219" s="20"/>
      <c r="Y219" s="20"/>
      <c r="Z219" s="20"/>
      <c r="AA219" s="20"/>
      <c r="AB219" s="20"/>
      <c r="AC219" s="20"/>
      <c r="AD219" s="20"/>
      <c r="AE219" s="5">
        <f t="shared" si="21"/>
        <v>-88.727681369460356</v>
      </c>
      <c r="AF219" s="6"/>
      <c r="AG219" s="20">
        <f t="shared" si="43"/>
        <v>0.74607551192734434</v>
      </c>
      <c r="AH219" s="20">
        <f t="shared" si="43"/>
        <v>-0.74607551192735144</v>
      </c>
      <c r="AI219" s="20">
        <f t="shared" si="43"/>
        <v>54.586075511927348</v>
      </c>
      <c r="AJ219" s="20">
        <f t="shared" si="43"/>
        <v>54.586075511927348</v>
      </c>
      <c r="AK219" s="20">
        <f t="shared" si="43"/>
        <v>54.586075511927348</v>
      </c>
      <c r="AL219" s="20">
        <f t="shared" si="43"/>
        <v>54.586075511927348</v>
      </c>
      <c r="AM219" s="20">
        <f t="shared" si="23"/>
        <v>54.586075511927348</v>
      </c>
      <c r="AN219" s="20">
        <f t="shared" si="10"/>
        <v>54.586075511927348</v>
      </c>
      <c r="AO219" s="20">
        <f t="shared" si="24"/>
        <v>54.586075511927348</v>
      </c>
      <c r="AP219" s="20">
        <f t="shared" si="25"/>
        <v>54.586075511927348</v>
      </c>
      <c r="AQ219" s="20">
        <f t="shared" si="26"/>
        <v>54.586075511927348</v>
      </c>
      <c r="AR219" s="20">
        <f t="shared" si="27"/>
        <v>54.586075511927348</v>
      </c>
      <c r="AS219" s="20">
        <f t="shared" si="44"/>
        <v>54.586075511927348</v>
      </c>
      <c r="AT219" s="20">
        <f t="shared" si="44"/>
        <v>54.586075511927348</v>
      </c>
      <c r="AU219" s="20">
        <f t="shared" si="44"/>
        <v>54.586075511927348</v>
      </c>
      <c r="AV219" s="20">
        <f t="shared" si="44"/>
        <v>54.586075511927348</v>
      </c>
      <c r="AW219" s="20">
        <f t="shared" si="32"/>
        <v>54.586075511927348</v>
      </c>
      <c r="AX219" s="20">
        <f t="shared" si="29"/>
        <v>54.586075511927348</v>
      </c>
      <c r="AY219" s="20">
        <f t="shared" si="30"/>
        <v>54.586075511927348</v>
      </c>
      <c r="AZ219" s="20"/>
      <c r="BA219" s="20"/>
      <c r="BB219" s="20"/>
      <c r="BC219" s="20"/>
      <c r="BD219" s="20"/>
      <c r="BE219" s="20"/>
      <c r="BF219" s="20"/>
      <c r="BG219" s="20"/>
      <c r="BH219" s="20"/>
      <c r="BI219" s="20"/>
      <c r="BJ219" s="5">
        <f t="shared" si="31"/>
        <v>-54.586075511927348</v>
      </c>
      <c r="BK219" s="6"/>
    </row>
    <row r="220" spans="1:63">
      <c r="A220">
        <v>65</v>
      </c>
      <c r="B220" s="20">
        <f t="shared" si="41"/>
        <v>11.118422829162</v>
      </c>
      <c r="C220" s="20">
        <f t="shared" si="41"/>
        <v>-11.118422829162</v>
      </c>
      <c r="D220" s="20">
        <f t="shared" si="41"/>
        <v>89.028422829161997</v>
      </c>
      <c r="E220" s="20">
        <f t="shared" si="41"/>
        <v>89.028422829161997</v>
      </c>
      <c r="F220" s="20">
        <f t="shared" si="41"/>
        <v>89.028422829161997</v>
      </c>
      <c r="G220" s="20">
        <f t="shared" si="41"/>
        <v>89.028422829161997</v>
      </c>
      <c r="H220" s="20">
        <f t="shared" si="12"/>
        <v>89.028422829161997</v>
      </c>
      <c r="I220" s="19">
        <f t="shared" si="13"/>
        <v>89.028422829161997</v>
      </c>
      <c r="J220" s="20">
        <f t="shared" si="14"/>
        <v>89.028422829161997</v>
      </c>
      <c r="K220" s="20">
        <f t="shared" si="15"/>
        <v>89.028422829161997</v>
      </c>
      <c r="L220" s="20">
        <f t="shared" si="16"/>
        <v>89.028422829161997</v>
      </c>
      <c r="M220" s="20">
        <f t="shared" si="17"/>
        <v>89.028422829161997</v>
      </c>
      <c r="N220" s="20">
        <f t="shared" si="42"/>
        <v>89.028422829161997</v>
      </c>
      <c r="O220" s="20">
        <f t="shared" si="42"/>
        <v>89.028422829161997</v>
      </c>
      <c r="P220" s="20">
        <f t="shared" si="42"/>
        <v>89.028422829161997</v>
      </c>
      <c r="Q220" s="20">
        <f t="shared" si="42"/>
        <v>89.028422829161997</v>
      </c>
      <c r="R220" s="20">
        <f t="shared" si="19"/>
        <v>89.028422829161997</v>
      </c>
      <c r="S220" s="20">
        <f t="shared" ref="S220:S254" si="45">S93-$AE93</f>
        <v>89.028422829161997</v>
      </c>
      <c r="T220" s="20">
        <f t="shared" si="20"/>
        <v>89.028422829161997</v>
      </c>
      <c r="U220" s="20"/>
      <c r="V220" s="20"/>
      <c r="W220" s="20"/>
      <c r="X220" s="20"/>
      <c r="Y220" s="20"/>
      <c r="Z220" s="20"/>
      <c r="AA220" s="20"/>
      <c r="AB220" s="20"/>
      <c r="AC220" s="20"/>
      <c r="AD220" s="20"/>
      <c r="AE220" s="5">
        <f t="shared" si="21"/>
        <v>-89.028422829161997</v>
      </c>
      <c r="AF220" s="6"/>
      <c r="AG220" s="20">
        <f t="shared" si="43"/>
        <v>0.85539336945214473</v>
      </c>
      <c r="AH220" s="20">
        <f t="shared" si="43"/>
        <v>-0.85539336945215183</v>
      </c>
      <c r="AI220" s="20">
        <f t="shared" si="43"/>
        <v>54.855393369452145</v>
      </c>
      <c r="AJ220" s="20">
        <f t="shared" si="43"/>
        <v>54.855393369452145</v>
      </c>
      <c r="AK220" s="20">
        <f t="shared" si="43"/>
        <v>54.855393369452145</v>
      </c>
      <c r="AL220" s="20">
        <f t="shared" si="43"/>
        <v>54.855393369452145</v>
      </c>
      <c r="AM220" s="20">
        <f t="shared" si="23"/>
        <v>54.855393369452145</v>
      </c>
      <c r="AN220" s="20">
        <f t="shared" ref="AN220:AN254" si="46">AN93-BJ93</f>
        <v>54.855393369452145</v>
      </c>
      <c r="AO220" s="20">
        <f t="shared" si="24"/>
        <v>54.855393369452145</v>
      </c>
      <c r="AP220" s="20">
        <f t="shared" si="25"/>
        <v>54.855393369452145</v>
      </c>
      <c r="AQ220" s="20">
        <f t="shared" si="26"/>
        <v>54.855393369452145</v>
      </c>
      <c r="AR220" s="20">
        <f t="shared" si="27"/>
        <v>54.855393369452145</v>
      </c>
      <c r="AS220" s="20">
        <f t="shared" si="44"/>
        <v>54.855393369452145</v>
      </c>
      <c r="AT220" s="20">
        <f t="shared" si="44"/>
        <v>54.855393369452145</v>
      </c>
      <c r="AU220" s="20">
        <f t="shared" si="44"/>
        <v>54.855393369452145</v>
      </c>
      <c r="AV220" s="20">
        <f t="shared" si="44"/>
        <v>54.855393369452145</v>
      </c>
      <c r="AW220" s="20">
        <f t="shared" si="32"/>
        <v>54.855393369452145</v>
      </c>
      <c r="AX220" s="20">
        <f t="shared" si="29"/>
        <v>54.855393369452145</v>
      </c>
      <c r="AY220" s="20">
        <f t="shared" si="30"/>
        <v>54.855393369452145</v>
      </c>
      <c r="AZ220" s="20"/>
      <c r="BA220" s="20"/>
      <c r="BB220" s="20"/>
      <c r="BC220" s="20"/>
      <c r="BD220" s="20"/>
      <c r="BE220" s="20"/>
      <c r="BF220" s="20"/>
      <c r="BG220" s="20"/>
      <c r="BH220" s="20"/>
      <c r="BI220" s="20"/>
      <c r="BJ220" s="5">
        <f t="shared" si="31"/>
        <v>-54.855393369452145</v>
      </c>
      <c r="BK220" s="6"/>
    </row>
    <row r="221" spans="1:63">
      <c r="A221">
        <v>66</v>
      </c>
      <c r="B221" s="20">
        <f t="shared" ref="B221:G236" si="47">B94-$AE94</f>
        <v>11.081571533778501</v>
      </c>
      <c r="C221" s="20">
        <f t="shared" si="47"/>
        <v>-11.081571533778501</v>
      </c>
      <c r="D221" s="20">
        <f t="shared" si="47"/>
        <v>89.671571533778504</v>
      </c>
      <c r="E221" s="20">
        <f t="shared" si="47"/>
        <v>89.671571533778504</v>
      </c>
      <c r="F221" s="20">
        <f t="shared" si="47"/>
        <v>89.671571533778504</v>
      </c>
      <c r="G221" s="20">
        <f t="shared" si="47"/>
        <v>89.671571533778504</v>
      </c>
      <c r="H221" s="20">
        <f t="shared" ref="H221:H254" si="48">H94-AE94</f>
        <v>89.671571533778504</v>
      </c>
      <c r="I221" s="19">
        <f t="shared" ref="I221:I254" si="49">I94-AE94</f>
        <v>89.671571533778504</v>
      </c>
      <c r="J221" s="20">
        <f t="shared" ref="J221:J254" si="50" xml:space="preserve"> J94-AE94</f>
        <v>89.671571533778504</v>
      </c>
      <c r="K221" s="20">
        <f t="shared" ref="K221:K254" si="51" xml:space="preserve"> K94-AE94</f>
        <v>89.671571533778504</v>
      </c>
      <c r="L221" s="20">
        <f t="shared" ref="L221:L254" si="52">L94-$AE94</f>
        <v>89.671571533778504</v>
      </c>
      <c r="M221" s="20">
        <f t="shared" ref="M221:M254" si="53">M94-AE94</f>
        <v>89.671571533778504</v>
      </c>
      <c r="N221" s="20">
        <f t="shared" ref="N221:Q236" si="54">N94-$AE94</f>
        <v>89.671571533778504</v>
      </c>
      <c r="O221" s="20">
        <f t="shared" si="54"/>
        <v>89.671571533778504</v>
      </c>
      <c r="P221" s="20">
        <f t="shared" si="54"/>
        <v>89.671571533778504</v>
      </c>
      <c r="Q221" s="20">
        <f t="shared" si="54"/>
        <v>89.671571533778504</v>
      </c>
      <c r="R221" s="20">
        <f t="shared" ref="R221:R254" si="55">R94-AE94</f>
        <v>89.671571533778504</v>
      </c>
      <c r="S221" s="20">
        <f t="shared" si="45"/>
        <v>89.671571533778504</v>
      </c>
      <c r="T221" s="20">
        <f t="shared" ref="T221:T254" si="56">T94-AE94</f>
        <v>89.671571533778504</v>
      </c>
      <c r="U221" s="20"/>
      <c r="V221" s="20"/>
      <c r="W221" s="20"/>
      <c r="X221" s="20"/>
      <c r="Y221" s="20"/>
      <c r="Z221" s="20"/>
      <c r="AA221" s="20"/>
      <c r="AB221" s="20"/>
      <c r="AC221" s="20"/>
      <c r="AD221" s="20"/>
      <c r="AE221" s="5">
        <f t="shared" ref="AE221:AE254" si="57">AE94</f>
        <v>-89.671571533778504</v>
      </c>
      <c r="AF221" s="6"/>
      <c r="AG221" s="20">
        <f t="shared" ref="AG221:AL236" si="58">AG94-$BJ94</f>
        <v>0.21489769990679974</v>
      </c>
      <c r="AH221" s="20">
        <f t="shared" si="58"/>
        <v>-0.21489769990680685</v>
      </c>
      <c r="AI221" s="20">
        <f t="shared" si="58"/>
        <v>55.124897699906796</v>
      </c>
      <c r="AJ221" s="20">
        <f t="shared" si="58"/>
        <v>55.124897699906796</v>
      </c>
      <c r="AK221" s="20">
        <f t="shared" si="58"/>
        <v>55.124897699906796</v>
      </c>
      <c r="AL221" s="20">
        <f t="shared" si="58"/>
        <v>55.124897699906796</v>
      </c>
      <c r="AM221" s="20">
        <f t="shared" ref="AM221:AM254" si="59">AM94-BJ94</f>
        <v>55.124897699906796</v>
      </c>
      <c r="AN221" s="20">
        <f t="shared" si="46"/>
        <v>55.124897699906796</v>
      </c>
      <c r="AO221" s="20">
        <f t="shared" ref="AO221:AO254" si="60" xml:space="preserve"> AO94 - BJ94</f>
        <v>55.124897699906796</v>
      </c>
      <c r="AP221" s="20">
        <f t="shared" ref="AP221:AP254" si="61" xml:space="preserve"> AP94 - BJ94</f>
        <v>55.124897699906796</v>
      </c>
      <c r="AQ221" s="20">
        <f t="shared" ref="AQ221:AQ254" si="62">AQ94-$BJ94</f>
        <v>55.124897699906796</v>
      </c>
      <c r="AR221" s="20">
        <f t="shared" ref="AR221:AR254" si="63">AR94-BJ94</f>
        <v>55.124897699906796</v>
      </c>
      <c r="AS221" s="20">
        <f t="shared" ref="AS221:AV236" si="64">AS94-$BJ94</f>
        <v>55.124897699906796</v>
      </c>
      <c r="AT221" s="20">
        <f t="shared" si="64"/>
        <v>55.124897699906796</v>
      </c>
      <c r="AU221" s="20">
        <f t="shared" si="64"/>
        <v>55.124897699906796</v>
      </c>
      <c r="AV221" s="20">
        <f t="shared" si="64"/>
        <v>55.124897699906796</v>
      </c>
      <c r="AW221" s="20">
        <f t="shared" si="32"/>
        <v>55.124897699906796</v>
      </c>
      <c r="AX221" s="20">
        <f t="shared" ref="AX221:AX254" si="65">AX94-$BJ94</f>
        <v>55.124897699906796</v>
      </c>
      <c r="AY221" s="20">
        <f t="shared" ref="AY221:AY254" si="66">AY94-BJ94</f>
        <v>55.124897699906796</v>
      </c>
      <c r="AZ221" s="20"/>
      <c r="BA221" s="20"/>
      <c r="BB221" s="20"/>
      <c r="BC221" s="20"/>
      <c r="BD221" s="20"/>
      <c r="BE221" s="20"/>
      <c r="BF221" s="20"/>
      <c r="BG221" s="20"/>
      <c r="BH221" s="20"/>
      <c r="BI221" s="20"/>
      <c r="BJ221" s="5">
        <f t="shared" ref="BJ221:BJ254" si="67">BJ94</f>
        <v>-55.124897699906796</v>
      </c>
      <c r="BK221" s="6"/>
    </row>
    <row r="222" spans="1:63">
      <c r="A222">
        <v>67</v>
      </c>
      <c r="B222" s="20">
        <f t="shared" si="47"/>
        <v>11.106438919843498</v>
      </c>
      <c r="C222" s="20">
        <f t="shared" si="47"/>
        <v>-11.106438919843512</v>
      </c>
      <c r="D222" s="20">
        <f t="shared" si="47"/>
        <v>90.736438919843494</v>
      </c>
      <c r="E222" s="20">
        <f t="shared" si="47"/>
        <v>90.736438919843494</v>
      </c>
      <c r="F222" s="20">
        <f t="shared" si="47"/>
        <v>90.736438919843494</v>
      </c>
      <c r="G222" s="20">
        <f t="shared" si="47"/>
        <v>90.736438919843494</v>
      </c>
      <c r="H222" s="20">
        <f t="shared" si="48"/>
        <v>90.736438919843494</v>
      </c>
      <c r="I222" s="19">
        <f t="shared" si="49"/>
        <v>90.736438919843494</v>
      </c>
      <c r="J222" s="20">
        <f t="shared" si="50"/>
        <v>90.736438919843494</v>
      </c>
      <c r="K222" s="20">
        <f t="shared" si="51"/>
        <v>90.736438919843494</v>
      </c>
      <c r="L222" s="20">
        <f t="shared" si="52"/>
        <v>90.736438919843494</v>
      </c>
      <c r="M222" s="20">
        <f t="shared" si="53"/>
        <v>90.736438919843494</v>
      </c>
      <c r="N222" s="20">
        <f t="shared" si="54"/>
        <v>90.736438919843494</v>
      </c>
      <c r="O222" s="20">
        <f t="shared" si="54"/>
        <v>90.736438919843494</v>
      </c>
      <c r="P222" s="20">
        <f t="shared" si="54"/>
        <v>90.736438919843494</v>
      </c>
      <c r="Q222" s="20">
        <f t="shared" si="54"/>
        <v>90.736438919843494</v>
      </c>
      <c r="R222" s="20">
        <f t="shared" si="55"/>
        <v>90.736438919843494</v>
      </c>
      <c r="S222" s="20">
        <f t="shared" si="45"/>
        <v>90.736438919843494</v>
      </c>
      <c r="T222" s="20">
        <f t="shared" si="56"/>
        <v>90.736438919843494</v>
      </c>
      <c r="U222" s="20"/>
      <c r="V222" s="20"/>
      <c r="W222" s="20"/>
      <c r="X222" s="20"/>
      <c r="Y222" s="20"/>
      <c r="Z222" s="20"/>
      <c r="AA222" s="20"/>
      <c r="AB222" s="20"/>
      <c r="AC222" s="20"/>
      <c r="AD222" s="20"/>
      <c r="AE222" s="5">
        <f t="shared" si="57"/>
        <v>-90.736438919843494</v>
      </c>
      <c r="AF222" s="6"/>
      <c r="AG222" s="20">
        <f t="shared" si="58"/>
        <v>0.68534055525245208</v>
      </c>
      <c r="AH222" s="20">
        <f t="shared" si="58"/>
        <v>-0.68534055525244497</v>
      </c>
      <c r="AI222" s="20">
        <f t="shared" si="58"/>
        <v>55.715340555252453</v>
      </c>
      <c r="AJ222" s="20">
        <f t="shared" si="58"/>
        <v>55.715340555252453</v>
      </c>
      <c r="AK222" s="20">
        <f t="shared" si="58"/>
        <v>55.715340555252453</v>
      </c>
      <c r="AL222" s="20">
        <f t="shared" si="58"/>
        <v>55.715340555252453</v>
      </c>
      <c r="AM222" s="20">
        <f t="shared" si="59"/>
        <v>55.715340555252453</v>
      </c>
      <c r="AN222" s="20">
        <f t="shared" si="46"/>
        <v>55.715340555252453</v>
      </c>
      <c r="AO222" s="20">
        <f t="shared" si="60"/>
        <v>55.715340555252453</v>
      </c>
      <c r="AP222" s="20">
        <f t="shared" si="61"/>
        <v>55.715340555252453</v>
      </c>
      <c r="AQ222" s="20">
        <f t="shared" si="62"/>
        <v>55.715340555252453</v>
      </c>
      <c r="AR222" s="20">
        <f t="shared" si="63"/>
        <v>55.715340555252453</v>
      </c>
      <c r="AS222" s="20">
        <f t="shared" si="64"/>
        <v>55.715340555252453</v>
      </c>
      <c r="AT222" s="20">
        <f t="shared" si="64"/>
        <v>55.715340555252453</v>
      </c>
      <c r="AU222" s="20">
        <f t="shared" si="64"/>
        <v>55.715340555252453</v>
      </c>
      <c r="AV222" s="20">
        <f t="shared" si="64"/>
        <v>55.715340555252453</v>
      </c>
      <c r="AW222" s="20">
        <f t="shared" ref="AW222:AW254" si="68">AW95-BJ95</f>
        <v>55.715340555252453</v>
      </c>
      <c r="AX222" s="20">
        <f t="shared" si="65"/>
        <v>55.715340555252453</v>
      </c>
      <c r="AY222" s="20">
        <f t="shared" si="66"/>
        <v>55.715340555252453</v>
      </c>
      <c r="AZ222" s="20"/>
      <c r="BA222" s="20"/>
      <c r="BB222" s="20"/>
      <c r="BC222" s="20"/>
      <c r="BD222" s="20"/>
      <c r="BE222" s="20"/>
      <c r="BF222" s="20"/>
      <c r="BG222" s="20"/>
      <c r="BH222" s="20"/>
      <c r="BI222" s="20"/>
      <c r="BJ222" s="5">
        <f t="shared" si="67"/>
        <v>-55.715340555252453</v>
      </c>
      <c r="BK222" s="6"/>
    </row>
    <row r="223" spans="1:63">
      <c r="A223">
        <v>68</v>
      </c>
      <c r="B223" s="20">
        <f t="shared" si="47"/>
        <v>10.731487602203998</v>
      </c>
      <c r="C223" s="20">
        <f t="shared" si="47"/>
        <v>-10.731487602203998</v>
      </c>
      <c r="D223" s="20">
        <f t="shared" si="47"/>
        <v>91.591487602203998</v>
      </c>
      <c r="E223" s="20">
        <f t="shared" si="47"/>
        <v>91.591487602203998</v>
      </c>
      <c r="F223" s="20">
        <f t="shared" si="47"/>
        <v>91.591487602203998</v>
      </c>
      <c r="G223" s="20">
        <f t="shared" si="47"/>
        <v>91.591487602203998</v>
      </c>
      <c r="H223" s="20">
        <f t="shared" si="48"/>
        <v>91.591487602203998</v>
      </c>
      <c r="I223" s="19">
        <f t="shared" si="49"/>
        <v>91.591487602203998</v>
      </c>
      <c r="J223" s="20">
        <f t="shared" si="50"/>
        <v>91.591487602203998</v>
      </c>
      <c r="K223" s="20">
        <f t="shared" si="51"/>
        <v>91.591487602203998</v>
      </c>
      <c r="L223" s="20">
        <f t="shared" si="52"/>
        <v>91.591487602203998</v>
      </c>
      <c r="M223" s="20">
        <f t="shared" si="53"/>
        <v>91.591487602203998</v>
      </c>
      <c r="N223" s="20">
        <f t="shared" si="54"/>
        <v>91.591487602203998</v>
      </c>
      <c r="O223" s="20">
        <f t="shared" si="54"/>
        <v>91.591487602203998</v>
      </c>
      <c r="P223" s="20">
        <f t="shared" si="54"/>
        <v>91.591487602203998</v>
      </c>
      <c r="Q223" s="20">
        <f t="shared" si="54"/>
        <v>91.591487602203998</v>
      </c>
      <c r="R223" s="20">
        <f t="shared" si="55"/>
        <v>91.591487602203998</v>
      </c>
      <c r="S223" s="20">
        <f t="shared" si="45"/>
        <v>91.591487602203998</v>
      </c>
      <c r="T223" s="20">
        <f t="shared" si="56"/>
        <v>91.591487602203998</v>
      </c>
      <c r="U223" s="20"/>
      <c r="V223" s="20"/>
      <c r="W223" s="20"/>
      <c r="X223" s="20"/>
      <c r="Y223" s="20"/>
      <c r="Z223" s="20"/>
      <c r="AA223" s="20"/>
      <c r="AB223" s="20"/>
      <c r="AC223" s="20"/>
      <c r="AD223" s="20"/>
      <c r="AE223" s="5">
        <f t="shared" si="57"/>
        <v>-91.591487602203998</v>
      </c>
      <c r="AF223" s="6"/>
      <c r="AG223" s="20">
        <f t="shared" si="58"/>
        <v>-0.12002983977310322</v>
      </c>
      <c r="AH223" s="20">
        <f t="shared" si="58"/>
        <v>0.12002983977309611</v>
      </c>
      <c r="AI223" s="20">
        <f t="shared" si="58"/>
        <v>55.839970160226898</v>
      </c>
      <c r="AJ223" s="20">
        <f t="shared" si="58"/>
        <v>55.839970160226898</v>
      </c>
      <c r="AK223" s="20">
        <f t="shared" si="58"/>
        <v>55.839970160226898</v>
      </c>
      <c r="AL223" s="20">
        <f t="shared" si="58"/>
        <v>55.839970160226898</v>
      </c>
      <c r="AM223" s="20">
        <f t="shared" si="59"/>
        <v>55.839970160226898</v>
      </c>
      <c r="AN223" s="20">
        <f t="shared" si="46"/>
        <v>55.839970160226898</v>
      </c>
      <c r="AO223" s="20">
        <f t="shared" si="60"/>
        <v>55.839970160226898</v>
      </c>
      <c r="AP223" s="20">
        <f t="shared" si="61"/>
        <v>55.839970160226898</v>
      </c>
      <c r="AQ223" s="20">
        <f t="shared" si="62"/>
        <v>55.839970160226898</v>
      </c>
      <c r="AR223" s="20">
        <f t="shared" si="63"/>
        <v>55.839970160226898</v>
      </c>
      <c r="AS223" s="20">
        <f t="shared" si="64"/>
        <v>55.839970160226898</v>
      </c>
      <c r="AT223" s="20">
        <f t="shared" si="64"/>
        <v>55.839970160226898</v>
      </c>
      <c r="AU223" s="20">
        <f t="shared" si="64"/>
        <v>55.839970160226898</v>
      </c>
      <c r="AV223" s="20">
        <f t="shared" si="64"/>
        <v>55.839970160226898</v>
      </c>
      <c r="AW223" s="20">
        <f t="shared" si="68"/>
        <v>55.839970160226898</v>
      </c>
      <c r="AX223" s="20">
        <f t="shared" si="65"/>
        <v>55.839970160226898</v>
      </c>
      <c r="AY223" s="20">
        <f t="shared" si="66"/>
        <v>55.839970160226898</v>
      </c>
      <c r="AZ223" s="20"/>
      <c r="BA223" s="20"/>
      <c r="BB223" s="20"/>
      <c r="BC223" s="20"/>
      <c r="BD223" s="20"/>
      <c r="BE223" s="20"/>
      <c r="BF223" s="20"/>
      <c r="BG223" s="20"/>
      <c r="BH223" s="20"/>
      <c r="BI223" s="20"/>
      <c r="BJ223" s="5">
        <f t="shared" si="67"/>
        <v>-55.839970160226898</v>
      </c>
      <c r="BK223" s="6"/>
    </row>
    <row r="224" spans="1:63">
      <c r="A224">
        <v>69</v>
      </c>
      <c r="B224" s="20">
        <f t="shared" si="47"/>
        <v>9.9296805878680061</v>
      </c>
      <c r="C224" s="20">
        <f t="shared" si="47"/>
        <v>-9.9296805878680061</v>
      </c>
      <c r="D224" s="20">
        <f t="shared" si="47"/>
        <v>91.889680587868</v>
      </c>
      <c r="E224" s="20">
        <f t="shared" si="47"/>
        <v>91.889680587868</v>
      </c>
      <c r="F224" s="20">
        <f t="shared" si="47"/>
        <v>91.889680587868</v>
      </c>
      <c r="G224" s="20">
        <f t="shared" si="47"/>
        <v>91.889680587868</v>
      </c>
      <c r="H224" s="20">
        <f t="shared" si="48"/>
        <v>91.889680587868</v>
      </c>
      <c r="I224" s="19">
        <f t="shared" si="49"/>
        <v>91.889680587868</v>
      </c>
      <c r="J224" s="20">
        <f t="shared" si="50"/>
        <v>91.889680587868</v>
      </c>
      <c r="K224" s="20">
        <f t="shared" si="51"/>
        <v>91.889680587868</v>
      </c>
      <c r="L224" s="20">
        <f t="shared" si="52"/>
        <v>91.889680587868</v>
      </c>
      <c r="M224" s="20">
        <f t="shared" si="53"/>
        <v>91.889680587868</v>
      </c>
      <c r="N224" s="20">
        <f t="shared" si="54"/>
        <v>91.889680587868</v>
      </c>
      <c r="O224" s="20">
        <f t="shared" si="54"/>
        <v>91.889680587868</v>
      </c>
      <c r="P224" s="20">
        <f t="shared" si="54"/>
        <v>91.889680587868</v>
      </c>
      <c r="Q224" s="20">
        <f t="shared" si="54"/>
        <v>91.889680587868</v>
      </c>
      <c r="R224" s="20">
        <f t="shared" si="55"/>
        <v>91.889680587868</v>
      </c>
      <c r="S224" s="20">
        <f t="shared" si="45"/>
        <v>91.889680587868</v>
      </c>
      <c r="T224" s="20">
        <f t="shared" si="56"/>
        <v>91.889680587868</v>
      </c>
      <c r="U224" s="20"/>
      <c r="V224" s="20"/>
      <c r="W224" s="20"/>
      <c r="X224" s="20"/>
      <c r="Y224" s="20"/>
      <c r="Z224" s="20"/>
      <c r="AA224" s="20"/>
      <c r="AB224" s="20"/>
      <c r="AC224" s="20"/>
      <c r="AD224" s="20"/>
      <c r="AE224" s="5">
        <f t="shared" si="57"/>
        <v>-91.889680587868</v>
      </c>
      <c r="AF224" s="6"/>
      <c r="AG224" s="20">
        <f t="shared" si="58"/>
        <v>0.42065964407745327</v>
      </c>
      <c r="AH224" s="20">
        <f t="shared" si="58"/>
        <v>-0.42065964407744616</v>
      </c>
      <c r="AI224" s="20">
        <f t="shared" si="58"/>
        <v>56.460659644077452</v>
      </c>
      <c r="AJ224" s="20">
        <f t="shared" si="58"/>
        <v>56.460659644077452</v>
      </c>
      <c r="AK224" s="20">
        <f t="shared" si="58"/>
        <v>56.460659644077452</v>
      </c>
      <c r="AL224" s="20">
        <f t="shared" si="58"/>
        <v>56.460659644077452</v>
      </c>
      <c r="AM224" s="20">
        <f t="shared" si="59"/>
        <v>56.460659644077452</v>
      </c>
      <c r="AN224" s="20">
        <f t="shared" si="46"/>
        <v>56.460659644077452</v>
      </c>
      <c r="AO224" s="20">
        <f t="shared" si="60"/>
        <v>56.460659644077452</v>
      </c>
      <c r="AP224" s="20">
        <f t="shared" si="61"/>
        <v>56.460659644077452</v>
      </c>
      <c r="AQ224" s="20">
        <f t="shared" si="62"/>
        <v>56.460659644077452</v>
      </c>
      <c r="AR224" s="20">
        <f t="shared" si="63"/>
        <v>56.460659644077452</v>
      </c>
      <c r="AS224" s="20">
        <f t="shared" si="64"/>
        <v>56.460659644077452</v>
      </c>
      <c r="AT224" s="20">
        <f t="shared" si="64"/>
        <v>56.460659644077452</v>
      </c>
      <c r="AU224" s="20">
        <f t="shared" si="64"/>
        <v>56.460659644077452</v>
      </c>
      <c r="AV224" s="20">
        <f t="shared" si="64"/>
        <v>56.460659644077452</v>
      </c>
      <c r="AW224" s="20">
        <f t="shared" si="68"/>
        <v>56.460659644077452</v>
      </c>
      <c r="AX224" s="20">
        <f t="shared" si="65"/>
        <v>56.460659644077452</v>
      </c>
      <c r="AY224" s="20">
        <f t="shared" si="66"/>
        <v>56.460659644077452</v>
      </c>
      <c r="AZ224" s="20"/>
      <c r="BA224" s="20"/>
      <c r="BB224" s="20"/>
      <c r="BC224" s="20"/>
      <c r="BD224" s="20"/>
      <c r="BE224" s="20"/>
      <c r="BF224" s="20"/>
      <c r="BG224" s="20"/>
      <c r="BH224" s="20"/>
      <c r="BI224" s="20"/>
      <c r="BJ224" s="5">
        <f t="shared" si="67"/>
        <v>-56.460659644077452</v>
      </c>
      <c r="BK224" s="6"/>
    </row>
    <row r="225" spans="1:63">
      <c r="A225">
        <v>70</v>
      </c>
      <c r="B225" s="20">
        <f t="shared" si="47"/>
        <v>9.7263335315904982</v>
      </c>
      <c r="C225" s="20">
        <f t="shared" si="47"/>
        <v>-9.7263335315904982</v>
      </c>
      <c r="D225" s="20">
        <f t="shared" si="47"/>
        <v>92.226333531590498</v>
      </c>
      <c r="E225" s="20">
        <f t="shared" si="47"/>
        <v>92.226333531590498</v>
      </c>
      <c r="F225" s="20">
        <f t="shared" si="47"/>
        <v>92.226333531590498</v>
      </c>
      <c r="G225" s="20">
        <f t="shared" si="47"/>
        <v>92.226333531590498</v>
      </c>
      <c r="H225" s="20">
        <f t="shared" si="48"/>
        <v>92.226333531590498</v>
      </c>
      <c r="I225" s="19">
        <f t="shared" si="49"/>
        <v>92.226333531590498</v>
      </c>
      <c r="J225" s="20">
        <f t="shared" si="50"/>
        <v>92.226333531590498</v>
      </c>
      <c r="K225" s="20">
        <f t="shared" si="51"/>
        <v>92.226333531590498</v>
      </c>
      <c r="L225" s="20">
        <f t="shared" si="52"/>
        <v>92.226333531590498</v>
      </c>
      <c r="M225" s="20">
        <f t="shared" si="53"/>
        <v>92.226333531590498</v>
      </c>
      <c r="N225" s="20">
        <f t="shared" si="54"/>
        <v>92.226333531590498</v>
      </c>
      <c r="O225" s="20">
        <f t="shared" si="54"/>
        <v>92.226333531590498</v>
      </c>
      <c r="P225" s="20">
        <f t="shared" si="54"/>
        <v>92.226333531590498</v>
      </c>
      <c r="Q225" s="20">
        <f t="shared" si="54"/>
        <v>92.226333531590498</v>
      </c>
      <c r="R225" s="20">
        <f t="shared" si="55"/>
        <v>92.226333531590498</v>
      </c>
      <c r="S225" s="20">
        <f t="shared" si="45"/>
        <v>92.226333531590498</v>
      </c>
      <c r="T225" s="20">
        <f t="shared" si="56"/>
        <v>92.226333531590498</v>
      </c>
      <c r="U225" s="20"/>
      <c r="V225" s="20"/>
      <c r="W225" s="20"/>
      <c r="X225" s="20"/>
      <c r="Y225" s="20"/>
      <c r="Z225" s="20"/>
      <c r="AA225" s="20"/>
      <c r="AB225" s="20"/>
      <c r="AC225" s="20"/>
      <c r="AD225" s="20"/>
      <c r="AE225" s="5">
        <f t="shared" si="57"/>
        <v>-92.226333531590498</v>
      </c>
      <c r="AF225" s="6"/>
      <c r="AG225" s="20">
        <f t="shared" si="58"/>
        <v>0.47259071713754963</v>
      </c>
      <c r="AH225" s="20">
        <f t="shared" si="58"/>
        <v>-0.47259071713754963</v>
      </c>
      <c r="AI225" s="20">
        <f t="shared" si="58"/>
        <v>57.462590717137552</v>
      </c>
      <c r="AJ225" s="20">
        <f t="shared" si="58"/>
        <v>57.462590717137552</v>
      </c>
      <c r="AK225" s="20">
        <f t="shared" si="58"/>
        <v>57.462590717137552</v>
      </c>
      <c r="AL225" s="20">
        <f t="shared" si="58"/>
        <v>57.462590717137552</v>
      </c>
      <c r="AM225" s="20">
        <f t="shared" si="59"/>
        <v>57.462590717137552</v>
      </c>
      <c r="AN225" s="20">
        <f t="shared" si="46"/>
        <v>57.462590717137552</v>
      </c>
      <c r="AO225" s="20">
        <f t="shared" si="60"/>
        <v>57.462590717137552</v>
      </c>
      <c r="AP225" s="20">
        <f t="shared" si="61"/>
        <v>57.462590717137552</v>
      </c>
      <c r="AQ225" s="20">
        <f t="shared" si="62"/>
        <v>57.462590717137552</v>
      </c>
      <c r="AR225" s="20">
        <f t="shared" si="63"/>
        <v>57.462590717137552</v>
      </c>
      <c r="AS225" s="20">
        <f t="shared" si="64"/>
        <v>57.462590717137552</v>
      </c>
      <c r="AT225" s="20">
        <f t="shared" si="64"/>
        <v>57.462590717137552</v>
      </c>
      <c r="AU225" s="20">
        <f t="shared" si="64"/>
        <v>57.462590717137552</v>
      </c>
      <c r="AV225" s="20">
        <f t="shared" si="64"/>
        <v>57.462590717137552</v>
      </c>
      <c r="AW225" s="20">
        <f t="shared" si="68"/>
        <v>57.462590717137552</v>
      </c>
      <c r="AX225" s="20">
        <f t="shared" si="65"/>
        <v>57.462590717137552</v>
      </c>
      <c r="AY225" s="20">
        <f t="shared" si="66"/>
        <v>57.462590717137552</v>
      </c>
      <c r="AZ225" s="20"/>
      <c r="BA225" s="20"/>
      <c r="BB225" s="20"/>
      <c r="BC225" s="20"/>
      <c r="BD225" s="20"/>
      <c r="BE225" s="20"/>
      <c r="BF225" s="20"/>
      <c r="BG225" s="20"/>
      <c r="BH225" s="20"/>
      <c r="BI225" s="20"/>
      <c r="BJ225" s="5">
        <f t="shared" si="67"/>
        <v>-57.462590717137552</v>
      </c>
      <c r="BK225" s="6"/>
    </row>
    <row r="226" spans="1:63">
      <c r="A226">
        <v>71</v>
      </c>
      <c r="B226" s="20">
        <f t="shared" si="47"/>
        <v>10.076805912697495</v>
      </c>
      <c r="C226" s="20">
        <f t="shared" si="47"/>
        <v>-10.076805912697495</v>
      </c>
      <c r="D226" s="20">
        <f t="shared" si="47"/>
        <v>92.446805912697499</v>
      </c>
      <c r="E226" s="20">
        <f t="shared" si="47"/>
        <v>92.446805912697499</v>
      </c>
      <c r="F226" s="20">
        <f t="shared" si="47"/>
        <v>92.446805912697499</v>
      </c>
      <c r="G226" s="20">
        <f t="shared" si="47"/>
        <v>92.446805912697499</v>
      </c>
      <c r="H226" s="20">
        <f t="shared" si="48"/>
        <v>92.446805912697499</v>
      </c>
      <c r="I226" s="19">
        <f t="shared" si="49"/>
        <v>92.446805912697499</v>
      </c>
      <c r="J226" s="20">
        <f t="shared" si="50"/>
        <v>92.446805912697499</v>
      </c>
      <c r="K226" s="20">
        <f t="shared" si="51"/>
        <v>92.446805912697499</v>
      </c>
      <c r="L226" s="20">
        <f t="shared" si="52"/>
        <v>92.446805912697499</v>
      </c>
      <c r="M226" s="20">
        <f t="shared" si="53"/>
        <v>92.446805912697499</v>
      </c>
      <c r="N226" s="20">
        <f t="shared" si="54"/>
        <v>92.446805912697499</v>
      </c>
      <c r="O226" s="20">
        <f t="shared" si="54"/>
        <v>92.446805912697499</v>
      </c>
      <c r="P226" s="20">
        <f t="shared" si="54"/>
        <v>92.446805912697499</v>
      </c>
      <c r="Q226" s="20">
        <f t="shared" si="54"/>
        <v>92.446805912697499</v>
      </c>
      <c r="R226" s="20">
        <f t="shared" si="55"/>
        <v>92.446805912697499</v>
      </c>
      <c r="S226" s="20">
        <f t="shared" si="45"/>
        <v>92.446805912697499</v>
      </c>
      <c r="T226" s="20">
        <f t="shared" si="56"/>
        <v>92.446805912697499</v>
      </c>
      <c r="U226" s="20"/>
      <c r="V226" s="20"/>
      <c r="W226" s="20"/>
      <c r="X226" s="20"/>
      <c r="Y226" s="20"/>
      <c r="Z226" s="20"/>
      <c r="AA226" s="20"/>
      <c r="AB226" s="20"/>
      <c r="AC226" s="20"/>
      <c r="AD226" s="20"/>
      <c r="AE226" s="5">
        <f t="shared" si="57"/>
        <v>-92.446805912697499</v>
      </c>
      <c r="AF226" s="6"/>
      <c r="AG226" s="20">
        <f t="shared" si="58"/>
        <v>0.17608732408299943</v>
      </c>
      <c r="AH226" s="20">
        <f t="shared" si="58"/>
        <v>-0.17608732408299943</v>
      </c>
      <c r="AI226" s="20">
        <f t="shared" si="58"/>
        <v>57.446087324083003</v>
      </c>
      <c r="AJ226" s="20">
        <f t="shared" si="58"/>
        <v>57.446087324083003</v>
      </c>
      <c r="AK226" s="20">
        <f t="shared" si="58"/>
        <v>57.446087324083003</v>
      </c>
      <c r="AL226" s="20">
        <f t="shared" si="58"/>
        <v>57.446087324083003</v>
      </c>
      <c r="AM226" s="20">
        <f t="shared" si="59"/>
        <v>57.446087324083003</v>
      </c>
      <c r="AN226" s="20">
        <f t="shared" si="46"/>
        <v>57.446087324083003</v>
      </c>
      <c r="AO226" s="20">
        <f t="shared" si="60"/>
        <v>57.446087324083003</v>
      </c>
      <c r="AP226" s="20">
        <f t="shared" si="61"/>
        <v>57.446087324083003</v>
      </c>
      <c r="AQ226" s="20">
        <f t="shared" si="62"/>
        <v>57.446087324083003</v>
      </c>
      <c r="AR226" s="20">
        <f t="shared" si="63"/>
        <v>57.446087324083003</v>
      </c>
      <c r="AS226" s="20">
        <f t="shared" si="64"/>
        <v>57.446087324083003</v>
      </c>
      <c r="AT226" s="20">
        <f t="shared" si="64"/>
        <v>57.446087324083003</v>
      </c>
      <c r="AU226" s="20">
        <f t="shared" si="64"/>
        <v>57.446087324083003</v>
      </c>
      <c r="AV226" s="20">
        <f t="shared" si="64"/>
        <v>57.446087324083003</v>
      </c>
      <c r="AW226" s="20">
        <f t="shared" si="68"/>
        <v>57.446087324083003</v>
      </c>
      <c r="AX226" s="20">
        <f t="shared" si="65"/>
        <v>57.446087324083003</v>
      </c>
      <c r="AY226" s="20">
        <f t="shared" si="66"/>
        <v>57.446087324083003</v>
      </c>
      <c r="AZ226" s="20"/>
      <c r="BA226" s="20"/>
      <c r="BB226" s="20"/>
      <c r="BC226" s="20"/>
      <c r="BD226" s="20"/>
      <c r="BE226" s="20"/>
      <c r="BF226" s="20"/>
      <c r="BG226" s="20"/>
      <c r="BH226" s="20"/>
      <c r="BI226" s="20"/>
      <c r="BJ226" s="5">
        <f t="shared" si="67"/>
        <v>-57.446087324083003</v>
      </c>
      <c r="BK226" s="6"/>
    </row>
    <row r="227" spans="1:63">
      <c r="A227">
        <v>72</v>
      </c>
      <c r="B227" s="20">
        <f t="shared" si="47"/>
        <v>10.452953821120005</v>
      </c>
      <c r="C227" s="20">
        <f t="shared" si="47"/>
        <v>-10.452953821120005</v>
      </c>
      <c r="D227" s="20">
        <f t="shared" si="47"/>
        <v>92.362953821120001</v>
      </c>
      <c r="E227" s="20">
        <f t="shared" si="47"/>
        <v>92.362953821120001</v>
      </c>
      <c r="F227" s="20">
        <f t="shared" si="47"/>
        <v>92.362953821120001</v>
      </c>
      <c r="G227" s="20">
        <f t="shared" si="47"/>
        <v>92.362953821120001</v>
      </c>
      <c r="H227" s="20">
        <f t="shared" si="48"/>
        <v>92.362953821120001</v>
      </c>
      <c r="I227" s="19">
        <f t="shared" si="49"/>
        <v>92.362953821120001</v>
      </c>
      <c r="J227" s="20">
        <f t="shared" si="50"/>
        <v>92.362953821120001</v>
      </c>
      <c r="K227" s="20">
        <f t="shared" si="51"/>
        <v>92.362953821120001</v>
      </c>
      <c r="L227" s="20">
        <f t="shared" si="52"/>
        <v>92.362953821120001</v>
      </c>
      <c r="M227" s="20">
        <f t="shared" si="53"/>
        <v>92.362953821120001</v>
      </c>
      <c r="N227" s="20">
        <f t="shared" si="54"/>
        <v>92.362953821120001</v>
      </c>
      <c r="O227" s="20">
        <f t="shared" si="54"/>
        <v>92.362953821120001</v>
      </c>
      <c r="P227" s="20">
        <f t="shared" si="54"/>
        <v>92.362953821120001</v>
      </c>
      <c r="Q227" s="20">
        <f t="shared" si="54"/>
        <v>92.362953821120001</v>
      </c>
      <c r="R227" s="20">
        <f t="shared" si="55"/>
        <v>92.362953821120001</v>
      </c>
      <c r="S227" s="20">
        <f t="shared" si="45"/>
        <v>92.362953821120001</v>
      </c>
      <c r="T227" s="20">
        <f t="shared" si="56"/>
        <v>92.362953821120001</v>
      </c>
      <c r="U227" s="20"/>
      <c r="V227" s="20"/>
      <c r="W227" s="20"/>
      <c r="X227" s="20"/>
      <c r="Y227" s="20"/>
      <c r="Z227" s="20"/>
      <c r="AA227" s="20"/>
      <c r="AB227" s="20"/>
      <c r="AC227" s="20"/>
      <c r="AD227" s="20"/>
      <c r="AE227" s="5">
        <f t="shared" si="57"/>
        <v>-92.362953821120001</v>
      </c>
      <c r="AF227" s="6"/>
      <c r="AG227" s="20">
        <f t="shared" si="58"/>
        <v>0.37989555873890168</v>
      </c>
      <c r="AH227" s="20">
        <f t="shared" si="58"/>
        <v>-0.37989555873890168</v>
      </c>
      <c r="AI227" s="20">
        <f t="shared" si="58"/>
        <v>57.6398955587389</v>
      </c>
      <c r="AJ227" s="20">
        <f t="shared" si="58"/>
        <v>57.6398955587389</v>
      </c>
      <c r="AK227" s="20">
        <f t="shared" si="58"/>
        <v>57.6398955587389</v>
      </c>
      <c r="AL227" s="20">
        <f t="shared" si="58"/>
        <v>57.6398955587389</v>
      </c>
      <c r="AM227" s="20">
        <f t="shared" si="59"/>
        <v>57.6398955587389</v>
      </c>
      <c r="AN227" s="20">
        <f t="shared" si="46"/>
        <v>57.6398955587389</v>
      </c>
      <c r="AO227" s="20">
        <f t="shared" si="60"/>
        <v>57.6398955587389</v>
      </c>
      <c r="AP227" s="20">
        <f t="shared" si="61"/>
        <v>57.6398955587389</v>
      </c>
      <c r="AQ227" s="20">
        <f t="shared" si="62"/>
        <v>57.6398955587389</v>
      </c>
      <c r="AR227" s="20">
        <f t="shared" si="63"/>
        <v>57.6398955587389</v>
      </c>
      <c r="AS227" s="20">
        <f t="shared" si="64"/>
        <v>57.6398955587389</v>
      </c>
      <c r="AT227" s="20">
        <f t="shared" si="64"/>
        <v>57.6398955587389</v>
      </c>
      <c r="AU227" s="20">
        <f t="shared" si="64"/>
        <v>57.6398955587389</v>
      </c>
      <c r="AV227" s="20">
        <f t="shared" si="64"/>
        <v>57.6398955587389</v>
      </c>
      <c r="AW227" s="20">
        <f t="shared" si="68"/>
        <v>57.6398955587389</v>
      </c>
      <c r="AX227" s="20">
        <f t="shared" si="65"/>
        <v>57.6398955587389</v>
      </c>
      <c r="AY227" s="20">
        <f t="shared" si="66"/>
        <v>57.6398955587389</v>
      </c>
      <c r="AZ227" s="20"/>
      <c r="BA227" s="20"/>
      <c r="BB227" s="20"/>
      <c r="BC227" s="20"/>
      <c r="BD227" s="20"/>
      <c r="BE227" s="20"/>
      <c r="BF227" s="20"/>
      <c r="BG227" s="20"/>
      <c r="BH227" s="20"/>
      <c r="BI227" s="20"/>
      <c r="BJ227" s="5">
        <f t="shared" si="67"/>
        <v>-57.6398955587389</v>
      </c>
      <c r="BK227" s="6"/>
    </row>
    <row r="228" spans="1:63">
      <c r="A228">
        <v>73</v>
      </c>
      <c r="B228" s="20">
        <f t="shared" si="47"/>
        <v>10.885239755632</v>
      </c>
      <c r="C228" s="20">
        <f t="shared" si="47"/>
        <v>-10.885239755632</v>
      </c>
      <c r="D228" s="20">
        <f t="shared" si="47"/>
        <v>92.395239755632005</v>
      </c>
      <c r="E228" s="20">
        <f t="shared" si="47"/>
        <v>92.395239755632005</v>
      </c>
      <c r="F228" s="20">
        <f t="shared" si="47"/>
        <v>92.395239755632005</v>
      </c>
      <c r="G228" s="20">
        <f t="shared" si="47"/>
        <v>92.395239755632005</v>
      </c>
      <c r="H228" s="20">
        <f t="shared" si="48"/>
        <v>92.395239755632005</v>
      </c>
      <c r="I228" s="19">
        <f t="shared" si="49"/>
        <v>92.395239755632005</v>
      </c>
      <c r="J228" s="20">
        <f t="shared" si="50"/>
        <v>92.395239755632005</v>
      </c>
      <c r="K228" s="20">
        <f t="shared" si="51"/>
        <v>92.395239755632005</v>
      </c>
      <c r="L228" s="20">
        <f t="shared" si="52"/>
        <v>92.395239755632005</v>
      </c>
      <c r="M228" s="20">
        <f t="shared" si="53"/>
        <v>92.395239755632005</v>
      </c>
      <c r="N228" s="20">
        <f t="shared" si="54"/>
        <v>92.395239755632005</v>
      </c>
      <c r="O228" s="20">
        <f t="shared" si="54"/>
        <v>92.395239755632005</v>
      </c>
      <c r="P228" s="20">
        <f t="shared" si="54"/>
        <v>92.395239755632005</v>
      </c>
      <c r="Q228" s="20">
        <f t="shared" si="54"/>
        <v>92.395239755632005</v>
      </c>
      <c r="R228" s="20">
        <f t="shared" si="55"/>
        <v>92.395239755632005</v>
      </c>
      <c r="S228" s="20">
        <f t="shared" si="45"/>
        <v>92.395239755632005</v>
      </c>
      <c r="T228" s="20">
        <f t="shared" si="56"/>
        <v>92.395239755632005</v>
      </c>
      <c r="U228" s="20"/>
      <c r="V228" s="20"/>
      <c r="W228" s="20"/>
      <c r="X228" s="20"/>
      <c r="Y228" s="20"/>
      <c r="Z228" s="20"/>
      <c r="AA228" s="20"/>
      <c r="AB228" s="20"/>
      <c r="AC228" s="20"/>
      <c r="AD228" s="20"/>
      <c r="AE228" s="5">
        <f t="shared" si="57"/>
        <v>-92.395239755632005</v>
      </c>
      <c r="AF228" s="6"/>
      <c r="AG228" s="20">
        <f t="shared" si="58"/>
        <v>0.49850337516100041</v>
      </c>
      <c r="AH228" s="20">
        <f t="shared" si="58"/>
        <v>-0.49850337516100041</v>
      </c>
      <c r="AI228" s="20">
        <f t="shared" si="58"/>
        <v>58.148503375160999</v>
      </c>
      <c r="AJ228" s="20">
        <f t="shared" si="58"/>
        <v>58.148503375160999</v>
      </c>
      <c r="AK228" s="20">
        <f t="shared" si="58"/>
        <v>58.148503375160999</v>
      </c>
      <c r="AL228" s="20">
        <f t="shared" si="58"/>
        <v>58.148503375160999</v>
      </c>
      <c r="AM228" s="20">
        <f t="shared" si="59"/>
        <v>58.148503375160999</v>
      </c>
      <c r="AN228" s="20">
        <f t="shared" si="46"/>
        <v>58.148503375160999</v>
      </c>
      <c r="AO228" s="20">
        <f t="shared" si="60"/>
        <v>58.148503375160999</v>
      </c>
      <c r="AP228" s="20">
        <f t="shared" si="61"/>
        <v>58.148503375160999</v>
      </c>
      <c r="AQ228" s="20">
        <f t="shared" si="62"/>
        <v>58.148503375160999</v>
      </c>
      <c r="AR228" s="20">
        <f t="shared" si="63"/>
        <v>58.148503375160999</v>
      </c>
      <c r="AS228" s="20">
        <f t="shared" si="64"/>
        <v>58.148503375160999</v>
      </c>
      <c r="AT228" s="20">
        <f t="shared" si="64"/>
        <v>58.148503375160999</v>
      </c>
      <c r="AU228" s="20">
        <f t="shared" si="64"/>
        <v>58.148503375160999</v>
      </c>
      <c r="AV228" s="20">
        <f t="shared" si="64"/>
        <v>58.148503375160999</v>
      </c>
      <c r="AW228" s="20">
        <f t="shared" si="68"/>
        <v>58.148503375160999</v>
      </c>
      <c r="AX228" s="20">
        <f t="shared" si="65"/>
        <v>58.148503375160999</v>
      </c>
      <c r="AY228" s="20">
        <f t="shared" si="66"/>
        <v>58.148503375160999</v>
      </c>
      <c r="AZ228" s="20"/>
      <c r="BA228" s="20"/>
      <c r="BB228" s="20"/>
      <c r="BC228" s="20"/>
      <c r="BD228" s="20"/>
      <c r="BE228" s="20"/>
      <c r="BF228" s="20"/>
      <c r="BG228" s="20"/>
      <c r="BH228" s="20"/>
      <c r="BI228" s="20"/>
      <c r="BJ228" s="5">
        <f t="shared" si="67"/>
        <v>-58.148503375160999</v>
      </c>
      <c r="BK228" s="6"/>
    </row>
    <row r="229" spans="1:63">
      <c r="A229">
        <v>74</v>
      </c>
      <c r="B229" s="20">
        <f t="shared" si="47"/>
        <v>11.473803661394001</v>
      </c>
      <c r="C229" s="20">
        <f t="shared" si="47"/>
        <v>-11.473803661394001</v>
      </c>
      <c r="D229" s="20">
        <f t="shared" si="47"/>
        <v>92.883803661393998</v>
      </c>
      <c r="E229" s="20">
        <f t="shared" si="47"/>
        <v>92.883803661393998</v>
      </c>
      <c r="F229" s="20">
        <f t="shared" si="47"/>
        <v>92.883803661393998</v>
      </c>
      <c r="G229" s="20">
        <f t="shared" si="47"/>
        <v>92.883803661393998</v>
      </c>
      <c r="H229" s="20">
        <f t="shared" si="48"/>
        <v>92.883803661393998</v>
      </c>
      <c r="I229" s="19">
        <f t="shared" si="49"/>
        <v>92.883803661393998</v>
      </c>
      <c r="J229" s="20">
        <f t="shared" si="50"/>
        <v>92.883803661393998</v>
      </c>
      <c r="K229" s="20">
        <f t="shared" si="51"/>
        <v>92.883803661393998</v>
      </c>
      <c r="L229" s="20">
        <f t="shared" si="52"/>
        <v>92.883803661393998</v>
      </c>
      <c r="M229" s="20">
        <f t="shared" si="53"/>
        <v>92.883803661393998</v>
      </c>
      <c r="N229" s="20">
        <f t="shared" si="54"/>
        <v>92.883803661393998</v>
      </c>
      <c r="O229" s="20">
        <f t="shared" si="54"/>
        <v>92.883803661393998</v>
      </c>
      <c r="P229" s="20">
        <f t="shared" si="54"/>
        <v>92.883803661393998</v>
      </c>
      <c r="Q229" s="20">
        <f t="shared" si="54"/>
        <v>92.883803661393998</v>
      </c>
      <c r="R229" s="20">
        <f t="shared" si="55"/>
        <v>92.883803661393998</v>
      </c>
      <c r="S229" s="20">
        <f t="shared" si="45"/>
        <v>92.883803661393998</v>
      </c>
      <c r="T229" s="20">
        <f t="shared" si="56"/>
        <v>92.883803661393998</v>
      </c>
      <c r="U229" s="20"/>
      <c r="V229" s="20"/>
      <c r="W229" s="20"/>
      <c r="X229" s="20"/>
      <c r="Y229" s="20"/>
      <c r="Z229" s="20"/>
      <c r="AA229" s="20"/>
      <c r="AB229" s="20"/>
      <c r="AC229" s="20"/>
      <c r="AD229" s="20"/>
      <c r="AE229" s="5">
        <f t="shared" si="57"/>
        <v>-92.883803661393998</v>
      </c>
      <c r="AF229" s="6"/>
      <c r="AG229" s="20">
        <f t="shared" si="58"/>
        <v>8.3723533527496841E-2</v>
      </c>
      <c r="AH229" s="20">
        <f t="shared" si="58"/>
        <v>-8.3723533527503946E-2</v>
      </c>
      <c r="AI229" s="20">
        <f t="shared" si="58"/>
        <v>57.963723533527499</v>
      </c>
      <c r="AJ229" s="20">
        <f t="shared" si="58"/>
        <v>57.963723533527499</v>
      </c>
      <c r="AK229" s="20">
        <f t="shared" si="58"/>
        <v>57.963723533527499</v>
      </c>
      <c r="AL229" s="20">
        <f t="shared" si="58"/>
        <v>57.963723533527499</v>
      </c>
      <c r="AM229" s="20">
        <f t="shared" si="59"/>
        <v>57.963723533527499</v>
      </c>
      <c r="AN229" s="20">
        <f t="shared" si="46"/>
        <v>57.963723533527499</v>
      </c>
      <c r="AO229" s="20">
        <f t="shared" si="60"/>
        <v>57.963723533527499</v>
      </c>
      <c r="AP229" s="20">
        <f t="shared" si="61"/>
        <v>57.963723533527499</v>
      </c>
      <c r="AQ229" s="20">
        <f t="shared" si="62"/>
        <v>57.963723533527499</v>
      </c>
      <c r="AR229" s="20">
        <f t="shared" si="63"/>
        <v>57.963723533527499</v>
      </c>
      <c r="AS229" s="20">
        <f t="shared" si="64"/>
        <v>57.963723533527499</v>
      </c>
      <c r="AT229" s="20">
        <f t="shared" si="64"/>
        <v>57.963723533527499</v>
      </c>
      <c r="AU229" s="20">
        <f t="shared" si="64"/>
        <v>57.963723533527499</v>
      </c>
      <c r="AV229" s="20">
        <f t="shared" si="64"/>
        <v>57.963723533527499</v>
      </c>
      <c r="AW229" s="20">
        <f t="shared" si="68"/>
        <v>57.963723533527499</v>
      </c>
      <c r="AX229" s="20">
        <f t="shared" si="65"/>
        <v>57.963723533527499</v>
      </c>
      <c r="AY229" s="20">
        <f t="shared" si="66"/>
        <v>57.963723533527499</v>
      </c>
      <c r="AZ229" s="20"/>
      <c r="BA229" s="20"/>
      <c r="BB229" s="20"/>
      <c r="BC229" s="20"/>
      <c r="BD229" s="20"/>
      <c r="BE229" s="20"/>
      <c r="BF229" s="20"/>
      <c r="BG229" s="20"/>
      <c r="BH229" s="20"/>
      <c r="BI229" s="20"/>
      <c r="BJ229" s="5">
        <f t="shared" si="67"/>
        <v>-57.963723533527499</v>
      </c>
      <c r="BK229" s="6"/>
    </row>
    <row r="230" spans="1:63">
      <c r="A230">
        <v>75</v>
      </c>
      <c r="B230" s="20">
        <f t="shared" si="47"/>
        <v>11.620080976733007</v>
      </c>
      <c r="C230" s="20">
        <f t="shared" si="47"/>
        <v>-11.620080976732993</v>
      </c>
      <c r="D230" s="20">
        <f t="shared" si="47"/>
        <v>93.32008097673301</v>
      </c>
      <c r="E230" s="20">
        <f t="shared" si="47"/>
        <v>93.32008097673301</v>
      </c>
      <c r="F230" s="20">
        <f t="shared" si="47"/>
        <v>93.32008097673301</v>
      </c>
      <c r="G230" s="20">
        <f t="shared" si="47"/>
        <v>93.32008097673301</v>
      </c>
      <c r="H230" s="20">
        <f t="shared" si="48"/>
        <v>93.32008097673301</v>
      </c>
      <c r="I230" s="19">
        <f t="shared" si="49"/>
        <v>93.32008097673301</v>
      </c>
      <c r="J230" s="20">
        <f t="shared" si="50"/>
        <v>93.32008097673301</v>
      </c>
      <c r="K230" s="20">
        <f t="shared" si="51"/>
        <v>93.32008097673301</v>
      </c>
      <c r="L230" s="20">
        <f t="shared" si="52"/>
        <v>93.32008097673301</v>
      </c>
      <c r="M230" s="20">
        <f t="shared" si="53"/>
        <v>93.32008097673301</v>
      </c>
      <c r="N230" s="20">
        <f t="shared" si="54"/>
        <v>93.32008097673301</v>
      </c>
      <c r="O230" s="20">
        <f t="shared" si="54"/>
        <v>93.32008097673301</v>
      </c>
      <c r="P230" s="20">
        <f t="shared" si="54"/>
        <v>93.32008097673301</v>
      </c>
      <c r="Q230" s="20">
        <f t="shared" si="54"/>
        <v>93.32008097673301</v>
      </c>
      <c r="R230" s="20">
        <f t="shared" si="55"/>
        <v>93.32008097673301</v>
      </c>
      <c r="S230" s="20">
        <f t="shared" si="45"/>
        <v>93.32008097673301</v>
      </c>
      <c r="T230" s="20">
        <f t="shared" si="56"/>
        <v>93.32008097673301</v>
      </c>
      <c r="U230" s="20"/>
      <c r="V230" s="20"/>
      <c r="W230" s="20"/>
      <c r="X230" s="20"/>
      <c r="Y230" s="20"/>
      <c r="Z230" s="20"/>
      <c r="AA230" s="20"/>
      <c r="AB230" s="20"/>
      <c r="AC230" s="20"/>
      <c r="AD230" s="20"/>
      <c r="AE230" s="5">
        <f t="shared" si="57"/>
        <v>-93.32008097673301</v>
      </c>
      <c r="AF230" s="6"/>
      <c r="AG230" s="20">
        <f t="shared" si="58"/>
        <v>0.212712246639299</v>
      </c>
      <c r="AH230" s="20">
        <f t="shared" si="58"/>
        <v>-0.212712246639299</v>
      </c>
      <c r="AI230" s="20">
        <f t="shared" si="58"/>
        <v>58.202712246639301</v>
      </c>
      <c r="AJ230" s="20">
        <f t="shared" si="58"/>
        <v>58.202712246639301</v>
      </c>
      <c r="AK230" s="20">
        <f t="shared" si="58"/>
        <v>58.202712246639301</v>
      </c>
      <c r="AL230" s="20">
        <f t="shared" si="58"/>
        <v>58.202712246639301</v>
      </c>
      <c r="AM230" s="20">
        <f t="shared" si="59"/>
        <v>58.202712246639301</v>
      </c>
      <c r="AN230" s="20">
        <f t="shared" si="46"/>
        <v>58.202712246639301</v>
      </c>
      <c r="AO230" s="20">
        <f t="shared" si="60"/>
        <v>58.202712246639301</v>
      </c>
      <c r="AP230" s="20">
        <f t="shared" si="61"/>
        <v>58.202712246639301</v>
      </c>
      <c r="AQ230" s="20">
        <f t="shared" si="62"/>
        <v>58.202712246639301</v>
      </c>
      <c r="AR230" s="20">
        <f t="shared" si="63"/>
        <v>58.202712246639301</v>
      </c>
      <c r="AS230" s="20">
        <f t="shared" si="64"/>
        <v>58.202712246639301</v>
      </c>
      <c r="AT230" s="20">
        <f t="shared" si="64"/>
        <v>58.202712246639301</v>
      </c>
      <c r="AU230" s="20">
        <f t="shared" si="64"/>
        <v>58.202712246639301</v>
      </c>
      <c r="AV230" s="20">
        <f t="shared" si="64"/>
        <v>58.202712246639301</v>
      </c>
      <c r="AW230" s="20">
        <f t="shared" si="68"/>
        <v>58.202712246639301</v>
      </c>
      <c r="AX230" s="20">
        <f t="shared" si="65"/>
        <v>58.202712246639301</v>
      </c>
      <c r="AY230" s="20">
        <f t="shared" si="66"/>
        <v>58.202712246639301</v>
      </c>
      <c r="AZ230" s="20"/>
      <c r="BA230" s="20"/>
      <c r="BB230" s="20"/>
      <c r="BC230" s="20"/>
      <c r="BD230" s="20"/>
      <c r="BE230" s="20"/>
      <c r="BF230" s="20"/>
      <c r="BG230" s="20"/>
      <c r="BH230" s="20"/>
      <c r="BI230" s="20"/>
      <c r="BJ230" s="5">
        <f t="shared" si="67"/>
        <v>-58.202712246639301</v>
      </c>
      <c r="BK230" s="6"/>
    </row>
    <row r="231" spans="1:63">
      <c r="A231">
        <v>76</v>
      </c>
      <c r="B231" s="20">
        <f t="shared" si="47"/>
        <v>11.029221641610008</v>
      </c>
      <c r="C231" s="20">
        <f t="shared" si="47"/>
        <v>-11.029221641609993</v>
      </c>
      <c r="D231" s="20">
        <f t="shared" si="47"/>
        <v>93.409221641610003</v>
      </c>
      <c r="E231" s="20">
        <f t="shared" si="47"/>
        <v>93.409221641610003</v>
      </c>
      <c r="F231" s="20">
        <f t="shared" si="47"/>
        <v>93.409221641610003</v>
      </c>
      <c r="G231" s="20">
        <f t="shared" si="47"/>
        <v>93.409221641610003</v>
      </c>
      <c r="H231" s="20">
        <f t="shared" si="48"/>
        <v>93.409221641610003</v>
      </c>
      <c r="I231" s="19">
        <f t="shared" si="49"/>
        <v>93.409221641610003</v>
      </c>
      <c r="J231" s="20">
        <f t="shared" si="50"/>
        <v>93.409221641610003</v>
      </c>
      <c r="K231" s="20">
        <f t="shared" si="51"/>
        <v>93.409221641610003</v>
      </c>
      <c r="L231" s="20">
        <f t="shared" si="52"/>
        <v>93.409221641610003</v>
      </c>
      <c r="M231" s="20">
        <f t="shared" si="53"/>
        <v>93.409221641610003</v>
      </c>
      <c r="N231" s="20">
        <f t="shared" si="54"/>
        <v>93.409221641610003</v>
      </c>
      <c r="O231" s="20">
        <f t="shared" si="54"/>
        <v>93.409221641610003</v>
      </c>
      <c r="P231" s="20">
        <f t="shared" si="54"/>
        <v>93.409221641610003</v>
      </c>
      <c r="Q231" s="20">
        <f t="shared" si="54"/>
        <v>93.409221641610003</v>
      </c>
      <c r="R231" s="20">
        <f t="shared" si="55"/>
        <v>93.409221641610003</v>
      </c>
      <c r="S231" s="20">
        <f t="shared" si="45"/>
        <v>93.409221641610003</v>
      </c>
      <c r="T231" s="20">
        <f t="shared" si="56"/>
        <v>93.409221641610003</v>
      </c>
      <c r="U231" s="20"/>
      <c r="V231" s="20"/>
      <c r="W231" s="20"/>
      <c r="X231" s="20"/>
      <c r="Y231" s="20"/>
      <c r="Z231" s="20"/>
      <c r="AA231" s="20"/>
      <c r="AB231" s="20"/>
      <c r="AC231" s="20"/>
      <c r="AD231" s="20"/>
      <c r="AE231" s="5">
        <f t="shared" si="57"/>
        <v>-93.409221641610003</v>
      </c>
      <c r="AF231" s="6"/>
      <c r="AG231" s="20">
        <f t="shared" si="58"/>
        <v>0.6514610786932451</v>
      </c>
      <c r="AH231" s="20">
        <f t="shared" si="58"/>
        <v>-0.6514610786932522</v>
      </c>
      <c r="AI231" s="20">
        <f t="shared" si="58"/>
        <v>58.681461078693246</v>
      </c>
      <c r="AJ231" s="20">
        <f t="shared" si="58"/>
        <v>58.681461078693246</v>
      </c>
      <c r="AK231" s="20">
        <f t="shared" si="58"/>
        <v>58.681461078693246</v>
      </c>
      <c r="AL231" s="20">
        <f t="shared" si="58"/>
        <v>58.681461078693246</v>
      </c>
      <c r="AM231" s="20">
        <f t="shared" si="59"/>
        <v>58.681461078693246</v>
      </c>
      <c r="AN231" s="20">
        <f t="shared" si="46"/>
        <v>58.681461078693246</v>
      </c>
      <c r="AO231" s="20">
        <f t="shared" si="60"/>
        <v>58.681461078693246</v>
      </c>
      <c r="AP231" s="20">
        <f t="shared" si="61"/>
        <v>58.681461078693246</v>
      </c>
      <c r="AQ231" s="20">
        <f t="shared" si="62"/>
        <v>58.681461078693246</v>
      </c>
      <c r="AR231" s="20">
        <f t="shared" si="63"/>
        <v>58.681461078693246</v>
      </c>
      <c r="AS231" s="20">
        <f t="shared" si="64"/>
        <v>58.681461078693246</v>
      </c>
      <c r="AT231" s="20">
        <f t="shared" si="64"/>
        <v>58.681461078693246</v>
      </c>
      <c r="AU231" s="20">
        <f t="shared" si="64"/>
        <v>58.681461078693246</v>
      </c>
      <c r="AV231" s="20">
        <f t="shared" si="64"/>
        <v>58.681461078693246</v>
      </c>
      <c r="AW231" s="20">
        <f t="shared" si="68"/>
        <v>58.681461078693246</v>
      </c>
      <c r="AX231" s="20">
        <f t="shared" si="65"/>
        <v>58.681461078693246</v>
      </c>
      <c r="AY231" s="20">
        <f t="shared" si="66"/>
        <v>58.681461078693246</v>
      </c>
      <c r="AZ231" s="20"/>
      <c r="BA231" s="20"/>
      <c r="BB231" s="20"/>
      <c r="BC231" s="20"/>
      <c r="BD231" s="20"/>
      <c r="BE231" s="20"/>
      <c r="BF231" s="20"/>
      <c r="BG231" s="20"/>
      <c r="BH231" s="20"/>
      <c r="BI231" s="20"/>
      <c r="BJ231" s="5">
        <f t="shared" si="67"/>
        <v>-58.681461078693246</v>
      </c>
      <c r="BK231" s="6"/>
    </row>
    <row r="232" spans="1:63">
      <c r="A232">
        <v>77</v>
      </c>
      <c r="B232" s="20">
        <f t="shared" si="47"/>
        <v>10.527698536110009</v>
      </c>
      <c r="C232" s="20">
        <f t="shared" si="47"/>
        <v>-10.527698536109995</v>
      </c>
      <c r="D232" s="20">
        <f t="shared" si="47"/>
        <v>93.917698536110009</v>
      </c>
      <c r="E232" s="20">
        <f t="shared" si="47"/>
        <v>93.917698536110009</v>
      </c>
      <c r="F232" s="20">
        <f t="shared" si="47"/>
        <v>93.917698536110009</v>
      </c>
      <c r="G232" s="20">
        <f t="shared" si="47"/>
        <v>93.917698536110009</v>
      </c>
      <c r="H232" s="20">
        <f t="shared" si="48"/>
        <v>93.917698536110009</v>
      </c>
      <c r="I232" s="19">
        <f t="shared" si="49"/>
        <v>93.917698536110009</v>
      </c>
      <c r="J232" s="20">
        <f t="shared" si="50"/>
        <v>93.917698536110009</v>
      </c>
      <c r="K232" s="20">
        <f t="shared" si="51"/>
        <v>93.917698536110009</v>
      </c>
      <c r="L232" s="20">
        <f t="shared" si="52"/>
        <v>93.917698536110009</v>
      </c>
      <c r="M232" s="20">
        <f t="shared" si="53"/>
        <v>93.917698536110009</v>
      </c>
      <c r="N232" s="20">
        <f t="shared" si="54"/>
        <v>93.917698536110009</v>
      </c>
      <c r="O232" s="20">
        <f t="shared" si="54"/>
        <v>93.917698536110009</v>
      </c>
      <c r="P232" s="20">
        <f t="shared" si="54"/>
        <v>93.917698536110009</v>
      </c>
      <c r="Q232" s="20">
        <f t="shared" si="54"/>
        <v>93.917698536110009</v>
      </c>
      <c r="R232" s="20">
        <f t="shared" si="55"/>
        <v>93.917698536110009</v>
      </c>
      <c r="S232" s="20">
        <f t="shared" si="45"/>
        <v>93.917698536110009</v>
      </c>
      <c r="T232" s="20">
        <f t="shared" si="56"/>
        <v>93.917698536110009</v>
      </c>
      <c r="U232" s="20"/>
      <c r="V232" s="20"/>
      <c r="W232" s="20"/>
      <c r="X232" s="20"/>
      <c r="Y232" s="20"/>
      <c r="Z232" s="20"/>
      <c r="AA232" s="20"/>
      <c r="AB232" s="20"/>
      <c r="AC232" s="20"/>
      <c r="AD232" s="20"/>
      <c r="AE232" s="5">
        <f t="shared" si="57"/>
        <v>-93.917698536110009</v>
      </c>
      <c r="AF232" s="6"/>
      <c r="AG232" s="20">
        <f t="shared" si="58"/>
        <v>0.854686653312001</v>
      </c>
      <c r="AH232" s="20">
        <f t="shared" si="58"/>
        <v>-0.854686653312001</v>
      </c>
      <c r="AI232" s="20">
        <f t="shared" si="58"/>
        <v>59.174686653312001</v>
      </c>
      <c r="AJ232" s="20">
        <f t="shared" si="58"/>
        <v>59.174686653312001</v>
      </c>
      <c r="AK232" s="20">
        <f t="shared" si="58"/>
        <v>59.174686653312001</v>
      </c>
      <c r="AL232" s="20">
        <f t="shared" si="58"/>
        <v>59.174686653312001</v>
      </c>
      <c r="AM232" s="20">
        <f t="shared" si="59"/>
        <v>59.174686653312001</v>
      </c>
      <c r="AN232" s="20">
        <f t="shared" si="46"/>
        <v>59.174686653312001</v>
      </c>
      <c r="AO232" s="20">
        <f t="shared" si="60"/>
        <v>59.174686653312001</v>
      </c>
      <c r="AP232" s="20">
        <f t="shared" si="61"/>
        <v>59.174686653312001</v>
      </c>
      <c r="AQ232" s="20">
        <f t="shared" si="62"/>
        <v>59.174686653312001</v>
      </c>
      <c r="AR232" s="20">
        <f t="shared" si="63"/>
        <v>59.174686653312001</v>
      </c>
      <c r="AS232" s="20">
        <f t="shared" si="64"/>
        <v>59.174686653312001</v>
      </c>
      <c r="AT232" s="20">
        <f t="shared" si="64"/>
        <v>59.174686653312001</v>
      </c>
      <c r="AU232" s="20">
        <f t="shared" si="64"/>
        <v>59.174686653312001</v>
      </c>
      <c r="AV232" s="20">
        <f t="shared" si="64"/>
        <v>59.174686653312001</v>
      </c>
      <c r="AW232" s="20">
        <f t="shared" si="68"/>
        <v>59.174686653312001</v>
      </c>
      <c r="AX232" s="20">
        <f t="shared" si="65"/>
        <v>59.174686653312001</v>
      </c>
      <c r="AY232" s="20">
        <f t="shared" si="66"/>
        <v>59.174686653312001</v>
      </c>
      <c r="AZ232" s="20"/>
      <c r="BA232" s="20"/>
      <c r="BB232" s="20"/>
      <c r="BC232" s="20"/>
      <c r="BD232" s="20"/>
      <c r="BE232" s="20"/>
      <c r="BF232" s="20"/>
      <c r="BG232" s="20"/>
      <c r="BH232" s="20"/>
      <c r="BI232" s="20"/>
      <c r="BJ232" s="5">
        <f t="shared" si="67"/>
        <v>-59.174686653312001</v>
      </c>
      <c r="BK232" s="6"/>
    </row>
    <row r="233" spans="1:63">
      <c r="A233">
        <v>78</v>
      </c>
      <c r="B233" s="20">
        <f t="shared" si="47"/>
        <v>10.210064666486502</v>
      </c>
      <c r="C233" s="20">
        <f t="shared" si="47"/>
        <v>-10.210064666486502</v>
      </c>
      <c r="D233" s="20">
        <f t="shared" si="47"/>
        <v>94.7600646664865</v>
      </c>
      <c r="E233" s="20">
        <f t="shared" si="47"/>
        <v>94.7600646664865</v>
      </c>
      <c r="F233" s="20">
        <f t="shared" si="47"/>
        <v>94.7600646664865</v>
      </c>
      <c r="G233" s="20">
        <f t="shared" si="47"/>
        <v>94.7600646664865</v>
      </c>
      <c r="H233" s="20">
        <f t="shared" si="48"/>
        <v>94.7600646664865</v>
      </c>
      <c r="I233" s="19">
        <f t="shared" si="49"/>
        <v>94.7600646664865</v>
      </c>
      <c r="J233" s="20">
        <f t="shared" si="50"/>
        <v>94.7600646664865</v>
      </c>
      <c r="K233" s="20">
        <f t="shared" si="51"/>
        <v>94.7600646664865</v>
      </c>
      <c r="L233" s="20">
        <f t="shared" si="52"/>
        <v>94.7600646664865</v>
      </c>
      <c r="M233" s="20">
        <f t="shared" si="53"/>
        <v>94.7600646664865</v>
      </c>
      <c r="N233" s="20">
        <f t="shared" si="54"/>
        <v>94.7600646664865</v>
      </c>
      <c r="O233" s="20">
        <f t="shared" si="54"/>
        <v>94.7600646664865</v>
      </c>
      <c r="P233" s="20">
        <f t="shared" si="54"/>
        <v>94.7600646664865</v>
      </c>
      <c r="Q233" s="20">
        <f t="shared" si="54"/>
        <v>94.7600646664865</v>
      </c>
      <c r="R233" s="20">
        <f t="shared" si="55"/>
        <v>94.7600646664865</v>
      </c>
      <c r="S233" s="20">
        <f t="shared" si="45"/>
        <v>94.7600646664865</v>
      </c>
      <c r="T233" s="20">
        <f t="shared" si="56"/>
        <v>94.7600646664865</v>
      </c>
      <c r="U233" s="20"/>
      <c r="V233" s="20"/>
      <c r="W233" s="20"/>
      <c r="X233" s="20"/>
      <c r="Y233" s="20"/>
      <c r="Z233" s="20"/>
      <c r="AA233" s="20"/>
      <c r="AB233" s="20"/>
      <c r="AC233" s="20"/>
      <c r="AD233" s="20"/>
      <c r="AE233" s="5">
        <f t="shared" si="57"/>
        <v>-94.7600646664865</v>
      </c>
      <c r="AF233" s="6"/>
      <c r="AG233" s="20">
        <f t="shared" si="58"/>
        <v>0.25625258674409679</v>
      </c>
      <c r="AH233" s="20">
        <f t="shared" si="58"/>
        <v>-0.25625258674410389</v>
      </c>
      <c r="AI233" s="20">
        <f t="shared" si="58"/>
        <v>59.336252586744095</v>
      </c>
      <c r="AJ233" s="20">
        <f t="shared" si="58"/>
        <v>59.336252586744095</v>
      </c>
      <c r="AK233" s="20">
        <f t="shared" si="58"/>
        <v>59.336252586744095</v>
      </c>
      <c r="AL233" s="20">
        <f t="shared" si="58"/>
        <v>59.336252586744095</v>
      </c>
      <c r="AM233" s="20">
        <f t="shared" si="59"/>
        <v>59.336252586744095</v>
      </c>
      <c r="AN233" s="20">
        <f t="shared" si="46"/>
        <v>59.336252586744095</v>
      </c>
      <c r="AO233" s="20">
        <f t="shared" si="60"/>
        <v>59.336252586744095</v>
      </c>
      <c r="AP233" s="20">
        <f t="shared" si="61"/>
        <v>59.336252586744095</v>
      </c>
      <c r="AQ233" s="20">
        <f t="shared" si="62"/>
        <v>59.336252586744095</v>
      </c>
      <c r="AR233" s="20">
        <f t="shared" si="63"/>
        <v>59.336252586744095</v>
      </c>
      <c r="AS233" s="20">
        <f t="shared" si="64"/>
        <v>59.336252586744095</v>
      </c>
      <c r="AT233" s="20">
        <f t="shared" si="64"/>
        <v>59.336252586744095</v>
      </c>
      <c r="AU233" s="20">
        <f t="shared" si="64"/>
        <v>59.336252586744095</v>
      </c>
      <c r="AV233" s="20">
        <f t="shared" si="64"/>
        <v>59.336252586744095</v>
      </c>
      <c r="AW233" s="20">
        <f t="shared" si="68"/>
        <v>59.336252586744095</v>
      </c>
      <c r="AX233" s="20">
        <f t="shared" si="65"/>
        <v>59.336252586744095</v>
      </c>
      <c r="AY233" s="20">
        <f t="shared" si="66"/>
        <v>59.336252586744095</v>
      </c>
      <c r="AZ233" s="20"/>
      <c r="BA233" s="20"/>
      <c r="BB233" s="20"/>
      <c r="BC233" s="20"/>
      <c r="BD233" s="20"/>
      <c r="BE233" s="20"/>
      <c r="BF233" s="20"/>
      <c r="BG233" s="20"/>
      <c r="BH233" s="20"/>
      <c r="BI233" s="20"/>
      <c r="BJ233" s="5">
        <f t="shared" si="67"/>
        <v>-59.336252586744095</v>
      </c>
      <c r="BK233" s="6"/>
    </row>
    <row r="234" spans="1:63">
      <c r="A234">
        <v>79</v>
      </c>
      <c r="B234" s="20">
        <f t="shared" si="47"/>
        <v>9.8494718054370054</v>
      </c>
      <c r="C234" s="20">
        <f t="shared" si="47"/>
        <v>-9.8494718054370054</v>
      </c>
      <c r="D234" s="20">
        <f t="shared" si="47"/>
        <v>95.369471805437001</v>
      </c>
      <c r="E234" s="20">
        <f t="shared" si="47"/>
        <v>95.369471805437001</v>
      </c>
      <c r="F234" s="20">
        <f t="shared" si="47"/>
        <v>95.369471805437001</v>
      </c>
      <c r="G234" s="20">
        <f t="shared" si="47"/>
        <v>95.369471805437001</v>
      </c>
      <c r="H234" s="20">
        <f t="shared" si="48"/>
        <v>95.369471805437001</v>
      </c>
      <c r="I234" s="19">
        <f t="shared" si="49"/>
        <v>95.369471805437001</v>
      </c>
      <c r="J234" s="20">
        <f t="shared" si="50"/>
        <v>95.369471805437001</v>
      </c>
      <c r="K234" s="20">
        <f t="shared" si="51"/>
        <v>95.369471805437001</v>
      </c>
      <c r="L234" s="20">
        <f t="shared" si="52"/>
        <v>95.369471805437001</v>
      </c>
      <c r="M234" s="20">
        <f t="shared" si="53"/>
        <v>95.369471805437001</v>
      </c>
      <c r="N234" s="20">
        <f t="shared" si="54"/>
        <v>95.369471805437001</v>
      </c>
      <c r="O234" s="20">
        <f t="shared" si="54"/>
        <v>95.369471805437001</v>
      </c>
      <c r="P234" s="20">
        <f t="shared" si="54"/>
        <v>95.369471805437001</v>
      </c>
      <c r="Q234" s="20">
        <f t="shared" si="54"/>
        <v>95.369471805437001</v>
      </c>
      <c r="R234" s="20">
        <f t="shared" si="55"/>
        <v>95.369471805437001</v>
      </c>
      <c r="S234" s="20">
        <f t="shared" si="45"/>
        <v>95.369471805437001</v>
      </c>
      <c r="T234" s="20">
        <f t="shared" si="56"/>
        <v>95.369471805437001</v>
      </c>
      <c r="U234" s="20"/>
      <c r="V234" s="20"/>
      <c r="W234" s="20"/>
      <c r="X234" s="20"/>
      <c r="Y234" s="20"/>
      <c r="Z234" s="20"/>
      <c r="AA234" s="20"/>
      <c r="AB234" s="20"/>
      <c r="AC234" s="20"/>
      <c r="AD234" s="20"/>
      <c r="AE234" s="5">
        <f t="shared" si="57"/>
        <v>-95.369471805437001</v>
      </c>
      <c r="AF234" s="6"/>
      <c r="AG234" s="20">
        <f t="shared" si="58"/>
        <v>0.49589705658899419</v>
      </c>
      <c r="AH234" s="20">
        <f t="shared" si="58"/>
        <v>-0.49589705658900129</v>
      </c>
      <c r="AI234" s="20">
        <f t="shared" si="58"/>
        <v>59.595897056588996</v>
      </c>
      <c r="AJ234" s="20">
        <f t="shared" si="58"/>
        <v>59.595897056588996</v>
      </c>
      <c r="AK234" s="20">
        <f t="shared" si="58"/>
        <v>59.595897056588996</v>
      </c>
      <c r="AL234" s="20">
        <f t="shared" si="58"/>
        <v>59.595897056588996</v>
      </c>
      <c r="AM234" s="20">
        <f t="shared" si="59"/>
        <v>59.595897056588996</v>
      </c>
      <c r="AN234" s="20">
        <f t="shared" si="46"/>
        <v>59.595897056588996</v>
      </c>
      <c r="AO234" s="20">
        <f t="shared" si="60"/>
        <v>59.595897056588996</v>
      </c>
      <c r="AP234" s="20">
        <f t="shared" si="61"/>
        <v>59.595897056588996</v>
      </c>
      <c r="AQ234" s="20">
        <f t="shared" si="62"/>
        <v>59.595897056588996</v>
      </c>
      <c r="AR234" s="20">
        <f t="shared" si="63"/>
        <v>59.595897056588996</v>
      </c>
      <c r="AS234" s="20">
        <f t="shared" si="64"/>
        <v>59.595897056588996</v>
      </c>
      <c r="AT234" s="20">
        <f t="shared" si="64"/>
        <v>59.595897056588996</v>
      </c>
      <c r="AU234" s="20">
        <f t="shared" si="64"/>
        <v>59.595897056588996</v>
      </c>
      <c r="AV234" s="20">
        <f t="shared" si="64"/>
        <v>59.595897056588996</v>
      </c>
      <c r="AW234" s="20">
        <f t="shared" si="68"/>
        <v>59.595897056588996</v>
      </c>
      <c r="AX234" s="20">
        <f t="shared" si="65"/>
        <v>59.595897056588996</v>
      </c>
      <c r="AY234" s="20">
        <f t="shared" si="66"/>
        <v>59.595897056588996</v>
      </c>
      <c r="AZ234" s="20"/>
      <c r="BA234" s="20"/>
      <c r="BB234" s="20"/>
      <c r="BC234" s="20"/>
      <c r="BD234" s="20"/>
      <c r="BE234" s="20"/>
      <c r="BF234" s="20"/>
      <c r="BG234" s="20"/>
      <c r="BH234" s="20"/>
      <c r="BI234" s="20"/>
      <c r="BJ234" s="5">
        <f t="shared" si="67"/>
        <v>-59.595897056588996</v>
      </c>
      <c r="BK234" s="6"/>
    </row>
    <row r="235" spans="1:63">
      <c r="A235">
        <v>80</v>
      </c>
      <c r="B235" s="20">
        <f t="shared" si="47"/>
        <v>9.8530037250359896</v>
      </c>
      <c r="C235" s="20">
        <f t="shared" si="47"/>
        <v>-9.8530037250360039</v>
      </c>
      <c r="D235" s="20">
        <f t="shared" si="47"/>
        <v>95.753003725035995</v>
      </c>
      <c r="E235" s="20">
        <f t="shared" si="47"/>
        <v>95.753003725035995</v>
      </c>
      <c r="F235" s="20">
        <f t="shared" si="47"/>
        <v>95.753003725035995</v>
      </c>
      <c r="G235" s="20">
        <f t="shared" si="47"/>
        <v>95.753003725035995</v>
      </c>
      <c r="H235" s="20">
        <f t="shared" si="48"/>
        <v>95.753003725035995</v>
      </c>
      <c r="I235" s="19">
        <f t="shared" si="49"/>
        <v>95.753003725035995</v>
      </c>
      <c r="J235" s="20">
        <f t="shared" si="50"/>
        <v>95.753003725035995</v>
      </c>
      <c r="K235" s="20">
        <f t="shared" si="51"/>
        <v>95.753003725035995</v>
      </c>
      <c r="L235" s="20">
        <f t="shared" si="52"/>
        <v>95.753003725035995</v>
      </c>
      <c r="M235" s="20">
        <f t="shared" si="53"/>
        <v>95.753003725035995</v>
      </c>
      <c r="N235" s="20">
        <f t="shared" si="54"/>
        <v>95.753003725035995</v>
      </c>
      <c r="O235" s="20">
        <f t="shared" si="54"/>
        <v>95.753003725035995</v>
      </c>
      <c r="P235" s="20">
        <f t="shared" si="54"/>
        <v>95.753003725035995</v>
      </c>
      <c r="Q235" s="20">
        <f t="shared" si="54"/>
        <v>95.753003725035995</v>
      </c>
      <c r="R235" s="20">
        <f t="shared" si="55"/>
        <v>95.753003725035995</v>
      </c>
      <c r="S235" s="20">
        <f t="shared" si="45"/>
        <v>95.753003725035995</v>
      </c>
      <c r="T235" s="20">
        <f t="shared" si="56"/>
        <v>95.753003725035995</v>
      </c>
      <c r="U235" s="20"/>
      <c r="V235" s="20"/>
      <c r="W235" s="20"/>
      <c r="X235" s="20"/>
      <c r="Y235" s="20"/>
      <c r="Z235" s="20"/>
      <c r="AA235" s="20"/>
      <c r="AB235" s="20"/>
      <c r="AC235" s="20"/>
      <c r="AD235" s="20"/>
      <c r="AE235" s="5">
        <f t="shared" si="57"/>
        <v>-95.753003725035995</v>
      </c>
      <c r="AF235" s="6"/>
      <c r="AG235" s="20">
        <f t="shared" si="58"/>
        <v>0.30577135377765075</v>
      </c>
      <c r="AH235" s="20">
        <f t="shared" si="58"/>
        <v>-0.30577135377765075</v>
      </c>
      <c r="AI235" s="20">
        <f t="shared" si="58"/>
        <v>59.675771353777648</v>
      </c>
      <c r="AJ235" s="20">
        <f t="shared" si="58"/>
        <v>59.675771353777648</v>
      </c>
      <c r="AK235" s="20">
        <f t="shared" si="58"/>
        <v>59.675771353777648</v>
      </c>
      <c r="AL235" s="20">
        <f t="shared" si="58"/>
        <v>59.675771353777648</v>
      </c>
      <c r="AM235" s="20">
        <f t="shared" si="59"/>
        <v>59.675771353777648</v>
      </c>
      <c r="AN235" s="20">
        <f t="shared" si="46"/>
        <v>59.675771353777648</v>
      </c>
      <c r="AO235" s="20">
        <f t="shared" si="60"/>
        <v>59.675771353777648</v>
      </c>
      <c r="AP235" s="20">
        <f t="shared" si="61"/>
        <v>59.675771353777648</v>
      </c>
      <c r="AQ235" s="20">
        <f t="shared" si="62"/>
        <v>59.675771353777648</v>
      </c>
      <c r="AR235" s="20">
        <f t="shared" si="63"/>
        <v>59.675771353777648</v>
      </c>
      <c r="AS235" s="20">
        <f t="shared" si="64"/>
        <v>59.675771353777648</v>
      </c>
      <c r="AT235" s="20">
        <f t="shared" si="64"/>
        <v>59.675771353777648</v>
      </c>
      <c r="AU235" s="20">
        <f t="shared" si="64"/>
        <v>59.675771353777648</v>
      </c>
      <c r="AV235" s="20">
        <f t="shared" si="64"/>
        <v>59.675771353777648</v>
      </c>
      <c r="AW235" s="20">
        <f t="shared" si="68"/>
        <v>59.675771353777648</v>
      </c>
      <c r="AX235" s="20">
        <f t="shared" si="65"/>
        <v>59.675771353777648</v>
      </c>
      <c r="AY235" s="20">
        <f t="shared" si="66"/>
        <v>59.675771353777648</v>
      </c>
      <c r="AZ235" s="20"/>
      <c r="BA235" s="20"/>
      <c r="BB235" s="20"/>
      <c r="BC235" s="20"/>
      <c r="BD235" s="20"/>
      <c r="BE235" s="20"/>
      <c r="BF235" s="20"/>
      <c r="BG235" s="20"/>
      <c r="BH235" s="20"/>
      <c r="BI235" s="20"/>
      <c r="BJ235" s="5">
        <f t="shared" si="67"/>
        <v>-59.675771353777648</v>
      </c>
      <c r="BK235" s="6"/>
    </row>
    <row r="236" spans="1:63">
      <c r="A236">
        <v>81</v>
      </c>
      <c r="B236" s="20">
        <f t="shared" si="47"/>
        <v>10.473062159053001</v>
      </c>
      <c r="C236" s="20">
        <f t="shared" si="47"/>
        <v>-10.473062159053001</v>
      </c>
      <c r="D236" s="20">
        <f t="shared" si="47"/>
        <v>96.133062159052997</v>
      </c>
      <c r="E236" s="20">
        <f t="shared" si="47"/>
        <v>96.133062159052997</v>
      </c>
      <c r="F236" s="20">
        <f t="shared" si="47"/>
        <v>96.133062159052997</v>
      </c>
      <c r="G236" s="20">
        <f t="shared" si="47"/>
        <v>96.133062159052997</v>
      </c>
      <c r="H236" s="20">
        <f t="shared" si="48"/>
        <v>96.133062159052997</v>
      </c>
      <c r="I236" s="19">
        <f t="shared" si="49"/>
        <v>96.133062159052997</v>
      </c>
      <c r="J236" s="20">
        <f t="shared" si="50"/>
        <v>96.133062159052997</v>
      </c>
      <c r="K236" s="20">
        <f t="shared" si="51"/>
        <v>96.133062159052997</v>
      </c>
      <c r="L236" s="20">
        <f t="shared" si="52"/>
        <v>96.133062159052997</v>
      </c>
      <c r="M236" s="20">
        <f t="shared" si="53"/>
        <v>96.133062159052997</v>
      </c>
      <c r="N236" s="20">
        <f t="shared" si="54"/>
        <v>96.133062159052997</v>
      </c>
      <c r="O236" s="20">
        <f t="shared" si="54"/>
        <v>96.133062159052997</v>
      </c>
      <c r="P236" s="20">
        <f t="shared" si="54"/>
        <v>96.133062159052997</v>
      </c>
      <c r="Q236" s="20">
        <f t="shared" si="54"/>
        <v>96.133062159052997</v>
      </c>
      <c r="R236" s="20">
        <f t="shared" si="55"/>
        <v>96.133062159052997</v>
      </c>
      <c r="S236" s="20">
        <f t="shared" si="45"/>
        <v>96.133062159052997</v>
      </c>
      <c r="T236" s="20">
        <f t="shared" si="56"/>
        <v>96.133062159052997</v>
      </c>
      <c r="U236" s="20"/>
      <c r="V236" s="20"/>
      <c r="W236" s="20"/>
      <c r="X236" s="20"/>
      <c r="Y236" s="20"/>
      <c r="Z236" s="20"/>
      <c r="AA236" s="20"/>
      <c r="AB236" s="20"/>
      <c r="AC236" s="20"/>
      <c r="AD236" s="20"/>
      <c r="AE236" s="5">
        <f t="shared" si="57"/>
        <v>-96.133062159052997</v>
      </c>
      <c r="AF236" s="6"/>
      <c r="AG236" s="20">
        <f t="shared" si="58"/>
        <v>0.21965327080319952</v>
      </c>
      <c r="AH236" s="20">
        <f t="shared" si="58"/>
        <v>-0.21965327080319952</v>
      </c>
      <c r="AI236" s="20">
        <f t="shared" si="58"/>
        <v>60.4296532708032</v>
      </c>
      <c r="AJ236" s="20">
        <f t="shared" si="58"/>
        <v>60.4296532708032</v>
      </c>
      <c r="AK236" s="20">
        <f t="shared" si="58"/>
        <v>60.4296532708032</v>
      </c>
      <c r="AL236" s="20">
        <f t="shared" si="58"/>
        <v>60.4296532708032</v>
      </c>
      <c r="AM236" s="20">
        <f t="shared" si="59"/>
        <v>60.4296532708032</v>
      </c>
      <c r="AN236" s="20">
        <f t="shared" si="46"/>
        <v>60.4296532708032</v>
      </c>
      <c r="AO236" s="20">
        <f t="shared" si="60"/>
        <v>60.4296532708032</v>
      </c>
      <c r="AP236" s="20">
        <f t="shared" si="61"/>
        <v>60.4296532708032</v>
      </c>
      <c r="AQ236" s="20">
        <f t="shared" si="62"/>
        <v>60.4296532708032</v>
      </c>
      <c r="AR236" s="20">
        <f t="shared" si="63"/>
        <v>60.4296532708032</v>
      </c>
      <c r="AS236" s="20">
        <f t="shared" si="64"/>
        <v>60.4296532708032</v>
      </c>
      <c r="AT236" s="20">
        <f t="shared" si="64"/>
        <v>60.4296532708032</v>
      </c>
      <c r="AU236" s="20">
        <f t="shared" si="64"/>
        <v>60.4296532708032</v>
      </c>
      <c r="AV236" s="20">
        <f t="shared" si="64"/>
        <v>60.4296532708032</v>
      </c>
      <c r="AW236" s="20">
        <f t="shared" si="68"/>
        <v>60.4296532708032</v>
      </c>
      <c r="AX236" s="20">
        <f t="shared" si="65"/>
        <v>60.4296532708032</v>
      </c>
      <c r="AY236" s="20">
        <f t="shared" si="66"/>
        <v>60.4296532708032</v>
      </c>
      <c r="AZ236" s="20"/>
      <c r="BA236" s="20"/>
      <c r="BB236" s="20"/>
      <c r="BC236" s="20"/>
      <c r="BD236" s="20"/>
      <c r="BE236" s="20"/>
      <c r="BF236" s="20"/>
      <c r="BG236" s="20"/>
      <c r="BH236" s="20"/>
      <c r="BI236" s="20"/>
      <c r="BJ236" s="5">
        <f t="shared" si="67"/>
        <v>-60.4296532708032</v>
      </c>
      <c r="BK236" s="6"/>
    </row>
    <row r="237" spans="1:63">
      <c r="A237">
        <v>82</v>
      </c>
      <c r="B237" s="20">
        <f t="shared" ref="B237:G252" si="69">B110-$AE110</f>
        <v>11.031815050426999</v>
      </c>
      <c r="C237" s="20">
        <f t="shared" si="69"/>
        <v>-11.031815050426999</v>
      </c>
      <c r="D237" s="20">
        <f t="shared" si="69"/>
        <v>96.201815050427001</v>
      </c>
      <c r="E237" s="20">
        <f t="shared" si="69"/>
        <v>96.201815050427001</v>
      </c>
      <c r="F237" s="20">
        <f t="shared" si="69"/>
        <v>96.201815050427001</v>
      </c>
      <c r="G237" s="20">
        <f t="shared" si="69"/>
        <v>96.201815050427001</v>
      </c>
      <c r="H237" s="20">
        <f t="shared" si="48"/>
        <v>96.201815050427001</v>
      </c>
      <c r="I237" s="19">
        <f t="shared" si="49"/>
        <v>96.201815050427001</v>
      </c>
      <c r="J237" s="20">
        <f t="shared" si="50"/>
        <v>96.201815050427001</v>
      </c>
      <c r="K237" s="20">
        <f t="shared" si="51"/>
        <v>96.201815050427001</v>
      </c>
      <c r="L237" s="20">
        <f t="shared" si="52"/>
        <v>96.201815050427001</v>
      </c>
      <c r="M237" s="20">
        <f t="shared" si="53"/>
        <v>96.201815050427001</v>
      </c>
      <c r="N237" s="20">
        <f t="shared" ref="N237:Q252" si="70">N110-$AE110</f>
        <v>96.201815050427001</v>
      </c>
      <c r="O237" s="20">
        <f t="shared" si="70"/>
        <v>96.201815050427001</v>
      </c>
      <c r="P237" s="20">
        <f t="shared" si="70"/>
        <v>96.201815050427001</v>
      </c>
      <c r="Q237" s="20">
        <f t="shared" si="70"/>
        <v>96.201815050427001</v>
      </c>
      <c r="R237" s="20">
        <f t="shared" si="55"/>
        <v>96.201815050427001</v>
      </c>
      <c r="S237" s="20">
        <f t="shared" si="45"/>
        <v>96.201815050427001</v>
      </c>
      <c r="T237" s="20">
        <f t="shared" si="56"/>
        <v>96.201815050427001</v>
      </c>
      <c r="U237" s="20"/>
      <c r="V237" s="20"/>
      <c r="W237" s="20"/>
      <c r="X237" s="20"/>
      <c r="Y237" s="20"/>
      <c r="Z237" s="20"/>
      <c r="AA237" s="20"/>
      <c r="AB237" s="20"/>
      <c r="AC237" s="20"/>
      <c r="AD237" s="20"/>
      <c r="AE237" s="5">
        <f t="shared" si="57"/>
        <v>-96.201815050427001</v>
      </c>
      <c r="AF237" s="6"/>
      <c r="AG237" s="20">
        <f t="shared" ref="AG237:AL252" si="71">AG110-$BJ110</f>
        <v>0.48867909069850413</v>
      </c>
      <c r="AH237" s="20">
        <f t="shared" si="71"/>
        <v>-0.48867909069849702</v>
      </c>
      <c r="AI237" s="20">
        <f t="shared" si="71"/>
        <v>60.138679090698503</v>
      </c>
      <c r="AJ237" s="20">
        <f t="shared" si="71"/>
        <v>60.138679090698503</v>
      </c>
      <c r="AK237" s="20">
        <f t="shared" si="71"/>
        <v>60.138679090698503</v>
      </c>
      <c r="AL237" s="20">
        <f t="shared" si="71"/>
        <v>60.138679090698503</v>
      </c>
      <c r="AM237" s="20">
        <f t="shared" si="59"/>
        <v>60.138679090698503</v>
      </c>
      <c r="AN237" s="20">
        <f t="shared" si="46"/>
        <v>60.138679090698503</v>
      </c>
      <c r="AO237" s="20">
        <f t="shared" si="60"/>
        <v>60.138679090698503</v>
      </c>
      <c r="AP237" s="20">
        <f t="shared" si="61"/>
        <v>60.138679090698503</v>
      </c>
      <c r="AQ237" s="20">
        <f t="shared" si="62"/>
        <v>60.138679090698503</v>
      </c>
      <c r="AR237" s="20">
        <f t="shared" si="63"/>
        <v>60.138679090698503</v>
      </c>
      <c r="AS237" s="20">
        <f t="shared" ref="AS237:AV252" si="72">AS110-$BJ110</f>
        <v>60.138679090698503</v>
      </c>
      <c r="AT237" s="20">
        <f t="shared" si="72"/>
        <v>60.138679090698503</v>
      </c>
      <c r="AU237" s="20">
        <f t="shared" si="72"/>
        <v>60.138679090698503</v>
      </c>
      <c r="AV237" s="20">
        <f t="shared" si="72"/>
        <v>60.138679090698503</v>
      </c>
      <c r="AW237" s="20">
        <f t="shared" si="68"/>
        <v>60.138679090698503</v>
      </c>
      <c r="AX237" s="20">
        <f t="shared" si="65"/>
        <v>60.138679090698503</v>
      </c>
      <c r="AY237" s="20">
        <f t="shared" si="66"/>
        <v>60.138679090698503</v>
      </c>
      <c r="AZ237" s="20"/>
      <c r="BA237" s="20"/>
      <c r="BB237" s="20"/>
      <c r="BC237" s="20"/>
      <c r="BD237" s="20"/>
      <c r="BE237" s="20"/>
      <c r="BF237" s="20"/>
      <c r="BG237" s="20"/>
      <c r="BH237" s="20"/>
      <c r="BI237" s="20"/>
      <c r="BJ237" s="5">
        <f t="shared" si="67"/>
        <v>-60.138679090698503</v>
      </c>
      <c r="BK237" s="6"/>
    </row>
    <row r="238" spans="1:63">
      <c r="A238">
        <v>83</v>
      </c>
      <c r="B238" s="20">
        <f t="shared" si="69"/>
        <v>11.019577615730995</v>
      </c>
      <c r="C238" s="20">
        <f t="shared" si="69"/>
        <v>-11.019577615731009</v>
      </c>
      <c r="D238" s="20">
        <f t="shared" si="69"/>
        <v>95.789577615730991</v>
      </c>
      <c r="E238" s="20">
        <f t="shared" si="69"/>
        <v>95.789577615730991</v>
      </c>
      <c r="F238" s="20">
        <f t="shared" si="69"/>
        <v>95.789577615730991</v>
      </c>
      <c r="G238" s="20">
        <f t="shared" si="69"/>
        <v>95.789577615730991</v>
      </c>
      <c r="H238" s="20">
        <f t="shared" si="48"/>
        <v>95.789577615730991</v>
      </c>
      <c r="I238" s="19">
        <f t="shared" si="49"/>
        <v>95.789577615730991</v>
      </c>
      <c r="J238" s="20">
        <f t="shared" si="50"/>
        <v>95.789577615730991</v>
      </c>
      <c r="K238" s="20">
        <f t="shared" si="51"/>
        <v>95.789577615730991</v>
      </c>
      <c r="L238" s="20">
        <f t="shared" si="52"/>
        <v>95.789577615730991</v>
      </c>
      <c r="M238" s="20">
        <f t="shared" si="53"/>
        <v>95.789577615730991</v>
      </c>
      <c r="N238" s="20">
        <f t="shared" si="70"/>
        <v>95.789577615730991</v>
      </c>
      <c r="O238" s="20">
        <f t="shared" si="70"/>
        <v>95.789577615730991</v>
      </c>
      <c r="P238" s="20">
        <f t="shared" si="70"/>
        <v>95.789577615730991</v>
      </c>
      <c r="Q238" s="20">
        <f t="shared" si="70"/>
        <v>95.789577615730991</v>
      </c>
      <c r="R238" s="20">
        <f t="shared" si="55"/>
        <v>95.789577615730991</v>
      </c>
      <c r="S238" s="20">
        <f t="shared" si="45"/>
        <v>95.789577615730991</v>
      </c>
      <c r="T238" s="20">
        <f t="shared" si="56"/>
        <v>95.789577615730991</v>
      </c>
      <c r="U238" s="20"/>
      <c r="V238" s="20"/>
      <c r="W238" s="20"/>
      <c r="X238" s="20"/>
      <c r="Y238" s="20"/>
      <c r="Z238" s="20"/>
      <c r="AA238" s="20"/>
      <c r="AB238" s="20"/>
      <c r="AC238" s="20"/>
      <c r="AD238" s="20"/>
      <c r="AE238" s="5">
        <f t="shared" si="57"/>
        <v>-95.789577615730991</v>
      </c>
      <c r="AF238" s="6"/>
      <c r="AG238" s="20">
        <f t="shared" si="71"/>
        <v>8.4691913411049313E-2</v>
      </c>
      <c r="AH238" s="20">
        <f t="shared" si="71"/>
        <v>-8.4691913411049313E-2</v>
      </c>
      <c r="AI238" s="20">
        <f t="shared" si="71"/>
        <v>60.144691913411052</v>
      </c>
      <c r="AJ238" s="20">
        <f t="shared" si="71"/>
        <v>60.144691913411052</v>
      </c>
      <c r="AK238" s="20">
        <f t="shared" si="71"/>
        <v>60.144691913411052</v>
      </c>
      <c r="AL238" s="20">
        <f t="shared" si="71"/>
        <v>60.144691913411052</v>
      </c>
      <c r="AM238" s="20">
        <f t="shared" si="59"/>
        <v>60.144691913411052</v>
      </c>
      <c r="AN238" s="20">
        <f t="shared" si="46"/>
        <v>60.144691913411052</v>
      </c>
      <c r="AO238" s="20">
        <f t="shared" si="60"/>
        <v>60.144691913411052</v>
      </c>
      <c r="AP238" s="20">
        <f t="shared" si="61"/>
        <v>60.144691913411052</v>
      </c>
      <c r="AQ238" s="20">
        <f t="shared" si="62"/>
        <v>60.144691913411052</v>
      </c>
      <c r="AR238" s="20">
        <f t="shared" si="63"/>
        <v>60.144691913411052</v>
      </c>
      <c r="AS238" s="20">
        <f t="shared" si="72"/>
        <v>60.144691913411052</v>
      </c>
      <c r="AT238" s="20">
        <f t="shared" si="72"/>
        <v>60.144691913411052</v>
      </c>
      <c r="AU238" s="20">
        <f t="shared" si="72"/>
        <v>60.144691913411052</v>
      </c>
      <c r="AV238" s="20">
        <f t="shared" si="72"/>
        <v>60.144691913411052</v>
      </c>
      <c r="AW238" s="20">
        <f t="shared" si="68"/>
        <v>60.144691913411052</v>
      </c>
      <c r="AX238" s="20">
        <f t="shared" si="65"/>
        <v>60.144691913411052</v>
      </c>
      <c r="AY238" s="20">
        <f t="shared" si="66"/>
        <v>60.144691913411052</v>
      </c>
      <c r="AZ238" s="20"/>
      <c r="BA238" s="20"/>
      <c r="BB238" s="20"/>
      <c r="BC238" s="20"/>
      <c r="BD238" s="20"/>
      <c r="BE238" s="20"/>
      <c r="BF238" s="20"/>
      <c r="BG238" s="20"/>
      <c r="BH238" s="20"/>
      <c r="BI238" s="20"/>
      <c r="BJ238" s="5">
        <f t="shared" si="67"/>
        <v>-60.144691913411052</v>
      </c>
      <c r="BK238" s="6"/>
    </row>
    <row r="239" spans="1:63">
      <c r="A239">
        <v>84</v>
      </c>
      <c r="B239" s="20">
        <f t="shared" si="69"/>
        <v>10.992790486155499</v>
      </c>
      <c r="C239" s="20">
        <f t="shared" si="69"/>
        <v>-10.992790486155499</v>
      </c>
      <c r="D239" s="20">
        <f t="shared" si="69"/>
        <v>95.692790486155502</v>
      </c>
      <c r="E239" s="20">
        <f t="shared" si="69"/>
        <v>95.692790486155502</v>
      </c>
      <c r="F239" s="20">
        <f t="shared" si="69"/>
        <v>95.692790486155502</v>
      </c>
      <c r="G239" s="20">
        <f t="shared" si="69"/>
        <v>95.692790486155502</v>
      </c>
      <c r="H239" s="20">
        <f t="shared" si="48"/>
        <v>95.692790486155502</v>
      </c>
      <c r="I239" s="19">
        <f t="shared" si="49"/>
        <v>95.692790486155502</v>
      </c>
      <c r="J239" s="20">
        <f t="shared" si="50"/>
        <v>95.692790486155502</v>
      </c>
      <c r="K239" s="20">
        <f t="shared" si="51"/>
        <v>95.692790486155502</v>
      </c>
      <c r="L239" s="20">
        <f t="shared" si="52"/>
        <v>95.692790486155502</v>
      </c>
      <c r="M239" s="20">
        <f t="shared" si="53"/>
        <v>95.692790486155502</v>
      </c>
      <c r="N239" s="20">
        <f t="shared" si="70"/>
        <v>95.692790486155502</v>
      </c>
      <c r="O239" s="20">
        <f t="shared" si="70"/>
        <v>95.692790486155502</v>
      </c>
      <c r="P239" s="20">
        <f t="shared" si="70"/>
        <v>95.692790486155502</v>
      </c>
      <c r="Q239" s="20">
        <f t="shared" si="70"/>
        <v>95.692790486155502</v>
      </c>
      <c r="R239" s="20">
        <f t="shared" si="55"/>
        <v>95.692790486155502</v>
      </c>
      <c r="S239" s="20">
        <f t="shared" si="45"/>
        <v>95.692790486155502</v>
      </c>
      <c r="T239" s="20">
        <f t="shared" si="56"/>
        <v>95.692790486155502</v>
      </c>
      <c r="U239" s="20"/>
      <c r="V239" s="20"/>
      <c r="W239" s="20"/>
      <c r="X239" s="20"/>
      <c r="Y239" s="20"/>
      <c r="Z239" s="20"/>
      <c r="AA239" s="20"/>
      <c r="AB239" s="20"/>
      <c r="AC239" s="20"/>
      <c r="AD239" s="20"/>
      <c r="AE239" s="5">
        <f t="shared" si="57"/>
        <v>-95.692790486155502</v>
      </c>
      <c r="AF239" s="6"/>
      <c r="AG239" s="20">
        <f t="shared" si="71"/>
        <v>2.4558034561700026E-2</v>
      </c>
      <c r="AH239" s="20">
        <f t="shared" si="71"/>
        <v>-2.4558034561700026E-2</v>
      </c>
      <c r="AI239" s="20">
        <f t="shared" si="71"/>
        <v>60.654558034561703</v>
      </c>
      <c r="AJ239" s="20">
        <f t="shared" si="71"/>
        <v>60.654558034561703</v>
      </c>
      <c r="AK239" s="20">
        <f t="shared" si="71"/>
        <v>60.654558034561703</v>
      </c>
      <c r="AL239" s="20">
        <f t="shared" si="71"/>
        <v>60.654558034561703</v>
      </c>
      <c r="AM239" s="20">
        <f t="shared" si="59"/>
        <v>60.654558034561703</v>
      </c>
      <c r="AN239" s="20">
        <f t="shared" si="46"/>
        <v>60.654558034561703</v>
      </c>
      <c r="AO239" s="20">
        <f t="shared" si="60"/>
        <v>60.654558034561703</v>
      </c>
      <c r="AP239" s="20">
        <f t="shared" si="61"/>
        <v>60.654558034561703</v>
      </c>
      <c r="AQ239" s="20">
        <f t="shared" si="62"/>
        <v>60.654558034561703</v>
      </c>
      <c r="AR239" s="20">
        <f t="shared" si="63"/>
        <v>60.654558034561703</v>
      </c>
      <c r="AS239" s="20">
        <f t="shared" si="72"/>
        <v>60.654558034561703</v>
      </c>
      <c r="AT239" s="20">
        <f t="shared" si="72"/>
        <v>60.654558034561703</v>
      </c>
      <c r="AU239" s="20">
        <f t="shared" si="72"/>
        <v>60.654558034561703</v>
      </c>
      <c r="AV239" s="20">
        <f t="shared" si="72"/>
        <v>60.654558034561703</v>
      </c>
      <c r="AW239" s="20">
        <f t="shared" si="68"/>
        <v>60.654558034561703</v>
      </c>
      <c r="AX239" s="20">
        <f t="shared" si="65"/>
        <v>60.654558034561703</v>
      </c>
      <c r="AY239" s="20">
        <f t="shared" si="66"/>
        <v>60.654558034561703</v>
      </c>
      <c r="AZ239" s="20"/>
      <c r="BA239" s="20"/>
      <c r="BB239" s="20"/>
      <c r="BC239" s="20"/>
      <c r="BD239" s="20"/>
      <c r="BE239" s="20"/>
      <c r="BF239" s="20"/>
      <c r="BG239" s="20"/>
      <c r="BH239" s="20"/>
      <c r="BI239" s="20"/>
      <c r="BJ239" s="5">
        <f t="shared" si="67"/>
        <v>-60.654558034561703</v>
      </c>
      <c r="BK239" s="6"/>
    </row>
    <row r="240" spans="1:63">
      <c r="A240">
        <v>85</v>
      </c>
      <c r="B240" s="20">
        <f t="shared" si="69"/>
        <v>11.087881735753001</v>
      </c>
      <c r="C240" s="20">
        <f t="shared" si="69"/>
        <v>-11.087881735753001</v>
      </c>
      <c r="D240" s="20">
        <f t="shared" si="69"/>
        <v>96.087881735753001</v>
      </c>
      <c r="E240" s="20">
        <f t="shared" si="69"/>
        <v>96.087881735753001</v>
      </c>
      <c r="F240" s="20">
        <f t="shared" si="69"/>
        <v>96.087881735753001</v>
      </c>
      <c r="G240" s="20">
        <f t="shared" si="69"/>
        <v>96.087881735753001</v>
      </c>
      <c r="H240" s="20">
        <f t="shared" si="48"/>
        <v>96.087881735753001</v>
      </c>
      <c r="I240" s="19">
        <f t="shared" si="49"/>
        <v>96.087881735753001</v>
      </c>
      <c r="J240" s="20">
        <f t="shared" si="50"/>
        <v>96.087881735753001</v>
      </c>
      <c r="K240" s="20">
        <f t="shared" si="51"/>
        <v>96.087881735753001</v>
      </c>
      <c r="L240" s="20">
        <f t="shared" si="52"/>
        <v>96.087881735753001</v>
      </c>
      <c r="M240" s="20">
        <f t="shared" si="53"/>
        <v>96.087881735753001</v>
      </c>
      <c r="N240" s="20">
        <f t="shared" si="70"/>
        <v>96.087881735753001</v>
      </c>
      <c r="O240" s="20">
        <f t="shared" si="70"/>
        <v>96.087881735753001</v>
      </c>
      <c r="P240" s="20">
        <f t="shared" si="70"/>
        <v>96.087881735753001</v>
      </c>
      <c r="Q240" s="20">
        <f t="shared" si="70"/>
        <v>96.087881735753001</v>
      </c>
      <c r="R240" s="20">
        <f t="shared" si="55"/>
        <v>96.087881735753001</v>
      </c>
      <c r="S240" s="20">
        <f t="shared" si="45"/>
        <v>96.087881735753001</v>
      </c>
      <c r="T240" s="20">
        <f t="shared" si="56"/>
        <v>96.087881735753001</v>
      </c>
      <c r="U240" s="20"/>
      <c r="V240" s="20"/>
      <c r="W240" s="20"/>
      <c r="X240" s="20"/>
      <c r="Y240" s="20"/>
      <c r="Z240" s="20"/>
      <c r="AA240" s="20"/>
      <c r="AB240" s="20"/>
      <c r="AC240" s="20"/>
      <c r="AD240" s="20"/>
      <c r="AE240" s="5">
        <f t="shared" si="57"/>
        <v>-96.087881735753001</v>
      </c>
      <c r="AF240" s="6"/>
      <c r="AG240" s="20">
        <f t="shared" si="71"/>
        <v>0.3341947020292011</v>
      </c>
      <c r="AH240" s="20">
        <f t="shared" si="71"/>
        <v>-0.33419470202919399</v>
      </c>
      <c r="AI240" s="20">
        <f t="shared" si="71"/>
        <v>61.354194702029204</v>
      </c>
      <c r="AJ240" s="20">
        <f t="shared" si="71"/>
        <v>61.354194702029204</v>
      </c>
      <c r="AK240" s="20">
        <f t="shared" si="71"/>
        <v>61.354194702029204</v>
      </c>
      <c r="AL240" s="20">
        <f t="shared" si="71"/>
        <v>61.354194702029204</v>
      </c>
      <c r="AM240" s="20">
        <f t="shared" si="59"/>
        <v>61.354194702029204</v>
      </c>
      <c r="AN240" s="20">
        <f t="shared" si="46"/>
        <v>61.354194702029204</v>
      </c>
      <c r="AO240" s="20">
        <f t="shared" si="60"/>
        <v>61.354194702029204</v>
      </c>
      <c r="AP240" s="20">
        <f t="shared" si="61"/>
        <v>61.354194702029204</v>
      </c>
      <c r="AQ240" s="20">
        <f t="shared" si="62"/>
        <v>61.354194702029204</v>
      </c>
      <c r="AR240" s="20">
        <f t="shared" si="63"/>
        <v>61.354194702029204</v>
      </c>
      <c r="AS240" s="20">
        <f t="shared" si="72"/>
        <v>61.354194702029204</v>
      </c>
      <c r="AT240" s="20">
        <f t="shared" si="72"/>
        <v>61.354194702029204</v>
      </c>
      <c r="AU240" s="20">
        <f t="shared" si="72"/>
        <v>61.354194702029204</v>
      </c>
      <c r="AV240" s="20">
        <f t="shared" si="72"/>
        <v>61.354194702029204</v>
      </c>
      <c r="AW240" s="20">
        <f t="shared" si="68"/>
        <v>61.354194702029204</v>
      </c>
      <c r="AX240" s="20">
        <f t="shared" si="65"/>
        <v>61.354194702029204</v>
      </c>
      <c r="AY240" s="20">
        <f t="shared" si="66"/>
        <v>61.354194702029204</v>
      </c>
      <c r="AZ240" s="20"/>
      <c r="BA240" s="20"/>
      <c r="BB240" s="20"/>
      <c r="BC240" s="20"/>
      <c r="BD240" s="20"/>
      <c r="BE240" s="20"/>
      <c r="BF240" s="20"/>
      <c r="BG240" s="20"/>
      <c r="BH240" s="20"/>
      <c r="BI240" s="20"/>
      <c r="BJ240" s="5">
        <f t="shared" si="67"/>
        <v>-61.354194702029204</v>
      </c>
      <c r="BK240" s="6"/>
    </row>
    <row r="241" spans="1:63">
      <c r="A241">
        <v>86</v>
      </c>
      <c r="B241" s="20">
        <f t="shared" si="69"/>
        <v>10.881288374967511</v>
      </c>
      <c r="C241" s="20">
        <f t="shared" si="69"/>
        <v>-10.881288374967497</v>
      </c>
      <c r="D241" s="20">
        <f t="shared" si="69"/>
        <v>96.571288374967509</v>
      </c>
      <c r="E241" s="20">
        <f t="shared" si="69"/>
        <v>96.571288374967509</v>
      </c>
      <c r="F241" s="20">
        <f t="shared" si="69"/>
        <v>96.571288374967509</v>
      </c>
      <c r="G241" s="20">
        <f t="shared" si="69"/>
        <v>96.571288374967509</v>
      </c>
      <c r="H241" s="20">
        <f t="shared" si="48"/>
        <v>96.571288374967509</v>
      </c>
      <c r="I241" s="19">
        <f t="shared" si="49"/>
        <v>96.571288374967509</v>
      </c>
      <c r="J241" s="20">
        <f t="shared" si="50"/>
        <v>96.571288374967509</v>
      </c>
      <c r="K241" s="20">
        <f t="shared" si="51"/>
        <v>96.571288374967509</v>
      </c>
      <c r="L241" s="20">
        <f t="shared" si="52"/>
        <v>96.571288374967509</v>
      </c>
      <c r="M241" s="20">
        <f t="shared" si="53"/>
        <v>96.571288374967509</v>
      </c>
      <c r="N241" s="20">
        <f t="shared" si="70"/>
        <v>96.571288374967509</v>
      </c>
      <c r="O241" s="20">
        <f t="shared" si="70"/>
        <v>96.571288374967509</v>
      </c>
      <c r="P241" s="20">
        <f t="shared" si="70"/>
        <v>96.571288374967509</v>
      </c>
      <c r="Q241" s="20">
        <f t="shared" si="70"/>
        <v>96.571288374967509</v>
      </c>
      <c r="R241" s="20">
        <f t="shared" si="55"/>
        <v>96.571288374967509</v>
      </c>
      <c r="S241" s="20">
        <f t="shared" si="45"/>
        <v>96.571288374967509</v>
      </c>
      <c r="T241" s="20">
        <f t="shared" si="56"/>
        <v>96.571288374967509</v>
      </c>
      <c r="U241" s="20"/>
      <c r="V241" s="20"/>
      <c r="W241" s="20"/>
      <c r="X241" s="20"/>
      <c r="Y241" s="20"/>
      <c r="Z241" s="20"/>
      <c r="AA241" s="20"/>
      <c r="AB241" s="20"/>
      <c r="AC241" s="20"/>
      <c r="AD241" s="20"/>
      <c r="AE241" s="5">
        <f t="shared" si="57"/>
        <v>-96.571288374967509</v>
      </c>
      <c r="AF241" s="6"/>
      <c r="AG241" s="20">
        <f t="shared" si="71"/>
        <v>0.27753812401904554</v>
      </c>
      <c r="AH241" s="20">
        <f t="shared" si="71"/>
        <v>-0.27753812401905265</v>
      </c>
      <c r="AI241" s="20">
        <f t="shared" si="71"/>
        <v>61.527538124019046</v>
      </c>
      <c r="AJ241" s="20">
        <f t="shared" si="71"/>
        <v>61.527538124019046</v>
      </c>
      <c r="AK241" s="20">
        <f t="shared" si="71"/>
        <v>61.527538124019046</v>
      </c>
      <c r="AL241" s="20">
        <f t="shared" si="71"/>
        <v>61.527538124019046</v>
      </c>
      <c r="AM241" s="20">
        <f t="shared" si="59"/>
        <v>61.527538124019046</v>
      </c>
      <c r="AN241" s="20">
        <f t="shared" si="46"/>
        <v>61.527538124019046</v>
      </c>
      <c r="AO241" s="20">
        <f t="shared" si="60"/>
        <v>61.527538124019046</v>
      </c>
      <c r="AP241" s="20">
        <f t="shared" si="61"/>
        <v>61.527538124019046</v>
      </c>
      <c r="AQ241" s="20">
        <f t="shared" si="62"/>
        <v>61.527538124019046</v>
      </c>
      <c r="AR241" s="20">
        <f t="shared" si="63"/>
        <v>61.527538124019046</v>
      </c>
      <c r="AS241" s="20">
        <f t="shared" si="72"/>
        <v>61.527538124019046</v>
      </c>
      <c r="AT241" s="20">
        <f t="shared" si="72"/>
        <v>61.527538124019046</v>
      </c>
      <c r="AU241" s="20">
        <f t="shared" si="72"/>
        <v>61.527538124019046</v>
      </c>
      <c r="AV241" s="20">
        <f t="shared" si="72"/>
        <v>61.527538124019046</v>
      </c>
      <c r="AW241" s="20">
        <f t="shared" si="68"/>
        <v>61.527538124019046</v>
      </c>
      <c r="AX241" s="20">
        <f t="shared" si="65"/>
        <v>61.527538124019046</v>
      </c>
      <c r="AY241" s="20">
        <f t="shared" si="66"/>
        <v>61.527538124019046</v>
      </c>
      <c r="AZ241" s="20"/>
      <c r="BA241" s="20"/>
      <c r="BB241" s="20"/>
      <c r="BC241" s="20"/>
      <c r="BD241" s="20"/>
      <c r="BE241" s="20"/>
      <c r="BF241" s="20"/>
      <c r="BG241" s="20"/>
      <c r="BH241" s="20"/>
      <c r="BI241" s="20"/>
      <c r="BJ241" s="5">
        <f t="shared" si="67"/>
        <v>-61.527538124019046</v>
      </c>
      <c r="BK241" s="6"/>
    </row>
    <row r="242" spans="1:63">
      <c r="A242">
        <v>87</v>
      </c>
      <c r="B242" s="20">
        <f t="shared" si="69"/>
        <v>10.531501063595499</v>
      </c>
      <c r="C242" s="20">
        <f t="shared" si="69"/>
        <v>-10.531501063595499</v>
      </c>
      <c r="D242" s="20">
        <f t="shared" si="69"/>
        <v>97.221501063595497</v>
      </c>
      <c r="E242" s="20">
        <f t="shared" si="69"/>
        <v>97.221501063595497</v>
      </c>
      <c r="F242" s="20">
        <f t="shared" si="69"/>
        <v>97.221501063595497</v>
      </c>
      <c r="G242" s="20">
        <f t="shared" si="69"/>
        <v>97.221501063595497</v>
      </c>
      <c r="H242" s="20">
        <f t="shared" si="48"/>
        <v>97.221501063595497</v>
      </c>
      <c r="I242" s="19">
        <f t="shared" si="49"/>
        <v>97.221501063595497</v>
      </c>
      <c r="J242" s="20">
        <f t="shared" si="50"/>
        <v>97.221501063595497</v>
      </c>
      <c r="K242" s="20">
        <f t="shared" si="51"/>
        <v>97.221501063595497</v>
      </c>
      <c r="L242" s="20">
        <f t="shared" si="52"/>
        <v>97.221501063595497</v>
      </c>
      <c r="M242" s="20">
        <f t="shared" si="53"/>
        <v>97.221501063595497</v>
      </c>
      <c r="N242" s="20">
        <f t="shared" si="70"/>
        <v>97.221501063595497</v>
      </c>
      <c r="O242" s="20">
        <f t="shared" si="70"/>
        <v>97.221501063595497</v>
      </c>
      <c r="P242" s="20">
        <f t="shared" si="70"/>
        <v>97.221501063595497</v>
      </c>
      <c r="Q242" s="20">
        <f t="shared" si="70"/>
        <v>97.221501063595497</v>
      </c>
      <c r="R242" s="20">
        <f t="shared" si="55"/>
        <v>97.221501063595497</v>
      </c>
      <c r="S242" s="20">
        <f t="shared" si="45"/>
        <v>97.221501063595497</v>
      </c>
      <c r="T242" s="20">
        <f t="shared" si="56"/>
        <v>97.221501063595497</v>
      </c>
      <c r="U242" s="20"/>
      <c r="V242" s="20"/>
      <c r="W242" s="20"/>
      <c r="X242" s="20"/>
      <c r="Y242" s="20"/>
      <c r="Z242" s="20"/>
      <c r="AA242" s="20"/>
      <c r="AB242" s="20"/>
      <c r="AC242" s="20"/>
      <c r="AD242" s="20"/>
      <c r="AE242" s="5">
        <f t="shared" si="57"/>
        <v>-97.221501063595497</v>
      </c>
      <c r="AF242" s="6"/>
      <c r="AG242" s="20">
        <f t="shared" si="71"/>
        <v>0.30400278626039778</v>
      </c>
      <c r="AH242" s="20">
        <f t="shared" si="71"/>
        <v>-0.30400278626040489</v>
      </c>
      <c r="AI242" s="20">
        <f t="shared" si="71"/>
        <v>61.694002786260398</v>
      </c>
      <c r="AJ242" s="20">
        <f t="shared" si="71"/>
        <v>61.694002786260398</v>
      </c>
      <c r="AK242" s="20">
        <f t="shared" si="71"/>
        <v>61.694002786260398</v>
      </c>
      <c r="AL242" s="20">
        <f t="shared" si="71"/>
        <v>61.694002786260398</v>
      </c>
      <c r="AM242" s="20">
        <f t="shared" si="59"/>
        <v>61.694002786260398</v>
      </c>
      <c r="AN242" s="20">
        <f t="shared" si="46"/>
        <v>61.694002786260398</v>
      </c>
      <c r="AO242" s="20">
        <f t="shared" si="60"/>
        <v>61.694002786260398</v>
      </c>
      <c r="AP242" s="20">
        <f t="shared" si="61"/>
        <v>61.694002786260398</v>
      </c>
      <c r="AQ242" s="20">
        <f t="shared" si="62"/>
        <v>61.694002786260398</v>
      </c>
      <c r="AR242" s="20">
        <f t="shared" si="63"/>
        <v>61.694002786260398</v>
      </c>
      <c r="AS242" s="20">
        <f t="shared" si="72"/>
        <v>61.694002786260398</v>
      </c>
      <c r="AT242" s="20">
        <f t="shared" si="72"/>
        <v>61.694002786260398</v>
      </c>
      <c r="AU242" s="20">
        <f t="shared" si="72"/>
        <v>61.694002786260398</v>
      </c>
      <c r="AV242" s="20">
        <f t="shared" si="72"/>
        <v>61.694002786260398</v>
      </c>
      <c r="AW242" s="20">
        <f t="shared" si="68"/>
        <v>61.694002786260398</v>
      </c>
      <c r="AX242" s="20">
        <f t="shared" si="65"/>
        <v>61.694002786260398</v>
      </c>
      <c r="AY242" s="20">
        <f t="shared" si="66"/>
        <v>61.694002786260398</v>
      </c>
      <c r="AZ242" s="20"/>
      <c r="BA242" s="20"/>
      <c r="BB242" s="20"/>
      <c r="BC242" s="20"/>
      <c r="BD242" s="20"/>
      <c r="BE242" s="20"/>
      <c r="BF242" s="20"/>
      <c r="BG242" s="20"/>
      <c r="BH242" s="20"/>
      <c r="BI242" s="20"/>
      <c r="BJ242" s="5">
        <f t="shared" si="67"/>
        <v>-61.694002786260398</v>
      </c>
      <c r="BK242" s="6"/>
    </row>
    <row r="243" spans="1:63">
      <c r="A243">
        <v>88</v>
      </c>
      <c r="B243" s="20">
        <f t="shared" si="69"/>
        <v>10.421951013732496</v>
      </c>
      <c r="C243" s="20">
        <f t="shared" si="69"/>
        <v>-10.421951013732496</v>
      </c>
      <c r="D243" s="20">
        <f t="shared" si="69"/>
        <v>98.231951013732498</v>
      </c>
      <c r="E243" s="20">
        <f t="shared" si="69"/>
        <v>98.231951013732498</v>
      </c>
      <c r="F243" s="20">
        <f t="shared" si="69"/>
        <v>98.231951013732498</v>
      </c>
      <c r="G243" s="20">
        <f t="shared" si="69"/>
        <v>98.231951013732498</v>
      </c>
      <c r="H243" s="20">
        <f t="shared" si="48"/>
        <v>98.231951013732498</v>
      </c>
      <c r="I243" s="19">
        <f t="shared" si="49"/>
        <v>98.231951013732498</v>
      </c>
      <c r="J243" s="20">
        <f t="shared" si="50"/>
        <v>98.231951013732498</v>
      </c>
      <c r="K243" s="20">
        <f t="shared" si="51"/>
        <v>98.231951013732498</v>
      </c>
      <c r="L243" s="20">
        <f t="shared" si="52"/>
        <v>98.231951013732498</v>
      </c>
      <c r="M243" s="20">
        <f t="shared" si="53"/>
        <v>98.231951013732498</v>
      </c>
      <c r="N243" s="20">
        <f t="shared" si="70"/>
        <v>98.231951013732498</v>
      </c>
      <c r="O243" s="20">
        <f t="shared" si="70"/>
        <v>98.231951013732498</v>
      </c>
      <c r="P243" s="20">
        <f t="shared" si="70"/>
        <v>98.231951013732498</v>
      </c>
      <c r="Q243" s="20">
        <f t="shared" si="70"/>
        <v>98.231951013732498</v>
      </c>
      <c r="R243" s="20">
        <f t="shared" si="55"/>
        <v>98.231951013732498</v>
      </c>
      <c r="S243" s="20">
        <f t="shared" si="45"/>
        <v>98.231951013732498</v>
      </c>
      <c r="T243" s="20">
        <f t="shared" si="56"/>
        <v>98.231951013732498</v>
      </c>
      <c r="U243" s="20"/>
      <c r="V243" s="20"/>
      <c r="W243" s="20"/>
      <c r="X243" s="20"/>
      <c r="Y243" s="20"/>
      <c r="Z243" s="20"/>
      <c r="AA243" s="20"/>
      <c r="AB243" s="20"/>
      <c r="AC243" s="20"/>
      <c r="AD243" s="20"/>
      <c r="AE243" s="5">
        <f t="shared" si="57"/>
        <v>-98.231951013732498</v>
      </c>
      <c r="AF243" s="6"/>
      <c r="AG243" s="20">
        <f t="shared" si="71"/>
        <v>-0.19314619395780142</v>
      </c>
      <c r="AH243" s="20">
        <f t="shared" si="71"/>
        <v>0.19314619395780142</v>
      </c>
      <c r="AI243" s="20">
        <f t="shared" si="71"/>
        <v>62.146853806042202</v>
      </c>
      <c r="AJ243" s="20">
        <f t="shared" si="71"/>
        <v>62.146853806042202</v>
      </c>
      <c r="AK243" s="20">
        <f t="shared" si="71"/>
        <v>62.146853806042202</v>
      </c>
      <c r="AL243" s="20">
        <f t="shared" si="71"/>
        <v>62.146853806042202</v>
      </c>
      <c r="AM243" s="20">
        <f t="shared" si="59"/>
        <v>62.146853806042202</v>
      </c>
      <c r="AN243" s="20">
        <f t="shared" si="46"/>
        <v>62.146853806042202</v>
      </c>
      <c r="AO243" s="20">
        <f t="shared" si="60"/>
        <v>62.146853806042202</v>
      </c>
      <c r="AP243" s="20">
        <f t="shared" si="61"/>
        <v>62.146853806042202</v>
      </c>
      <c r="AQ243" s="20">
        <f t="shared" si="62"/>
        <v>62.146853806042202</v>
      </c>
      <c r="AR243" s="20">
        <f t="shared" si="63"/>
        <v>62.146853806042202</v>
      </c>
      <c r="AS243" s="20">
        <f t="shared" si="72"/>
        <v>62.146853806042202</v>
      </c>
      <c r="AT243" s="20">
        <f t="shared" si="72"/>
        <v>62.146853806042202</v>
      </c>
      <c r="AU243" s="20">
        <f t="shared" si="72"/>
        <v>62.146853806042202</v>
      </c>
      <c r="AV243" s="20">
        <f t="shared" si="72"/>
        <v>62.146853806042202</v>
      </c>
      <c r="AW243" s="20">
        <f t="shared" si="68"/>
        <v>62.146853806042202</v>
      </c>
      <c r="AX243" s="20">
        <f t="shared" si="65"/>
        <v>62.146853806042202</v>
      </c>
      <c r="AY243" s="20">
        <f t="shared" si="66"/>
        <v>62.146853806042202</v>
      </c>
      <c r="AZ243" s="20"/>
      <c r="BA243" s="20"/>
      <c r="BB243" s="20"/>
      <c r="BC243" s="20"/>
      <c r="BD243" s="20"/>
      <c r="BE243" s="20"/>
      <c r="BF243" s="20"/>
      <c r="BG243" s="20"/>
      <c r="BH243" s="20"/>
      <c r="BI243" s="20"/>
      <c r="BJ243" s="5">
        <f t="shared" si="67"/>
        <v>-62.146853806042202</v>
      </c>
      <c r="BK243" s="6"/>
    </row>
    <row r="244" spans="1:63">
      <c r="A244">
        <v>89</v>
      </c>
      <c r="B244" s="20">
        <f t="shared" si="69"/>
        <v>10.348621732796502</v>
      </c>
      <c r="C244" s="20">
        <f t="shared" si="69"/>
        <v>-10.348621732796502</v>
      </c>
      <c r="D244" s="20">
        <f t="shared" si="69"/>
        <v>99.008621732796499</v>
      </c>
      <c r="E244" s="20">
        <f t="shared" si="69"/>
        <v>99.008621732796499</v>
      </c>
      <c r="F244" s="20">
        <f t="shared" si="69"/>
        <v>99.008621732796499</v>
      </c>
      <c r="G244" s="20">
        <f t="shared" si="69"/>
        <v>99.008621732796499</v>
      </c>
      <c r="H244" s="20">
        <f t="shared" si="48"/>
        <v>99.008621732796499</v>
      </c>
      <c r="I244" s="19">
        <f t="shared" si="49"/>
        <v>99.008621732796499</v>
      </c>
      <c r="J244" s="20">
        <f t="shared" si="50"/>
        <v>99.008621732796499</v>
      </c>
      <c r="K244" s="20">
        <f t="shared" si="51"/>
        <v>99.008621732796499</v>
      </c>
      <c r="L244" s="20">
        <f t="shared" si="52"/>
        <v>99.008621732796499</v>
      </c>
      <c r="M244" s="20">
        <f t="shared" si="53"/>
        <v>99.008621732796499</v>
      </c>
      <c r="N244" s="20">
        <f t="shared" si="70"/>
        <v>99.008621732796499</v>
      </c>
      <c r="O244" s="20">
        <f t="shared" si="70"/>
        <v>99.008621732796499</v>
      </c>
      <c r="P244" s="20">
        <f t="shared" si="70"/>
        <v>99.008621732796499</v>
      </c>
      <c r="Q244" s="20">
        <f t="shared" si="70"/>
        <v>99.008621732796499</v>
      </c>
      <c r="R244" s="20">
        <f t="shared" si="55"/>
        <v>99.008621732796499</v>
      </c>
      <c r="S244" s="20">
        <f t="shared" si="45"/>
        <v>99.008621732796499</v>
      </c>
      <c r="T244" s="20">
        <f t="shared" si="56"/>
        <v>99.008621732796499</v>
      </c>
      <c r="U244" s="20"/>
      <c r="V244" s="20"/>
      <c r="W244" s="20"/>
      <c r="X244" s="20"/>
      <c r="Y244" s="20"/>
      <c r="Z244" s="20"/>
      <c r="AA244" s="20"/>
      <c r="AB244" s="20"/>
      <c r="AC244" s="20"/>
      <c r="AD244" s="20"/>
      <c r="AE244" s="5">
        <f t="shared" si="57"/>
        <v>-99.008621732796499</v>
      </c>
      <c r="AF244" s="6"/>
      <c r="AG244" s="20">
        <f t="shared" si="71"/>
        <v>0.75660348684455414</v>
      </c>
      <c r="AH244" s="20">
        <f t="shared" si="71"/>
        <v>-0.75660348684454704</v>
      </c>
      <c r="AI244" s="20">
        <f t="shared" si="71"/>
        <v>62.506603486844554</v>
      </c>
      <c r="AJ244" s="20">
        <f t="shared" si="71"/>
        <v>62.506603486844554</v>
      </c>
      <c r="AK244" s="20">
        <f t="shared" si="71"/>
        <v>62.506603486844554</v>
      </c>
      <c r="AL244" s="20">
        <f t="shared" si="71"/>
        <v>62.506603486844554</v>
      </c>
      <c r="AM244" s="20">
        <f t="shared" si="59"/>
        <v>62.506603486844554</v>
      </c>
      <c r="AN244" s="20">
        <f t="shared" si="46"/>
        <v>62.506603486844554</v>
      </c>
      <c r="AO244" s="20">
        <f t="shared" si="60"/>
        <v>62.506603486844554</v>
      </c>
      <c r="AP244" s="20">
        <f t="shared" si="61"/>
        <v>62.506603486844554</v>
      </c>
      <c r="AQ244" s="20">
        <f t="shared" si="62"/>
        <v>62.506603486844554</v>
      </c>
      <c r="AR244" s="20">
        <f t="shared" si="63"/>
        <v>62.506603486844554</v>
      </c>
      <c r="AS244" s="20">
        <f t="shared" si="72"/>
        <v>62.506603486844554</v>
      </c>
      <c r="AT244" s="20">
        <f t="shared" si="72"/>
        <v>62.506603486844554</v>
      </c>
      <c r="AU244" s="20">
        <f t="shared" si="72"/>
        <v>62.506603486844554</v>
      </c>
      <c r="AV244" s="20">
        <f t="shared" si="72"/>
        <v>62.506603486844554</v>
      </c>
      <c r="AW244" s="20">
        <f t="shared" si="68"/>
        <v>62.506603486844554</v>
      </c>
      <c r="AX244" s="20">
        <f t="shared" si="65"/>
        <v>62.506603486844554</v>
      </c>
      <c r="AY244" s="20">
        <f t="shared" si="66"/>
        <v>62.506603486844554</v>
      </c>
      <c r="AZ244" s="20"/>
      <c r="BA244" s="20"/>
      <c r="BB244" s="20"/>
      <c r="BC244" s="20"/>
      <c r="BD244" s="20"/>
      <c r="BE244" s="20"/>
      <c r="BF244" s="20"/>
      <c r="BG244" s="20"/>
      <c r="BH244" s="20"/>
      <c r="BI244" s="20"/>
      <c r="BJ244" s="5">
        <f t="shared" si="67"/>
        <v>-62.506603486844554</v>
      </c>
      <c r="BK244" s="6"/>
    </row>
    <row r="245" spans="1:63">
      <c r="A245">
        <v>90</v>
      </c>
      <c r="B245" s="20">
        <f t="shared" si="69"/>
        <v>10.03650352239201</v>
      </c>
      <c r="C245" s="20">
        <f t="shared" si="69"/>
        <v>-10.036503522391996</v>
      </c>
      <c r="D245" s="20">
        <f t="shared" si="69"/>
        <v>98.926503522392011</v>
      </c>
      <c r="E245" s="20">
        <f t="shared" si="69"/>
        <v>98.926503522392011</v>
      </c>
      <c r="F245" s="20">
        <f t="shared" si="69"/>
        <v>98.926503522392011</v>
      </c>
      <c r="G245" s="20">
        <f t="shared" si="69"/>
        <v>98.926503522392011</v>
      </c>
      <c r="H245" s="20">
        <f t="shared" si="48"/>
        <v>98.926503522392011</v>
      </c>
      <c r="I245" s="19">
        <f t="shared" si="49"/>
        <v>98.926503522392011</v>
      </c>
      <c r="J245" s="20">
        <f t="shared" si="50"/>
        <v>98.926503522392011</v>
      </c>
      <c r="K245" s="20">
        <f t="shared" si="51"/>
        <v>98.926503522392011</v>
      </c>
      <c r="L245" s="20">
        <f t="shared" si="52"/>
        <v>98.926503522392011</v>
      </c>
      <c r="M245" s="20">
        <f t="shared" si="53"/>
        <v>98.926503522392011</v>
      </c>
      <c r="N245" s="20">
        <f t="shared" si="70"/>
        <v>98.926503522392011</v>
      </c>
      <c r="O245" s="20">
        <f t="shared" si="70"/>
        <v>98.926503522392011</v>
      </c>
      <c r="P245" s="20">
        <f t="shared" si="70"/>
        <v>98.926503522392011</v>
      </c>
      <c r="Q245" s="20">
        <f t="shared" si="70"/>
        <v>98.926503522392011</v>
      </c>
      <c r="R245" s="20">
        <f t="shared" si="55"/>
        <v>98.926503522392011</v>
      </c>
      <c r="S245" s="20">
        <f t="shared" si="45"/>
        <v>98.926503522392011</v>
      </c>
      <c r="T245" s="20">
        <f t="shared" si="56"/>
        <v>98.926503522392011</v>
      </c>
      <c r="U245" s="20"/>
      <c r="V245" s="20"/>
      <c r="W245" s="20"/>
      <c r="X245" s="20"/>
      <c r="Y245" s="20"/>
      <c r="Z245" s="20"/>
      <c r="AA245" s="20"/>
      <c r="AB245" s="20"/>
      <c r="AC245" s="20"/>
      <c r="AD245" s="20"/>
      <c r="AE245" s="5">
        <f t="shared" si="57"/>
        <v>-98.926503522392011</v>
      </c>
      <c r="AF245" s="6"/>
      <c r="AG245" s="20">
        <f t="shared" si="71"/>
        <v>-9.2745542906847334E-2</v>
      </c>
      <c r="AH245" s="20">
        <f t="shared" si="71"/>
        <v>9.2745542906854439E-2</v>
      </c>
      <c r="AI245" s="20">
        <f t="shared" si="71"/>
        <v>62.537254457093155</v>
      </c>
      <c r="AJ245" s="20">
        <f t="shared" si="71"/>
        <v>62.537254457093155</v>
      </c>
      <c r="AK245" s="20">
        <f t="shared" si="71"/>
        <v>62.537254457093155</v>
      </c>
      <c r="AL245" s="20">
        <f t="shared" si="71"/>
        <v>62.537254457093155</v>
      </c>
      <c r="AM245" s="20">
        <f t="shared" si="59"/>
        <v>62.537254457093155</v>
      </c>
      <c r="AN245" s="20">
        <f t="shared" si="46"/>
        <v>62.537254457093155</v>
      </c>
      <c r="AO245" s="20">
        <f t="shared" si="60"/>
        <v>62.537254457093155</v>
      </c>
      <c r="AP245" s="20">
        <f t="shared" si="61"/>
        <v>62.537254457093155</v>
      </c>
      <c r="AQ245" s="20">
        <f t="shared" si="62"/>
        <v>62.537254457093155</v>
      </c>
      <c r="AR245" s="20">
        <f t="shared" si="63"/>
        <v>62.537254457093155</v>
      </c>
      <c r="AS245" s="20">
        <f t="shared" si="72"/>
        <v>62.537254457093155</v>
      </c>
      <c r="AT245" s="20">
        <f t="shared" si="72"/>
        <v>62.537254457093155</v>
      </c>
      <c r="AU245" s="20">
        <f t="shared" si="72"/>
        <v>62.537254457093155</v>
      </c>
      <c r="AV245" s="20">
        <f t="shared" si="72"/>
        <v>62.537254457093155</v>
      </c>
      <c r="AW245" s="20">
        <f t="shared" si="68"/>
        <v>62.537254457093155</v>
      </c>
      <c r="AX245" s="20">
        <f t="shared" si="65"/>
        <v>62.537254457093155</v>
      </c>
      <c r="AY245" s="20">
        <f t="shared" si="66"/>
        <v>62.537254457093155</v>
      </c>
      <c r="AZ245" s="20"/>
      <c r="BA245" s="20"/>
      <c r="BB245" s="20"/>
      <c r="BC245" s="20"/>
      <c r="BD245" s="20"/>
      <c r="BE245" s="20"/>
      <c r="BF245" s="20"/>
      <c r="BG245" s="20"/>
      <c r="BH245" s="20"/>
      <c r="BI245" s="20"/>
      <c r="BJ245" s="5">
        <f t="shared" si="67"/>
        <v>-62.537254457093155</v>
      </c>
      <c r="BK245" s="6"/>
    </row>
    <row r="246" spans="1:63">
      <c r="A246">
        <v>91</v>
      </c>
      <c r="B246" s="20">
        <f t="shared" si="69"/>
        <v>10.099494198314005</v>
      </c>
      <c r="C246" s="20">
        <f t="shared" si="69"/>
        <v>-10.099494198313991</v>
      </c>
      <c r="D246" s="20">
        <f t="shared" si="69"/>
        <v>98.659494198314007</v>
      </c>
      <c r="E246" s="20">
        <f t="shared" si="69"/>
        <v>98.659494198314007</v>
      </c>
      <c r="F246" s="20">
        <f t="shared" si="69"/>
        <v>98.659494198314007</v>
      </c>
      <c r="G246" s="20">
        <f t="shared" si="69"/>
        <v>98.659494198314007</v>
      </c>
      <c r="H246" s="20">
        <f t="shared" si="48"/>
        <v>98.659494198314007</v>
      </c>
      <c r="I246" s="19">
        <f t="shared" si="49"/>
        <v>98.659494198314007</v>
      </c>
      <c r="J246" s="20">
        <f t="shared" si="50"/>
        <v>98.659494198314007</v>
      </c>
      <c r="K246" s="20">
        <f t="shared" si="51"/>
        <v>98.659494198314007</v>
      </c>
      <c r="L246" s="20">
        <f t="shared" si="52"/>
        <v>98.659494198314007</v>
      </c>
      <c r="M246" s="20">
        <f t="shared" si="53"/>
        <v>98.659494198314007</v>
      </c>
      <c r="N246" s="20">
        <f t="shared" si="70"/>
        <v>98.659494198314007</v>
      </c>
      <c r="O246" s="20">
        <f t="shared" si="70"/>
        <v>98.659494198314007</v>
      </c>
      <c r="P246" s="20">
        <f t="shared" si="70"/>
        <v>98.659494198314007</v>
      </c>
      <c r="Q246" s="20">
        <f t="shared" si="70"/>
        <v>98.659494198314007</v>
      </c>
      <c r="R246" s="20">
        <f t="shared" si="55"/>
        <v>98.659494198314007</v>
      </c>
      <c r="S246" s="20">
        <f t="shared" si="45"/>
        <v>98.659494198314007</v>
      </c>
      <c r="T246" s="20">
        <f t="shared" si="56"/>
        <v>98.659494198314007</v>
      </c>
      <c r="U246" s="20"/>
      <c r="V246" s="20"/>
      <c r="W246" s="20"/>
      <c r="X246" s="20"/>
      <c r="Y246" s="20"/>
      <c r="Z246" s="20"/>
      <c r="AA246" s="20"/>
      <c r="AB246" s="20"/>
      <c r="AC246" s="20"/>
      <c r="AD246" s="20"/>
      <c r="AE246" s="5">
        <f t="shared" si="57"/>
        <v>-98.659494198314007</v>
      </c>
      <c r="AF246" s="6"/>
      <c r="AG246" s="20">
        <f t="shared" si="71"/>
        <v>-0.53430107907575319</v>
      </c>
      <c r="AH246" s="20">
        <f t="shared" si="71"/>
        <v>0.53430107907575319</v>
      </c>
      <c r="AI246" s="20">
        <f t="shared" si="71"/>
        <v>62.73569892092425</v>
      </c>
      <c r="AJ246" s="20">
        <f t="shared" si="71"/>
        <v>62.73569892092425</v>
      </c>
      <c r="AK246" s="20">
        <f t="shared" si="71"/>
        <v>62.73569892092425</v>
      </c>
      <c r="AL246" s="20">
        <f t="shared" si="71"/>
        <v>62.73569892092425</v>
      </c>
      <c r="AM246" s="20">
        <f t="shared" si="59"/>
        <v>62.73569892092425</v>
      </c>
      <c r="AN246" s="20">
        <f t="shared" si="46"/>
        <v>62.73569892092425</v>
      </c>
      <c r="AO246" s="20">
        <f t="shared" si="60"/>
        <v>62.73569892092425</v>
      </c>
      <c r="AP246" s="20">
        <f t="shared" si="61"/>
        <v>62.73569892092425</v>
      </c>
      <c r="AQ246" s="20">
        <f t="shared" si="62"/>
        <v>62.73569892092425</v>
      </c>
      <c r="AR246" s="20">
        <f t="shared" si="63"/>
        <v>62.73569892092425</v>
      </c>
      <c r="AS246" s="20">
        <f t="shared" si="72"/>
        <v>62.73569892092425</v>
      </c>
      <c r="AT246" s="20">
        <f t="shared" si="72"/>
        <v>62.73569892092425</v>
      </c>
      <c r="AU246" s="20">
        <f t="shared" si="72"/>
        <v>62.73569892092425</v>
      </c>
      <c r="AV246" s="20">
        <f t="shared" si="72"/>
        <v>62.73569892092425</v>
      </c>
      <c r="AW246" s="20">
        <f t="shared" si="68"/>
        <v>62.73569892092425</v>
      </c>
      <c r="AX246" s="20">
        <f t="shared" si="65"/>
        <v>62.73569892092425</v>
      </c>
      <c r="AY246" s="20">
        <f t="shared" si="66"/>
        <v>62.73569892092425</v>
      </c>
      <c r="AZ246" s="20"/>
      <c r="BA246" s="20"/>
      <c r="BB246" s="20"/>
      <c r="BC246" s="20"/>
      <c r="BD246" s="20"/>
      <c r="BE246" s="20"/>
      <c r="BF246" s="20"/>
      <c r="BG246" s="20"/>
      <c r="BH246" s="20"/>
      <c r="BI246" s="20"/>
      <c r="BJ246" s="5">
        <f t="shared" si="67"/>
        <v>-62.73569892092425</v>
      </c>
      <c r="BK246" s="6"/>
    </row>
    <row r="247" spans="1:63">
      <c r="A247">
        <v>92</v>
      </c>
      <c r="B247" s="20">
        <f t="shared" si="69"/>
        <v>10.5899733091195</v>
      </c>
      <c r="C247" s="20">
        <f t="shared" si="69"/>
        <v>-10.5899733091195</v>
      </c>
      <c r="D247" s="20">
        <f t="shared" si="69"/>
        <v>98.629973309119507</v>
      </c>
      <c r="E247" s="20">
        <f t="shared" si="69"/>
        <v>98.629973309119507</v>
      </c>
      <c r="F247" s="20">
        <f t="shared" si="69"/>
        <v>98.629973309119507</v>
      </c>
      <c r="G247" s="20">
        <f t="shared" si="69"/>
        <v>98.629973309119507</v>
      </c>
      <c r="H247" s="20">
        <f t="shared" si="48"/>
        <v>98.629973309119507</v>
      </c>
      <c r="I247" s="19">
        <f t="shared" si="49"/>
        <v>98.629973309119507</v>
      </c>
      <c r="J247" s="20">
        <f t="shared" si="50"/>
        <v>98.629973309119507</v>
      </c>
      <c r="K247" s="20">
        <f t="shared" si="51"/>
        <v>98.629973309119507</v>
      </c>
      <c r="L247" s="20">
        <f t="shared" si="52"/>
        <v>98.629973309119507</v>
      </c>
      <c r="M247" s="20">
        <f t="shared" si="53"/>
        <v>98.629973309119507</v>
      </c>
      <c r="N247" s="20">
        <f t="shared" si="70"/>
        <v>98.629973309119507</v>
      </c>
      <c r="O247" s="20">
        <f t="shared" si="70"/>
        <v>98.629973309119507</v>
      </c>
      <c r="P247" s="20">
        <f t="shared" si="70"/>
        <v>98.629973309119507</v>
      </c>
      <c r="Q247" s="20">
        <f t="shared" si="70"/>
        <v>98.629973309119507</v>
      </c>
      <c r="R247" s="20">
        <f t="shared" si="55"/>
        <v>98.629973309119507</v>
      </c>
      <c r="S247" s="20">
        <f t="shared" si="45"/>
        <v>98.629973309119507</v>
      </c>
      <c r="T247" s="20">
        <f t="shared" si="56"/>
        <v>98.629973309119507</v>
      </c>
      <c r="U247" s="20"/>
      <c r="V247" s="20"/>
      <c r="W247" s="20"/>
      <c r="X247" s="20"/>
      <c r="Y247" s="20"/>
      <c r="Z247" s="20"/>
      <c r="AA247" s="20"/>
      <c r="AB247" s="20"/>
      <c r="AC247" s="20"/>
      <c r="AD247" s="20"/>
      <c r="AE247" s="5">
        <f t="shared" si="57"/>
        <v>-98.629973309119507</v>
      </c>
      <c r="AF247" s="6"/>
      <c r="AG247" s="20">
        <f t="shared" si="71"/>
        <v>5.731588498525042E-2</v>
      </c>
      <c r="AH247" s="20">
        <f t="shared" si="71"/>
        <v>-5.731588498525042E-2</v>
      </c>
      <c r="AI247" s="20">
        <f t="shared" si="71"/>
        <v>63.09731588498525</v>
      </c>
      <c r="AJ247" s="20">
        <f t="shared" si="71"/>
        <v>63.09731588498525</v>
      </c>
      <c r="AK247" s="20">
        <f t="shared" si="71"/>
        <v>63.09731588498525</v>
      </c>
      <c r="AL247" s="20">
        <f t="shared" si="71"/>
        <v>63.09731588498525</v>
      </c>
      <c r="AM247" s="20">
        <f t="shared" si="59"/>
        <v>63.09731588498525</v>
      </c>
      <c r="AN247" s="20">
        <f t="shared" si="46"/>
        <v>63.09731588498525</v>
      </c>
      <c r="AO247" s="20">
        <f t="shared" si="60"/>
        <v>63.09731588498525</v>
      </c>
      <c r="AP247" s="20">
        <f t="shared" si="61"/>
        <v>63.09731588498525</v>
      </c>
      <c r="AQ247" s="20">
        <f t="shared" si="62"/>
        <v>63.09731588498525</v>
      </c>
      <c r="AR247" s="20">
        <f t="shared" si="63"/>
        <v>63.09731588498525</v>
      </c>
      <c r="AS247" s="20">
        <f t="shared" si="72"/>
        <v>63.09731588498525</v>
      </c>
      <c r="AT247" s="20">
        <f t="shared" si="72"/>
        <v>63.09731588498525</v>
      </c>
      <c r="AU247" s="20">
        <f t="shared" si="72"/>
        <v>63.09731588498525</v>
      </c>
      <c r="AV247" s="20">
        <f t="shared" si="72"/>
        <v>63.09731588498525</v>
      </c>
      <c r="AW247" s="20">
        <f t="shared" si="68"/>
        <v>63.09731588498525</v>
      </c>
      <c r="AX247" s="20">
        <f t="shared" si="65"/>
        <v>63.09731588498525</v>
      </c>
      <c r="AY247" s="20">
        <f t="shared" si="66"/>
        <v>63.09731588498525</v>
      </c>
      <c r="AZ247" s="20"/>
      <c r="BA247" s="20"/>
      <c r="BB247" s="20"/>
      <c r="BC247" s="20"/>
      <c r="BD247" s="20"/>
      <c r="BE247" s="20"/>
      <c r="BF247" s="20"/>
      <c r="BG247" s="20"/>
      <c r="BH247" s="20"/>
      <c r="BI247" s="20"/>
      <c r="BJ247" s="5">
        <f t="shared" si="67"/>
        <v>-63.09731588498525</v>
      </c>
      <c r="BK247" s="6"/>
    </row>
    <row r="248" spans="1:63">
      <c r="A248">
        <v>93</v>
      </c>
      <c r="B248" s="20">
        <f t="shared" si="69"/>
        <v>10.930901035273493</v>
      </c>
      <c r="C248" s="20">
        <f t="shared" si="69"/>
        <v>-10.930901035273507</v>
      </c>
      <c r="D248" s="20">
        <f t="shared" si="69"/>
        <v>98.600901035273495</v>
      </c>
      <c r="E248" s="20">
        <f t="shared" si="69"/>
        <v>98.600901035273495</v>
      </c>
      <c r="F248" s="20">
        <f t="shared" si="69"/>
        <v>98.600901035273495</v>
      </c>
      <c r="G248" s="20">
        <f t="shared" si="69"/>
        <v>98.600901035273495</v>
      </c>
      <c r="H248" s="20">
        <f t="shared" si="48"/>
        <v>98.600901035273495</v>
      </c>
      <c r="I248" s="19">
        <f t="shared" si="49"/>
        <v>98.600901035273495</v>
      </c>
      <c r="J248" s="20">
        <f t="shared" si="50"/>
        <v>98.600901035273495</v>
      </c>
      <c r="K248" s="20">
        <f t="shared" si="51"/>
        <v>98.600901035273495</v>
      </c>
      <c r="L248" s="20">
        <f t="shared" si="52"/>
        <v>98.600901035273495</v>
      </c>
      <c r="M248" s="20">
        <f t="shared" si="53"/>
        <v>98.600901035273495</v>
      </c>
      <c r="N248" s="20">
        <f t="shared" si="70"/>
        <v>98.600901035273495</v>
      </c>
      <c r="O248" s="20">
        <f t="shared" si="70"/>
        <v>98.600901035273495</v>
      </c>
      <c r="P248" s="20">
        <f t="shared" si="70"/>
        <v>98.600901035273495</v>
      </c>
      <c r="Q248" s="20">
        <f t="shared" si="70"/>
        <v>98.600901035273495</v>
      </c>
      <c r="R248" s="20">
        <f t="shared" si="55"/>
        <v>98.600901035273495</v>
      </c>
      <c r="S248" s="20">
        <f t="shared" si="45"/>
        <v>98.600901035273495</v>
      </c>
      <c r="T248" s="20">
        <f t="shared" si="56"/>
        <v>98.600901035273495</v>
      </c>
      <c r="U248" s="20"/>
      <c r="V248" s="20"/>
      <c r="W248" s="20"/>
      <c r="X248" s="20"/>
      <c r="Y248" s="20"/>
      <c r="Z248" s="20"/>
      <c r="AA248" s="20"/>
      <c r="AB248" s="20"/>
      <c r="AC248" s="20"/>
      <c r="AD248" s="20"/>
      <c r="AE248" s="5">
        <f t="shared" si="57"/>
        <v>-98.600901035273495</v>
      </c>
      <c r="AF248" s="6"/>
      <c r="AG248" s="20">
        <f t="shared" si="71"/>
        <v>0.21005260049849994</v>
      </c>
      <c r="AH248" s="20">
        <f t="shared" si="71"/>
        <v>-0.21005260049849994</v>
      </c>
      <c r="AI248" s="20">
        <f t="shared" si="71"/>
        <v>63.290052600498498</v>
      </c>
      <c r="AJ248" s="20">
        <f t="shared" si="71"/>
        <v>63.290052600498498</v>
      </c>
      <c r="AK248" s="20">
        <f t="shared" si="71"/>
        <v>63.290052600498498</v>
      </c>
      <c r="AL248" s="20">
        <f t="shared" si="71"/>
        <v>63.290052600498498</v>
      </c>
      <c r="AM248" s="20">
        <f t="shared" si="59"/>
        <v>63.290052600498498</v>
      </c>
      <c r="AN248" s="20">
        <f t="shared" si="46"/>
        <v>63.290052600498498</v>
      </c>
      <c r="AO248" s="20">
        <f t="shared" si="60"/>
        <v>63.290052600498498</v>
      </c>
      <c r="AP248" s="20">
        <f t="shared" si="61"/>
        <v>63.290052600498498</v>
      </c>
      <c r="AQ248" s="20">
        <f t="shared" si="62"/>
        <v>63.290052600498498</v>
      </c>
      <c r="AR248" s="20">
        <f t="shared" si="63"/>
        <v>63.290052600498498</v>
      </c>
      <c r="AS248" s="20">
        <f t="shared" si="72"/>
        <v>63.290052600498498</v>
      </c>
      <c r="AT248" s="20">
        <f t="shared" si="72"/>
        <v>63.290052600498498</v>
      </c>
      <c r="AU248" s="20">
        <f t="shared" si="72"/>
        <v>63.290052600498498</v>
      </c>
      <c r="AV248" s="20">
        <f t="shared" si="72"/>
        <v>63.290052600498498</v>
      </c>
      <c r="AW248" s="20">
        <f t="shared" si="68"/>
        <v>63.290052600498498</v>
      </c>
      <c r="AX248" s="20">
        <f t="shared" si="65"/>
        <v>63.290052600498498</v>
      </c>
      <c r="AY248" s="20">
        <f t="shared" si="66"/>
        <v>63.290052600498498</v>
      </c>
      <c r="AZ248" s="20"/>
      <c r="BA248" s="20"/>
      <c r="BB248" s="20"/>
      <c r="BC248" s="20"/>
      <c r="BD248" s="20"/>
      <c r="BE248" s="20"/>
      <c r="BF248" s="20"/>
      <c r="BG248" s="20"/>
      <c r="BH248" s="20"/>
      <c r="BI248" s="20"/>
      <c r="BJ248" s="5">
        <f t="shared" si="67"/>
        <v>-63.290052600498498</v>
      </c>
      <c r="BK248" s="6"/>
    </row>
    <row r="249" spans="1:63">
      <c r="A249">
        <v>94</v>
      </c>
      <c r="B249" s="20">
        <f t="shared" si="69"/>
        <v>11.046789795350506</v>
      </c>
      <c r="C249" s="20">
        <f t="shared" si="69"/>
        <v>-11.046789795350492</v>
      </c>
      <c r="D249" s="20">
        <f t="shared" si="69"/>
        <v>98.656789795350505</v>
      </c>
      <c r="E249" s="20">
        <f t="shared" si="69"/>
        <v>98.656789795350505</v>
      </c>
      <c r="F249" s="20">
        <f t="shared" si="69"/>
        <v>98.656789795350505</v>
      </c>
      <c r="G249" s="20">
        <f t="shared" si="69"/>
        <v>98.656789795350505</v>
      </c>
      <c r="H249" s="20">
        <f t="shared" si="48"/>
        <v>98.656789795350505</v>
      </c>
      <c r="I249" s="19">
        <f t="shared" si="49"/>
        <v>98.656789795350505</v>
      </c>
      <c r="J249" s="20">
        <f t="shared" si="50"/>
        <v>98.656789795350505</v>
      </c>
      <c r="K249" s="20">
        <f t="shared" si="51"/>
        <v>98.656789795350505</v>
      </c>
      <c r="L249" s="20">
        <f t="shared" si="52"/>
        <v>98.656789795350505</v>
      </c>
      <c r="M249" s="20">
        <f t="shared" si="53"/>
        <v>98.656789795350505</v>
      </c>
      <c r="N249" s="20">
        <f t="shared" si="70"/>
        <v>98.656789795350505</v>
      </c>
      <c r="O249" s="20">
        <f t="shared" si="70"/>
        <v>98.656789795350505</v>
      </c>
      <c r="P249" s="20">
        <f t="shared" si="70"/>
        <v>98.656789795350505</v>
      </c>
      <c r="Q249" s="20">
        <f t="shared" si="70"/>
        <v>98.656789795350505</v>
      </c>
      <c r="R249" s="20">
        <f t="shared" si="55"/>
        <v>98.656789795350505</v>
      </c>
      <c r="S249" s="20">
        <f t="shared" si="45"/>
        <v>98.656789795350505</v>
      </c>
      <c r="T249" s="20">
        <f t="shared" si="56"/>
        <v>98.656789795350505</v>
      </c>
      <c r="U249" s="20"/>
      <c r="V249" s="20"/>
      <c r="W249" s="20"/>
      <c r="X249" s="20"/>
      <c r="Y249" s="20"/>
      <c r="Z249" s="20"/>
      <c r="AA249" s="20"/>
      <c r="AB249" s="20"/>
      <c r="AC249" s="20"/>
      <c r="AD249" s="20"/>
      <c r="AE249" s="5">
        <f t="shared" si="57"/>
        <v>-98.656789795350505</v>
      </c>
      <c r="AF249" s="6"/>
      <c r="AG249" s="20">
        <f t="shared" si="71"/>
        <v>5.2473996076301432E-2</v>
      </c>
      <c r="AH249" s="20">
        <f t="shared" si="71"/>
        <v>-5.2473996076301432E-2</v>
      </c>
      <c r="AI249" s="20">
        <f t="shared" si="71"/>
        <v>63.872473996076302</v>
      </c>
      <c r="AJ249" s="20">
        <f t="shared" si="71"/>
        <v>63.872473996076302</v>
      </c>
      <c r="AK249" s="20">
        <f t="shared" si="71"/>
        <v>63.872473996076302</v>
      </c>
      <c r="AL249" s="20">
        <f t="shared" si="71"/>
        <v>63.872473996076302</v>
      </c>
      <c r="AM249" s="20">
        <f t="shared" si="59"/>
        <v>63.872473996076302</v>
      </c>
      <c r="AN249" s="20">
        <f t="shared" si="46"/>
        <v>63.872473996076302</v>
      </c>
      <c r="AO249" s="20">
        <f t="shared" si="60"/>
        <v>63.872473996076302</v>
      </c>
      <c r="AP249" s="20">
        <f t="shared" si="61"/>
        <v>63.872473996076302</v>
      </c>
      <c r="AQ249" s="20">
        <f t="shared" si="62"/>
        <v>63.872473996076302</v>
      </c>
      <c r="AR249" s="20">
        <f t="shared" si="63"/>
        <v>63.872473996076302</v>
      </c>
      <c r="AS249" s="20">
        <f t="shared" si="72"/>
        <v>63.872473996076302</v>
      </c>
      <c r="AT249" s="20">
        <f t="shared" si="72"/>
        <v>63.872473996076302</v>
      </c>
      <c r="AU249" s="20">
        <f t="shared" si="72"/>
        <v>63.872473996076302</v>
      </c>
      <c r="AV249" s="20">
        <f t="shared" si="72"/>
        <v>63.872473996076302</v>
      </c>
      <c r="AW249" s="20">
        <f t="shared" si="68"/>
        <v>63.872473996076302</v>
      </c>
      <c r="AX249" s="20">
        <f t="shared" si="65"/>
        <v>63.872473996076302</v>
      </c>
      <c r="AY249" s="20">
        <f t="shared" si="66"/>
        <v>63.872473996076302</v>
      </c>
      <c r="AZ249" s="20"/>
      <c r="BA249" s="20"/>
      <c r="BB249" s="20"/>
      <c r="BC249" s="20"/>
      <c r="BD249" s="20"/>
      <c r="BE249" s="20"/>
      <c r="BF249" s="20"/>
      <c r="BG249" s="20"/>
      <c r="BH249" s="20"/>
      <c r="BI249" s="20"/>
      <c r="BJ249" s="5">
        <f t="shared" si="67"/>
        <v>-63.872473996076302</v>
      </c>
      <c r="BK249" s="6"/>
    </row>
    <row r="250" spans="1:63">
      <c r="A250">
        <v>95</v>
      </c>
      <c r="B250" s="20">
        <f t="shared" si="69"/>
        <v>11.297908182913503</v>
      </c>
      <c r="C250" s="20">
        <f t="shared" si="69"/>
        <v>-11.297908182913488</v>
      </c>
      <c r="D250" s="20">
        <f t="shared" si="69"/>
        <v>99.247908182913505</v>
      </c>
      <c r="E250" s="20">
        <f t="shared" si="69"/>
        <v>99.247908182913505</v>
      </c>
      <c r="F250" s="20">
        <f t="shared" si="69"/>
        <v>99.247908182913505</v>
      </c>
      <c r="G250" s="20">
        <f t="shared" si="69"/>
        <v>99.247908182913505</v>
      </c>
      <c r="H250" s="20">
        <f t="shared" si="48"/>
        <v>99.247908182913505</v>
      </c>
      <c r="I250" s="19">
        <f t="shared" si="49"/>
        <v>99.247908182913505</v>
      </c>
      <c r="J250" s="20">
        <f t="shared" si="50"/>
        <v>99.247908182913505</v>
      </c>
      <c r="K250" s="20">
        <f t="shared" si="51"/>
        <v>99.247908182913505</v>
      </c>
      <c r="L250" s="20">
        <f t="shared" si="52"/>
        <v>99.247908182913505</v>
      </c>
      <c r="M250" s="20">
        <f t="shared" si="53"/>
        <v>99.247908182913505</v>
      </c>
      <c r="N250" s="20">
        <f t="shared" si="70"/>
        <v>99.247908182913505</v>
      </c>
      <c r="O250" s="20">
        <f t="shared" si="70"/>
        <v>99.247908182913505</v>
      </c>
      <c r="P250" s="20">
        <f t="shared" si="70"/>
        <v>99.247908182913505</v>
      </c>
      <c r="Q250" s="20">
        <f t="shared" si="70"/>
        <v>99.247908182913505</v>
      </c>
      <c r="R250" s="20">
        <f t="shared" si="55"/>
        <v>99.247908182913505</v>
      </c>
      <c r="S250" s="20">
        <f t="shared" si="45"/>
        <v>99.247908182913505</v>
      </c>
      <c r="T250" s="20">
        <f t="shared" si="56"/>
        <v>99.247908182913505</v>
      </c>
      <c r="U250" s="20"/>
      <c r="V250" s="20"/>
      <c r="W250" s="20"/>
      <c r="X250" s="20"/>
      <c r="Y250" s="20"/>
      <c r="Z250" s="20"/>
      <c r="AA250" s="20"/>
      <c r="AB250" s="20"/>
      <c r="AC250" s="20"/>
      <c r="AD250" s="20"/>
      <c r="AE250" s="5">
        <f t="shared" si="57"/>
        <v>-99.247908182913505</v>
      </c>
      <c r="AF250" s="6"/>
      <c r="AG250" s="20">
        <f t="shared" si="71"/>
        <v>0.59806139120625801</v>
      </c>
      <c r="AH250" s="20">
        <f t="shared" si="71"/>
        <v>-0.5980613912062438</v>
      </c>
      <c r="AI250" s="20">
        <f t="shared" si="71"/>
        <v>64.26806139120626</v>
      </c>
      <c r="AJ250" s="20">
        <f t="shared" si="71"/>
        <v>64.26806139120626</v>
      </c>
      <c r="AK250" s="20">
        <f t="shared" si="71"/>
        <v>64.26806139120626</v>
      </c>
      <c r="AL250" s="20">
        <f t="shared" si="71"/>
        <v>64.26806139120626</v>
      </c>
      <c r="AM250" s="20">
        <f t="shared" si="59"/>
        <v>64.26806139120626</v>
      </c>
      <c r="AN250" s="20">
        <f t="shared" si="46"/>
        <v>64.26806139120626</v>
      </c>
      <c r="AO250" s="20">
        <f t="shared" si="60"/>
        <v>64.26806139120626</v>
      </c>
      <c r="AP250" s="20">
        <f t="shared" si="61"/>
        <v>64.26806139120626</v>
      </c>
      <c r="AQ250" s="20">
        <f t="shared" si="62"/>
        <v>64.26806139120626</v>
      </c>
      <c r="AR250" s="20">
        <f t="shared" si="63"/>
        <v>64.26806139120626</v>
      </c>
      <c r="AS250" s="20">
        <f t="shared" si="72"/>
        <v>64.26806139120626</v>
      </c>
      <c r="AT250" s="20">
        <f t="shared" si="72"/>
        <v>64.26806139120626</v>
      </c>
      <c r="AU250" s="20">
        <f t="shared" si="72"/>
        <v>64.26806139120626</v>
      </c>
      <c r="AV250" s="20">
        <f t="shared" si="72"/>
        <v>64.26806139120626</v>
      </c>
      <c r="AW250" s="20">
        <f t="shared" si="68"/>
        <v>64.26806139120626</v>
      </c>
      <c r="AX250" s="20">
        <f t="shared" si="65"/>
        <v>64.26806139120626</v>
      </c>
      <c r="AY250" s="20">
        <f t="shared" si="66"/>
        <v>64.26806139120626</v>
      </c>
      <c r="AZ250" s="20"/>
      <c r="BA250" s="20"/>
      <c r="BB250" s="20"/>
      <c r="BC250" s="20"/>
      <c r="BD250" s="20"/>
      <c r="BE250" s="20"/>
      <c r="BF250" s="20"/>
      <c r="BG250" s="20"/>
      <c r="BH250" s="20"/>
      <c r="BI250" s="20"/>
      <c r="BJ250" s="5">
        <f t="shared" si="67"/>
        <v>-64.26806139120626</v>
      </c>
      <c r="BK250" s="6"/>
    </row>
    <row r="251" spans="1:63">
      <c r="A251">
        <v>96</v>
      </c>
      <c r="B251" s="20">
        <f t="shared" si="69"/>
        <v>11.354748239802504</v>
      </c>
      <c r="C251" s="20">
        <f t="shared" si="69"/>
        <v>-11.354748239802504</v>
      </c>
      <c r="D251" s="20">
        <f t="shared" si="69"/>
        <v>100.0147482398025</v>
      </c>
      <c r="E251" s="20">
        <f t="shared" si="69"/>
        <v>100.0147482398025</v>
      </c>
      <c r="F251" s="20">
        <f t="shared" si="69"/>
        <v>100.0147482398025</v>
      </c>
      <c r="G251" s="20">
        <f t="shared" si="69"/>
        <v>100.0147482398025</v>
      </c>
      <c r="H251" s="20">
        <f t="shared" si="48"/>
        <v>100.0147482398025</v>
      </c>
      <c r="I251" s="19">
        <f t="shared" si="49"/>
        <v>100.0147482398025</v>
      </c>
      <c r="J251" s="20">
        <f t="shared" si="50"/>
        <v>100.0147482398025</v>
      </c>
      <c r="K251" s="20">
        <f t="shared" si="51"/>
        <v>100.0147482398025</v>
      </c>
      <c r="L251" s="20">
        <f t="shared" si="52"/>
        <v>100.0147482398025</v>
      </c>
      <c r="M251" s="20">
        <f t="shared" si="53"/>
        <v>100.0147482398025</v>
      </c>
      <c r="N251" s="20">
        <f t="shared" si="70"/>
        <v>100.0147482398025</v>
      </c>
      <c r="O251" s="20">
        <f t="shared" si="70"/>
        <v>100.0147482398025</v>
      </c>
      <c r="P251" s="20">
        <f t="shared" si="70"/>
        <v>100.0147482398025</v>
      </c>
      <c r="Q251" s="20">
        <f t="shared" si="70"/>
        <v>100.0147482398025</v>
      </c>
      <c r="R251" s="20">
        <f t="shared" si="55"/>
        <v>100.0147482398025</v>
      </c>
      <c r="S251" s="20">
        <f t="shared" si="45"/>
        <v>100.0147482398025</v>
      </c>
      <c r="T251" s="20">
        <f t="shared" si="56"/>
        <v>100.0147482398025</v>
      </c>
      <c r="U251" s="20"/>
      <c r="V251" s="20"/>
      <c r="W251" s="20"/>
      <c r="X251" s="20"/>
      <c r="Y251" s="20"/>
      <c r="Z251" s="20"/>
      <c r="AA251" s="20"/>
      <c r="AB251" s="20"/>
      <c r="AC251" s="20"/>
      <c r="AD251" s="20"/>
      <c r="AE251" s="5">
        <f t="shared" si="57"/>
        <v>-100.0147482398025</v>
      </c>
      <c r="AF251" s="6"/>
      <c r="AG251" s="20">
        <f t="shared" si="71"/>
        <v>0.48393320115485494</v>
      </c>
      <c r="AH251" s="20">
        <f t="shared" si="71"/>
        <v>-0.48393320115484073</v>
      </c>
      <c r="AI251" s="20">
        <f t="shared" si="71"/>
        <v>64.513933201154856</v>
      </c>
      <c r="AJ251" s="20">
        <f t="shared" si="71"/>
        <v>64.513933201154856</v>
      </c>
      <c r="AK251" s="20">
        <f t="shared" si="71"/>
        <v>64.513933201154856</v>
      </c>
      <c r="AL251" s="20">
        <f t="shared" si="71"/>
        <v>64.513933201154856</v>
      </c>
      <c r="AM251" s="20">
        <f t="shared" si="59"/>
        <v>64.513933201154856</v>
      </c>
      <c r="AN251" s="20">
        <f t="shared" si="46"/>
        <v>64.513933201154856</v>
      </c>
      <c r="AO251" s="20">
        <f t="shared" si="60"/>
        <v>64.513933201154856</v>
      </c>
      <c r="AP251" s="20">
        <f t="shared" si="61"/>
        <v>64.513933201154856</v>
      </c>
      <c r="AQ251" s="20">
        <f t="shared" si="62"/>
        <v>64.513933201154856</v>
      </c>
      <c r="AR251" s="20">
        <f t="shared" si="63"/>
        <v>64.513933201154856</v>
      </c>
      <c r="AS251" s="20">
        <f t="shared" si="72"/>
        <v>64.513933201154856</v>
      </c>
      <c r="AT251" s="20">
        <f t="shared" si="72"/>
        <v>64.513933201154856</v>
      </c>
      <c r="AU251" s="20">
        <f t="shared" si="72"/>
        <v>64.513933201154856</v>
      </c>
      <c r="AV251" s="20">
        <f t="shared" si="72"/>
        <v>64.513933201154856</v>
      </c>
      <c r="AW251" s="20">
        <f t="shared" si="68"/>
        <v>64.513933201154856</v>
      </c>
      <c r="AX251" s="20">
        <f t="shared" si="65"/>
        <v>64.513933201154856</v>
      </c>
      <c r="AY251" s="20">
        <f t="shared" si="66"/>
        <v>64.513933201154856</v>
      </c>
      <c r="AZ251" s="20"/>
      <c r="BA251" s="20"/>
      <c r="BB251" s="20"/>
      <c r="BC251" s="20"/>
      <c r="BD251" s="20"/>
      <c r="BE251" s="20"/>
      <c r="BF251" s="20"/>
      <c r="BG251" s="20"/>
      <c r="BH251" s="20"/>
      <c r="BI251" s="20"/>
      <c r="BJ251" s="5">
        <f t="shared" si="67"/>
        <v>-64.513933201154856</v>
      </c>
      <c r="BK251" s="6"/>
    </row>
    <row r="252" spans="1:63">
      <c r="A252">
        <v>97</v>
      </c>
      <c r="B252" s="20">
        <f t="shared" si="69"/>
        <v>10.6649192001465</v>
      </c>
      <c r="C252" s="20">
        <f t="shared" si="69"/>
        <v>-10.6649192001465</v>
      </c>
      <c r="D252" s="20">
        <f t="shared" si="69"/>
        <v>100.3249192001465</v>
      </c>
      <c r="E252" s="20">
        <f t="shared" si="69"/>
        <v>100.3249192001465</v>
      </c>
      <c r="F252" s="20">
        <f t="shared" si="69"/>
        <v>100.3249192001465</v>
      </c>
      <c r="G252" s="20">
        <f t="shared" si="69"/>
        <v>100.3249192001465</v>
      </c>
      <c r="H252" s="20">
        <f t="shared" si="48"/>
        <v>100.3249192001465</v>
      </c>
      <c r="I252" s="19">
        <f t="shared" si="49"/>
        <v>100.3249192001465</v>
      </c>
      <c r="J252" s="20">
        <f t="shared" si="50"/>
        <v>100.3249192001465</v>
      </c>
      <c r="K252" s="20">
        <f t="shared" si="51"/>
        <v>100.3249192001465</v>
      </c>
      <c r="L252" s="20">
        <f t="shared" si="52"/>
        <v>100.3249192001465</v>
      </c>
      <c r="M252" s="20">
        <f t="shared" si="53"/>
        <v>100.3249192001465</v>
      </c>
      <c r="N252" s="20">
        <f t="shared" si="70"/>
        <v>100.3249192001465</v>
      </c>
      <c r="O252" s="20">
        <f t="shared" si="70"/>
        <v>100.3249192001465</v>
      </c>
      <c r="P252" s="20">
        <f t="shared" si="70"/>
        <v>100.3249192001465</v>
      </c>
      <c r="Q252" s="20">
        <f t="shared" si="70"/>
        <v>100.3249192001465</v>
      </c>
      <c r="R252" s="20">
        <f t="shared" si="55"/>
        <v>100.3249192001465</v>
      </c>
      <c r="S252" s="20">
        <f t="shared" si="45"/>
        <v>100.3249192001465</v>
      </c>
      <c r="T252" s="20">
        <f t="shared" si="56"/>
        <v>100.3249192001465</v>
      </c>
      <c r="U252" s="20"/>
      <c r="V252" s="20"/>
      <c r="W252" s="20"/>
      <c r="X252" s="20"/>
      <c r="Y252" s="20"/>
      <c r="Z252" s="20"/>
      <c r="AA252" s="20"/>
      <c r="AB252" s="20"/>
      <c r="AC252" s="20"/>
      <c r="AD252" s="20"/>
      <c r="AE252" s="5">
        <f t="shared" si="57"/>
        <v>-100.3249192001465</v>
      </c>
      <c r="AF252" s="6"/>
      <c r="AG252" s="20">
        <f t="shared" si="71"/>
        <v>0.35180347064995487</v>
      </c>
      <c r="AH252" s="20">
        <f t="shared" si="71"/>
        <v>-0.35180347064995487</v>
      </c>
      <c r="AI252" s="20">
        <f t="shared" si="71"/>
        <v>64.73180347064995</v>
      </c>
      <c r="AJ252" s="20">
        <f t="shared" si="71"/>
        <v>64.73180347064995</v>
      </c>
      <c r="AK252" s="20">
        <f t="shared" si="71"/>
        <v>64.73180347064995</v>
      </c>
      <c r="AL252" s="20">
        <f t="shared" si="71"/>
        <v>64.73180347064995</v>
      </c>
      <c r="AM252" s="20">
        <f t="shared" si="59"/>
        <v>64.73180347064995</v>
      </c>
      <c r="AN252" s="20">
        <f t="shared" si="46"/>
        <v>64.73180347064995</v>
      </c>
      <c r="AO252" s="20">
        <f t="shared" si="60"/>
        <v>64.73180347064995</v>
      </c>
      <c r="AP252" s="20">
        <f t="shared" si="61"/>
        <v>64.73180347064995</v>
      </c>
      <c r="AQ252" s="20">
        <f t="shared" si="62"/>
        <v>64.73180347064995</v>
      </c>
      <c r="AR252" s="20">
        <f t="shared" si="63"/>
        <v>64.73180347064995</v>
      </c>
      <c r="AS252" s="20">
        <f t="shared" si="72"/>
        <v>64.73180347064995</v>
      </c>
      <c r="AT252" s="20">
        <f t="shared" si="72"/>
        <v>64.73180347064995</v>
      </c>
      <c r="AU252" s="20">
        <f t="shared" si="72"/>
        <v>64.73180347064995</v>
      </c>
      <c r="AV252" s="20">
        <f t="shared" si="72"/>
        <v>64.73180347064995</v>
      </c>
      <c r="AW252" s="20">
        <f t="shared" si="68"/>
        <v>64.73180347064995</v>
      </c>
      <c r="AX252" s="20">
        <f t="shared" si="65"/>
        <v>64.73180347064995</v>
      </c>
      <c r="AY252" s="20">
        <f t="shared" si="66"/>
        <v>64.73180347064995</v>
      </c>
      <c r="AZ252" s="20"/>
      <c r="BA252" s="20"/>
      <c r="BB252" s="20"/>
      <c r="BC252" s="20"/>
      <c r="BD252" s="20"/>
      <c r="BE252" s="20"/>
      <c r="BF252" s="20"/>
      <c r="BG252" s="20"/>
      <c r="BH252" s="20"/>
      <c r="BI252" s="20"/>
      <c r="BJ252" s="5">
        <f t="shared" si="67"/>
        <v>-64.73180347064995</v>
      </c>
      <c r="BK252" s="6"/>
    </row>
    <row r="253" spans="1:63">
      <c r="A253">
        <v>98</v>
      </c>
      <c r="B253" s="20">
        <f t="shared" ref="B253:G254" si="73">B126-$AE126</f>
        <v>10.005474697208996</v>
      </c>
      <c r="C253" s="20">
        <f t="shared" si="73"/>
        <v>-10.00547469720901</v>
      </c>
      <c r="D253" s="20">
        <f t="shared" si="73"/>
        <v>100.72547469720899</v>
      </c>
      <c r="E253" s="20">
        <f t="shared" si="73"/>
        <v>100.72547469720899</v>
      </c>
      <c r="F253" s="20">
        <f t="shared" si="73"/>
        <v>100.72547469720899</v>
      </c>
      <c r="G253" s="20">
        <f t="shared" si="73"/>
        <v>100.72547469720899</v>
      </c>
      <c r="H253" s="20">
        <f t="shared" si="48"/>
        <v>100.72547469720899</v>
      </c>
      <c r="I253" s="19">
        <f t="shared" si="49"/>
        <v>100.72547469720899</v>
      </c>
      <c r="J253" s="20">
        <f t="shared" si="50"/>
        <v>100.72547469720899</v>
      </c>
      <c r="K253" s="20">
        <f t="shared" si="51"/>
        <v>100.72547469720899</v>
      </c>
      <c r="L253" s="20">
        <f t="shared" si="52"/>
        <v>100.72547469720899</v>
      </c>
      <c r="M253" s="20">
        <f t="shared" si="53"/>
        <v>100.72547469720899</v>
      </c>
      <c r="N253" s="20">
        <f t="shared" ref="N253:Q254" si="74">N126-$AE126</f>
        <v>100.72547469720899</v>
      </c>
      <c r="O253" s="20">
        <f t="shared" si="74"/>
        <v>100.72547469720899</v>
      </c>
      <c r="P253" s="20">
        <f t="shared" si="74"/>
        <v>100.72547469720899</v>
      </c>
      <c r="Q253" s="20">
        <f t="shared" si="74"/>
        <v>100.72547469720899</v>
      </c>
      <c r="R253" s="20">
        <f t="shared" si="55"/>
        <v>100.72547469720899</v>
      </c>
      <c r="S253" s="20">
        <f t="shared" si="45"/>
        <v>100.72547469720899</v>
      </c>
      <c r="T253" s="20">
        <f t="shared" si="56"/>
        <v>100.72547469720899</v>
      </c>
      <c r="U253" s="20"/>
      <c r="V253" s="20"/>
      <c r="W253" s="20"/>
      <c r="X253" s="20"/>
      <c r="Y253" s="20"/>
      <c r="Z253" s="20"/>
      <c r="AA253" s="20"/>
      <c r="AB253" s="20"/>
      <c r="AC253" s="20"/>
      <c r="AD253" s="20"/>
      <c r="AE253" s="5">
        <f t="shared" si="57"/>
        <v>-100.72547469720899</v>
      </c>
      <c r="AF253" s="6"/>
      <c r="AG253" s="20">
        <f t="shared" ref="AG253:AL254" si="75">AG126-$BJ126</f>
        <v>0.38276111539740043</v>
      </c>
      <c r="AH253" s="20">
        <f t="shared" si="75"/>
        <v>-0.38276111539740043</v>
      </c>
      <c r="AI253" s="20">
        <f t="shared" si="75"/>
        <v>65.272761115397401</v>
      </c>
      <c r="AJ253" s="20">
        <f t="shared" si="75"/>
        <v>65.272761115397401</v>
      </c>
      <c r="AK253" s="20">
        <f t="shared" si="75"/>
        <v>65.272761115397401</v>
      </c>
      <c r="AL253" s="20">
        <f t="shared" si="75"/>
        <v>65.272761115397401</v>
      </c>
      <c r="AM253" s="20">
        <f t="shared" si="59"/>
        <v>65.272761115397401</v>
      </c>
      <c r="AN253" s="20">
        <f t="shared" si="46"/>
        <v>65.272761115397401</v>
      </c>
      <c r="AO253" s="20">
        <f t="shared" si="60"/>
        <v>65.272761115397401</v>
      </c>
      <c r="AP253" s="20">
        <f t="shared" si="61"/>
        <v>65.272761115397401</v>
      </c>
      <c r="AQ253" s="20">
        <f t="shared" si="62"/>
        <v>65.272761115397401</v>
      </c>
      <c r="AR253" s="20">
        <f t="shared" si="63"/>
        <v>65.272761115397401</v>
      </c>
      <c r="AS253" s="20">
        <f t="shared" ref="AS253:AV254" si="76">AS126-$BJ126</f>
        <v>65.272761115397401</v>
      </c>
      <c r="AT253" s="20">
        <f t="shared" si="76"/>
        <v>65.272761115397401</v>
      </c>
      <c r="AU253" s="20">
        <f t="shared" si="76"/>
        <v>65.272761115397401</v>
      </c>
      <c r="AV253" s="20">
        <f t="shared" si="76"/>
        <v>65.272761115397401</v>
      </c>
      <c r="AW253" s="20">
        <f t="shared" si="68"/>
        <v>65.272761115397401</v>
      </c>
      <c r="AX253" s="20">
        <f t="shared" si="65"/>
        <v>65.272761115397401</v>
      </c>
      <c r="AY253" s="20">
        <f t="shared" si="66"/>
        <v>65.272761115397401</v>
      </c>
      <c r="AZ253" s="20"/>
      <c r="BA253" s="20"/>
      <c r="BB253" s="20"/>
      <c r="BC253" s="20"/>
      <c r="BD253" s="20"/>
      <c r="BE253" s="20"/>
      <c r="BF253" s="20"/>
      <c r="BG253" s="20"/>
      <c r="BH253" s="20"/>
      <c r="BI253" s="20"/>
      <c r="BJ253" s="5">
        <f t="shared" si="67"/>
        <v>-65.272761115397401</v>
      </c>
      <c r="BK253" s="6"/>
    </row>
    <row r="254" spans="1:63">
      <c r="A254">
        <v>99</v>
      </c>
      <c r="B254" s="20">
        <f t="shared" si="73"/>
        <v>9.8544554773920083</v>
      </c>
      <c r="C254" s="20">
        <f t="shared" si="73"/>
        <v>-9.8544554773919941</v>
      </c>
      <c r="D254" s="20">
        <f>D127-$AE127</f>
        <v>101.29445547739201</v>
      </c>
      <c r="E254" s="20">
        <f t="shared" si="73"/>
        <v>101.29445547739201</v>
      </c>
      <c r="F254" s="20">
        <f t="shared" si="73"/>
        <v>101.29445547739201</v>
      </c>
      <c r="G254" s="20">
        <f t="shared" si="73"/>
        <v>101.29445547739201</v>
      </c>
      <c r="H254" s="20">
        <f t="shared" si="48"/>
        <v>101.29445547739201</v>
      </c>
      <c r="I254" s="19">
        <f t="shared" si="49"/>
        <v>101.29445547739201</v>
      </c>
      <c r="J254" s="20">
        <f t="shared" si="50"/>
        <v>101.29445547739201</v>
      </c>
      <c r="K254" s="20">
        <f t="shared" si="51"/>
        <v>101.29445547739201</v>
      </c>
      <c r="L254" s="20">
        <f t="shared" si="52"/>
        <v>101.29445547739201</v>
      </c>
      <c r="M254" s="20">
        <f t="shared" si="53"/>
        <v>101.29445547739201</v>
      </c>
      <c r="N254" s="20">
        <f t="shared" si="74"/>
        <v>101.29445547739201</v>
      </c>
      <c r="O254" s="20">
        <f t="shared" si="74"/>
        <v>101.29445547739201</v>
      </c>
      <c r="P254" s="20">
        <f t="shared" si="74"/>
        <v>101.29445547739201</v>
      </c>
      <c r="Q254" s="20">
        <f t="shared" si="74"/>
        <v>101.29445547739201</v>
      </c>
      <c r="R254" s="20">
        <f t="shared" si="55"/>
        <v>101.29445547739201</v>
      </c>
      <c r="S254" s="20">
        <f t="shared" si="45"/>
        <v>101.29445547739201</v>
      </c>
      <c r="T254" s="20">
        <f t="shared" si="56"/>
        <v>101.29445547739201</v>
      </c>
      <c r="U254" s="20"/>
      <c r="V254" s="20"/>
      <c r="W254" s="20"/>
      <c r="X254" s="20"/>
      <c r="Y254" s="20"/>
      <c r="Z254" s="20"/>
      <c r="AA254" s="20"/>
      <c r="AB254" s="20"/>
      <c r="AC254" s="20"/>
      <c r="AD254" s="20"/>
      <c r="AE254" s="5">
        <f t="shared" si="57"/>
        <v>-101.29445547739201</v>
      </c>
      <c r="AF254" s="6"/>
      <c r="AG254" s="20">
        <f t="shared" si="75"/>
        <v>-0.17638809079460316</v>
      </c>
      <c r="AH254" s="20">
        <f t="shared" si="75"/>
        <v>0.17638809079460316</v>
      </c>
      <c r="AI254" s="20">
        <f t="shared" si="75"/>
        <v>65.183611909205396</v>
      </c>
      <c r="AJ254" s="20">
        <f t="shared" si="75"/>
        <v>65.183611909205396</v>
      </c>
      <c r="AK254" s="20">
        <f t="shared" si="75"/>
        <v>65.183611909205396</v>
      </c>
      <c r="AL254" s="20">
        <f t="shared" si="75"/>
        <v>65.183611909205396</v>
      </c>
      <c r="AM254" s="20">
        <f t="shared" si="59"/>
        <v>65.183611909205396</v>
      </c>
      <c r="AN254" s="20">
        <f t="shared" si="46"/>
        <v>65.183611909205396</v>
      </c>
      <c r="AO254" s="20">
        <f t="shared" si="60"/>
        <v>65.183611909205396</v>
      </c>
      <c r="AP254" s="20">
        <f t="shared" si="61"/>
        <v>65.183611909205396</v>
      </c>
      <c r="AQ254" s="20">
        <f t="shared" si="62"/>
        <v>65.183611909205396</v>
      </c>
      <c r="AR254" s="20">
        <f t="shared" si="63"/>
        <v>65.183611909205396</v>
      </c>
      <c r="AS254" s="20">
        <f t="shared" si="76"/>
        <v>65.183611909205396</v>
      </c>
      <c r="AT254" s="20">
        <f t="shared" si="76"/>
        <v>65.183611909205396</v>
      </c>
      <c r="AU254" s="20">
        <f t="shared" si="76"/>
        <v>65.183611909205396</v>
      </c>
      <c r="AV254" s="20">
        <f t="shared" si="76"/>
        <v>65.183611909205396</v>
      </c>
      <c r="AW254" s="20">
        <f t="shared" si="68"/>
        <v>65.183611909205396</v>
      </c>
      <c r="AX254" s="20">
        <f t="shared" si="65"/>
        <v>65.183611909205396</v>
      </c>
      <c r="AY254" s="20">
        <f t="shared" si="66"/>
        <v>65.183611909205396</v>
      </c>
      <c r="AZ254" s="20"/>
      <c r="BA254" s="20"/>
      <c r="BB254" s="20"/>
      <c r="BC254" s="20"/>
      <c r="BD254" s="20"/>
      <c r="BE254" s="20"/>
      <c r="BF254" s="20"/>
      <c r="BG254" s="20"/>
      <c r="BH254" s="20"/>
      <c r="BI254" s="20"/>
      <c r="BJ254" s="5">
        <f t="shared" si="67"/>
        <v>-65.183611909205396</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sheetPr>
    <tabColor indexed="43"/>
    <pageSetUpPr fitToPage="1"/>
  </sheetPr>
  <dimension ref="A1:BK254"/>
  <sheetViews>
    <sheetView topLeftCell="N1" zoomScale="70" zoomScaleNormal="70" workbookViewId="0">
      <selection activeCell="AH29" sqref="AH29:AH37"/>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9" t="s">
        <v>144</v>
      </c>
      <c r="C25" s="8" t="s">
        <v>143</v>
      </c>
      <c r="D25" s="8" t="s">
        <v>44</v>
      </c>
      <c r="E25" s="8" t="s">
        <v>45</v>
      </c>
      <c r="F25" s="8" t="s">
        <v>45</v>
      </c>
      <c r="G25" s="8" t="s">
        <v>45</v>
      </c>
      <c r="H25" s="8"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 W-OFDM</v>
      </c>
      <c r="AH25" t="str">
        <f t="shared" ref="AH25:BJ25" si="0">C25</f>
        <v>ZTE FB-OFDM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124</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125</v>
      </c>
      <c r="AH28" s="1"/>
      <c r="AI28" s="1"/>
      <c r="AL28" s="1"/>
      <c r="AM28" s="1"/>
      <c r="AN28" s="1"/>
      <c r="AO28" s="1"/>
      <c r="AS28" s="1"/>
      <c r="AX28" s="1"/>
      <c r="BJ28" s="7"/>
      <c r="BK28" s="1"/>
    </row>
    <row r="29" spans="1:63">
      <c r="A29">
        <v>10</v>
      </c>
      <c r="B29" s="40">
        <v>0.5927</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0.5927</v>
      </c>
      <c r="AF29" s="2"/>
      <c r="AG29" s="28">
        <v>0.59265230769230803</v>
      </c>
      <c r="AH29" s="28">
        <v>0.76168615384615379</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0.67716923076923097</v>
      </c>
      <c r="BK29" s="2"/>
    </row>
    <row r="30" spans="1:63">
      <c r="A30">
        <v>12</v>
      </c>
      <c r="B30" s="40">
        <v>1.0167999999999999</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1.0167999999999999</v>
      </c>
      <c r="AF30" s="2"/>
      <c r="AG30" s="28">
        <v>1.0167876923076899</v>
      </c>
      <c r="AH30" s="28">
        <v>1.0545230769230771</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1.0356553846153835</v>
      </c>
      <c r="BK30" s="2"/>
    </row>
    <row r="31" spans="1:63">
      <c r="A31">
        <v>14</v>
      </c>
      <c r="B31" s="40">
        <v>1.4166000000000001</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1.4166000000000001</v>
      </c>
      <c r="AF31" s="2"/>
      <c r="AG31" s="28">
        <v>1.4166276923076899</v>
      </c>
      <c r="AH31" s="28">
        <v>1.590313846153846</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1.5034707692307681</v>
      </c>
      <c r="BK31" s="2"/>
    </row>
    <row r="32" spans="1:63">
      <c r="A32">
        <v>16</v>
      </c>
      <c r="B32" s="40">
        <v>1.7546999999999999</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1.7546999999999999</v>
      </c>
      <c r="AF32" s="2"/>
      <c r="AG32" s="28">
        <v>1.7546953846153801</v>
      </c>
      <c r="AH32" s="28">
        <v>1.9144246153846156</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1.834559999999998</v>
      </c>
      <c r="BK32" s="2"/>
    </row>
    <row r="33" spans="1:63">
      <c r="A33">
        <v>18</v>
      </c>
      <c r="B33" s="40">
        <v>2.0301999999999998</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2.0301999999999998</v>
      </c>
      <c r="AF33" s="2"/>
      <c r="AG33" s="28">
        <v>2.0302153846153801</v>
      </c>
      <c r="AH33" s="28">
        <v>2.0418461538461536</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2.0360307692307669</v>
      </c>
      <c r="BK33" s="2"/>
    </row>
    <row r="34" spans="1:63">
      <c r="A34">
        <v>20</v>
      </c>
      <c r="B34" s="40">
        <v>2.2315999999999998</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2.2315999999999998</v>
      </c>
      <c r="AF34" s="2"/>
      <c r="AG34" s="28">
        <v>2.2315569230769201</v>
      </c>
      <c r="AH34" s="28">
        <v>2.3434707692307697</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2.2875138461538449</v>
      </c>
      <c r="BK34" s="2"/>
    </row>
    <row r="35" spans="1:63">
      <c r="A35">
        <v>22</v>
      </c>
      <c r="B35" s="40">
        <v>2.3734999999999999</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2.3734999999999999</v>
      </c>
      <c r="AF35" s="2"/>
      <c r="AG35" s="28">
        <v>2.3734523076923102</v>
      </c>
      <c r="AH35" s="28">
        <v>2.434707692307692</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2.4040800000000013</v>
      </c>
      <c r="BK35" s="2"/>
    </row>
    <row r="36" spans="1:63">
      <c r="A36">
        <v>24</v>
      </c>
      <c r="B36" s="40">
        <v>2.4809999999999999</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2.4809999999999999</v>
      </c>
      <c r="AF36" s="2"/>
      <c r="AG36" s="28">
        <v>2.4809723076923098</v>
      </c>
      <c r="AH36" s="28">
        <v>2.5192246153846156</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2.5000984615384629</v>
      </c>
      <c r="BK36" s="2"/>
    </row>
    <row r="37" spans="1:63">
      <c r="A37">
        <v>26</v>
      </c>
      <c r="B37" s="40">
        <v>2.5314000000000001</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2.5314000000000001</v>
      </c>
      <c r="AF37" s="2"/>
      <c r="AG37" s="28">
        <v>2.53137230769231</v>
      </c>
      <c r="AH37" s="28">
        <v>2.5535999999999999</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2.5424861538461547</v>
      </c>
      <c r="BK37" s="2"/>
    </row>
    <row r="38" spans="1:63">
      <c r="A38">
        <v>28</v>
      </c>
      <c r="B38" s="40">
        <v>2.5583</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2.5583</v>
      </c>
      <c r="AF38" s="2"/>
      <c r="AG38" s="28">
        <v>2.5582523076923098</v>
      </c>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2.5582523076923098</v>
      </c>
      <c r="BK38" s="2"/>
    </row>
    <row r="39" spans="1:63">
      <c r="A39">
        <v>30</v>
      </c>
      <c r="B39" s="40">
        <v>2.5720000000000001</v>
      </c>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f t="shared" si="1"/>
        <v>2.5720000000000001</v>
      </c>
      <c r="AF39" s="2"/>
      <c r="AG39" s="28">
        <v>2.5719507692307699</v>
      </c>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f t="shared" si="2"/>
        <v>2.5719507692307699</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 W-OFDM</v>
      </c>
      <c r="C155" t="str">
        <f t="shared" ref="C155:AE155" si="5">C25</f>
        <v>ZTE FB-OFDM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 W-OFDM</v>
      </c>
      <c r="AH155" t="str">
        <f t="shared" ref="AH155:BJ155" si="6">AH25</f>
        <v>ZTE FB-OFDM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-0.5927</v>
      </c>
      <c r="D156" s="20">
        <f t="shared" ref="D156:G171" si="7">D29-$AE29</f>
        <v>-0.5927</v>
      </c>
      <c r="E156" s="20">
        <f t="shared" si="7"/>
        <v>-0.5927</v>
      </c>
      <c r="F156" s="20">
        <f t="shared" si="7"/>
        <v>-0.5927</v>
      </c>
      <c r="G156" s="20">
        <f>G29-$AE29</f>
        <v>-0.5927</v>
      </c>
      <c r="H156" s="20">
        <f>H29-AE29</f>
        <v>-0.5927</v>
      </c>
      <c r="I156" s="19">
        <f>I29-AE29</f>
        <v>-0.5927</v>
      </c>
      <c r="J156" s="20">
        <f xml:space="preserve"> J29-AE29</f>
        <v>-0.5927</v>
      </c>
      <c r="K156" s="20">
        <f xml:space="preserve"> K29-AE29</f>
        <v>-0.5927</v>
      </c>
      <c r="L156" s="20">
        <f>L29-$AE29</f>
        <v>-0.5927</v>
      </c>
      <c r="M156" s="20">
        <f>M29-AE29</f>
        <v>-0.5927</v>
      </c>
      <c r="N156" s="20">
        <f>N29-$AE29</f>
        <v>-0.5927</v>
      </c>
      <c r="O156" s="20">
        <f>O29-$AE29</f>
        <v>-0.5927</v>
      </c>
      <c r="P156" s="20">
        <f>P29-$AE29</f>
        <v>-0.5927</v>
      </c>
      <c r="Q156" s="20">
        <f>Q29-$AE29</f>
        <v>-0.5927</v>
      </c>
      <c r="R156" s="20">
        <f>R29-AE29</f>
        <v>-0.5927</v>
      </c>
      <c r="S156" s="20">
        <f t="shared" ref="S156:S219" si="8">S29-$AE29</f>
        <v>-0.5927</v>
      </c>
      <c r="T156" s="20">
        <f>T29-AE29</f>
        <v>-0.5927</v>
      </c>
      <c r="U156" s="20"/>
      <c r="V156" s="20"/>
      <c r="W156" s="20"/>
      <c r="X156" s="20"/>
      <c r="Y156" s="20"/>
      <c r="Z156" s="20"/>
      <c r="AA156" s="20"/>
      <c r="AB156" s="20"/>
      <c r="AC156" s="20"/>
      <c r="AD156" s="20"/>
      <c r="AE156" s="5">
        <f>AE29</f>
        <v>0.5927</v>
      </c>
      <c r="AF156" s="6"/>
      <c r="AG156" s="20">
        <f>AG29-$BJ29</f>
        <v>-8.4516923076922934E-2</v>
      </c>
      <c r="AH156" s="20">
        <f>AH29-$BJ29</f>
        <v>8.4516923076922823E-2</v>
      </c>
      <c r="AI156" s="20">
        <f>AI29-$BJ29</f>
        <v>-0.67716923076923097</v>
      </c>
      <c r="AJ156" s="20">
        <f t="shared" ref="AJ156:AL156" si="9">AJ29-$BJ29</f>
        <v>-0.67716923076923097</v>
      </c>
      <c r="AK156" s="20">
        <f t="shared" si="9"/>
        <v>-0.67716923076923097</v>
      </c>
      <c r="AL156" s="20">
        <f t="shared" si="9"/>
        <v>-0.67716923076923097</v>
      </c>
      <c r="AM156" s="20">
        <f>AM29-BJ29</f>
        <v>-0.67716923076923097</v>
      </c>
      <c r="AN156" s="20">
        <f t="shared" ref="AN156:AN219" si="10">AN29-BJ29</f>
        <v>-0.67716923076923097</v>
      </c>
      <c r="AO156" s="20">
        <f xml:space="preserve"> AO29 - BJ29</f>
        <v>-0.67716923076923097</v>
      </c>
      <c r="AP156" s="20">
        <f xml:space="preserve"> AP29 - BJ29</f>
        <v>-0.67716923076923097</v>
      </c>
      <c r="AQ156" s="20">
        <f>AQ29-$BJ29</f>
        <v>-0.67716923076923097</v>
      </c>
      <c r="AR156" s="20">
        <f>AR29-BJ29</f>
        <v>-0.67716923076923097</v>
      </c>
      <c r="AS156" s="20">
        <f>AS29-$BJ29</f>
        <v>-0.67716923076923097</v>
      </c>
      <c r="AT156" s="20">
        <f>AT29-$BJ29</f>
        <v>-0.67716923076923097</v>
      </c>
      <c r="AU156" s="20">
        <f>AU29-$BJ29</f>
        <v>-0.67716923076923097</v>
      </c>
      <c r="AV156" s="20">
        <f>AV29-$BJ29</f>
        <v>-0.67716923076923097</v>
      </c>
      <c r="AW156" s="20">
        <f>AW29-BJ29</f>
        <v>-0.67716923076923097</v>
      </c>
      <c r="AX156" s="20">
        <f>AX29-$BJ29</f>
        <v>-0.67716923076923097</v>
      </c>
      <c r="AY156" s="20">
        <f>AY29-BJ29</f>
        <v>-0.67716923076923097</v>
      </c>
      <c r="AZ156" s="20"/>
      <c r="BA156" s="20"/>
      <c r="BB156" s="20"/>
      <c r="BC156" s="20"/>
      <c r="BD156" s="20"/>
      <c r="BE156" s="20"/>
      <c r="BF156" s="20"/>
      <c r="BG156" s="20"/>
      <c r="BH156" s="20"/>
      <c r="BI156" s="20"/>
      <c r="BJ156" s="5">
        <f>BJ29</f>
        <v>0.67716923076923097</v>
      </c>
      <c r="BK156" s="6"/>
    </row>
    <row r="157" spans="1:63">
      <c r="A157">
        <v>2</v>
      </c>
      <c r="B157" s="20">
        <f t="shared" ref="B157:G172" si="11">B30-$AE30</f>
        <v>0</v>
      </c>
      <c r="C157" s="20">
        <f t="shared" si="11"/>
        <v>-1.0167999999999999</v>
      </c>
      <c r="D157" s="20">
        <f t="shared" si="7"/>
        <v>-1.0167999999999999</v>
      </c>
      <c r="E157" s="20">
        <f t="shared" si="7"/>
        <v>-1.0167999999999999</v>
      </c>
      <c r="F157" s="20">
        <f t="shared" si="7"/>
        <v>-1.0167999999999999</v>
      </c>
      <c r="G157" s="20">
        <f t="shared" si="7"/>
        <v>-1.0167999999999999</v>
      </c>
      <c r="H157" s="20">
        <f t="shared" ref="H157:H220" si="12">H30-AE30</f>
        <v>-1.0167999999999999</v>
      </c>
      <c r="I157" s="19">
        <f t="shared" ref="I157:I220" si="13">I30-AE30</f>
        <v>-1.0167999999999999</v>
      </c>
      <c r="J157" s="20">
        <f t="shared" ref="J157:J220" si="14" xml:space="preserve"> J30-AE30</f>
        <v>-1.0167999999999999</v>
      </c>
      <c r="K157" s="20">
        <f t="shared" ref="K157:K220" si="15" xml:space="preserve"> K30-AE30</f>
        <v>-1.0167999999999999</v>
      </c>
      <c r="L157" s="20">
        <f t="shared" ref="L157:L220" si="16">L30-$AE30</f>
        <v>-1.0167999999999999</v>
      </c>
      <c r="M157" s="20">
        <f t="shared" ref="M157:M220" si="17">M30-AE30</f>
        <v>-1.0167999999999999</v>
      </c>
      <c r="N157" s="20">
        <f t="shared" ref="N157:Q172" si="18">N30-$AE30</f>
        <v>-1.0167999999999999</v>
      </c>
      <c r="O157" s="20">
        <f t="shared" si="18"/>
        <v>-1.0167999999999999</v>
      </c>
      <c r="P157" s="20">
        <f t="shared" si="18"/>
        <v>-1.0167999999999999</v>
      </c>
      <c r="Q157" s="20">
        <f t="shared" si="18"/>
        <v>-1.0167999999999999</v>
      </c>
      <c r="R157" s="20">
        <f t="shared" ref="R157:R220" si="19">R30-AE30</f>
        <v>-1.0167999999999999</v>
      </c>
      <c r="S157" s="20">
        <f t="shared" si="8"/>
        <v>-1.0167999999999999</v>
      </c>
      <c r="T157" s="20">
        <f t="shared" ref="T157:T220" si="20">T30-AE30</f>
        <v>-1.0167999999999999</v>
      </c>
      <c r="U157" s="20"/>
      <c r="V157" s="20"/>
      <c r="W157" s="20"/>
      <c r="X157" s="20"/>
      <c r="Y157" s="20"/>
      <c r="Z157" s="20"/>
      <c r="AA157" s="20"/>
      <c r="AB157" s="20"/>
      <c r="AC157" s="20"/>
      <c r="AD157" s="20"/>
      <c r="AE157" s="5">
        <f t="shared" ref="AE157:AE220" si="21">AE30</f>
        <v>1.0167999999999999</v>
      </c>
      <c r="AF157" s="6"/>
      <c r="AG157" s="20">
        <f t="shared" ref="AG157:AL172" si="22">AG30-$BJ30</f>
        <v>-1.8867692307693584E-2</v>
      </c>
      <c r="AH157" s="20">
        <f t="shared" si="22"/>
        <v>1.8867692307693584E-2</v>
      </c>
      <c r="AI157" s="20">
        <f t="shared" si="22"/>
        <v>-1.0356553846153835</v>
      </c>
      <c r="AJ157" s="20">
        <f t="shared" si="22"/>
        <v>-1.0356553846153835</v>
      </c>
      <c r="AK157" s="20">
        <f t="shared" si="22"/>
        <v>-1.0356553846153835</v>
      </c>
      <c r="AL157" s="20">
        <f t="shared" si="22"/>
        <v>-1.0356553846153835</v>
      </c>
      <c r="AM157" s="20">
        <f t="shared" ref="AM157:AM220" si="23">AM30-BJ30</f>
        <v>-1.0356553846153835</v>
      </c>
      <c r="AN157" s="20">
        <f t="shared" si="10"/>
        <v>-1.0356553846153835</v>
      </c>
      <c r="AO157" s="20">
        <f t="shared" ref="AO157:AO220" si="24" xml:space="preserve"> AO30 - BJ30</f>
        <v>-1.0356553846153835</v>
      </c>
      <c r="AP157" s="20">
        <f t="shared" ref="AP157:AP220" si="25" xml:space="preserve"> AP30 - BJ30</f>
        <v>-1.0356553846153835</v>
      </c>
      <c r="AQ157" s="20">
        <f t="shared" ref="AQ157:AQ220" si="26">AQ30-$BJ30</f>
        <v>-1.0356553846153835</v>
      </c>
      <c r="AR157" s="20">
        <f t="shared" ref="AR157:AR220" si="27">AR30-BJ30</f>
        <v>-1.0356553846153835</v>
      </c>
      <c r="AS157" s="20">
        <f t="shared" ref="AS157:AV172" si="28">AS30-$BJ30</f>
        <v>-1.0356553846153835</v>
      </c>
      <c r="AT157" s="20">
        <f t="shared" si="28"/>
        <v>-1.0356553846153835</v>
      </c>
      <c r="AU157" s="20">
        <f>AU30-$BJ30</f>
        <v>-1.0356553846153835</v>
      </c>
      <c r="AV157" s="20">
        <f>AV30-$BJ30</f>
        <v>-1.0356553846153835</v>
      </c>
      <c r="AW157" s="20">
        <f>AW30-BJ30</f>
        <v>-1.0356553846153835</v>
      </c>
      <c r="AX157" s="20">
        <f t="shared" ref="AX157:AX220" si="29">AX30-$BJ30</f>
        <v>-1.0356553846153835</v>
      </c>
      <c r="AY157" s="20">
        <f t="shared" ref="AY157:AY220" si="30">AY30-BJ30</f>
        <v>-1.0356553846153835</v>
      </c>
      <c r="AZ157" s="20"/>
      <c r="BA157" s="20"/>
      <c r="BB157" s="20"/>
      <c r="BC157" s="20"/>
      <c r="BD157" s="20"/>
      <c r="BE157" s="20"/>
      <c r="BF157" s="20"/>
      <c r="BG157" s="20"/>
      <c r="BH157" s="20"/>
      <c r="BI157" s="20"/>
      <c r="BJ157" s="5">
        <f t="shared" ref="BJ157:BJ220" si="31">BJ30</f>
        <v>1.0356553846153835</v>
      </c>
      <c r="BK157" s="6"/>
    </row>
    <row r="158" spans="1:63">
      <c r="A158">
        <v>3</v>
      </c>
      <c r="B158" s="20">
        <f t="shared" si="11"/>
        <v>0</v>
      </c>
      <c r="C158" s="20">
        <f t="shared" si="11"/>
        <v>-1.4166000000000001</v>
      </c>
      <c r="D158" s="20">
        <f t="shared" si="7"/>
        <v>-1.4166000000000001</v>
      </c>
      <c r="E158" s="20">
        <f t="shared" si="7"/>
        <v>-1.4166000000000001</v>
      </c>
      <c r="F158" s="20">
        <f t="shared" si="7"/>
        <v>-1.4166000000000001</v>
      </c>
      <c r="G158" s="20">
        <f t="shared" si="7"/>
        <v>-1.4166000000000001</v>
      </c>
      <c r="H158" s="20">
        <f t="shared" si="12"/>
        <v>-1.4166000000000001</v>
      </c>
      <c r="I158" s="19">
        <f t="shared" si="13"/>
        <v>-1.4166000000000001</v>
      </c>
      <c r="J158" s="20">
        <f t="shared" si="14"/>
        <v>-1.4166000000000001</v>
      </c>
      <c r="K158" s="20">
        <f t="shared" si="15"/>
        <v>-1.4166000000000001</v>
      </c>
      <c r="L158" s="20">
        <f t="shared" si="16"/>
        <v>-1.4166000000000001</v>
      </c>
      <c r="M158" s="20">
        <f t="shared" si="17"/>
        <v>-1.4166000000000001</v>
      </c>
      <c r="N158" s="20">
        <f t="shared" si="18"/>
        <v>-1.4166000000000001</v>
      </c>
      <c r="O158" s="20">
        <f t="shared" si="18"/>
        <v>-1.4166000000000001</v>
      </c>
      <c r="P158" s="20">
        <f t="shared" si="18"/>
        <v>-1.4166000000000001</v>
      </c>
      <c r="Q158" s="20">
        <f t="shared" si="18"/>
        <v>-1.4166000000000001</v>
      </c>
      <c r="R158" s="20">
        <f t="shared" si="19"/>
        <v>-1.4166000000000001</v>
      </c>
      <c r="S158" s="20">
        <f t="shared" si="8"/>
        <v>-1.4166000000000001</v>
      </c>
      <c r="T158" s="20">
        <f t="shared" si="20"/>
        <v>-1.4166000000000001</v>
      </c>
      <c r="U158" s="20"/>
      <c r="V158" s="20"/>
      <c r="W158" s="20"/>
      <c r="X158" s="20"/>
      <c r="Y158" s="20"/>
      <c r="Z158" s="20"/>
      <c r="AA158" s="20"/>
      <c r="AB158" s="20"/>
      <c r="AC158" s="20"/>
      <c r="AD158" s="20"/>
      <c r="AE158" s="5">
        <f t="shared" si="21"/>
        <v>1.4166000000000001</v>
      </c>
      <c r="AF158" s="6"/>
      <c r="AG158" s="20">
        <f t="shared" si="22"/>
        <v>-8.6843076923078133E-2</v>
      </c>
      <c r="AH158" s="20">
        <f t="shared" si="22"/>
        <v>8.6843076923077911E-2</v>
      </c>
      <c r="AI158" s="20">
        <f t="shared" si="22"/>
        <v>-1.5034707692307681</v>
      </c>
      <c r="AJ158" s="20">
        <f t="shared" si="22"/>
        <v>-1.5034707692307681</v>
      </c>
      <c r="AK158" s="20">
        <f t="shared" si="22"/>
        <v>-1.5034707692307681</v>
      </c>
      <c r="AL158" s="20">
        <f t="shared" si="22"/>
        <v>-1.5034707692307681</v>
      </c>
      <c r="AM158" s="20">
        <f t="shared" si="23"/>
        <v>-1.5034707692307681</v>
      </c>
      <c r="AN158" s="20">
        <f t="shared" si="10"/>
        <v>-1.5034707692307681</v>
      </c>
      <c r="AO158" s="20">
        <f t="shared" si="24"/>
        <v>-1.5034707692307681</v>
      </c>
      <c r="AP158" s="20">
        <f t="shared" si="25"/>
        <v>-1.5034707692307681</v>
      </c>
      <c r="AQ158" s="20">
        <f t="shared" si="26"/>
        <v>-1.5034707692307681</v>
      </c>
      <c r="AR158" s="20">
        <f t="shared" si="27"/>
        <v>-1.5034707692307681</v>
      </c>
      <c r="AS158" s="20">
        <f t="shared" si="28"/>
        <v>-1.5034707692307681</v>
      </c>
      <c r="AT158" s="20">
        <f t="shared" si="28"/>
        <v>-1.5034707692307681</v>
      </c>
      <c r="AU158" s="20">
        <f t="shared" si="28"/>
        <v>-1.5034707692307681</v>
      </c>
      <c r="AV158" s="20">
        <f t="shared" si="28"/>
        <v>-1.5034707692307681</v>
      </c>
      <c r="AW158" s="20">
        <f t="shared" ref="AW158:AW221" si="32">AW31-BJ31</f>
        <v>-1.5034707692307681</v>
      </c>
      <c r="AX158" s="20">
        <f t="shared" si="29"/>
        <v>-1.5034707692307681</v>
      </c>
      <c r="AY158" s="20">
        <f t="shared" si="30"/>
        <v>-1.5034707692307681</v>
      </c>
      <c r="AZ158" s="20"/>
      <c r="BA158" s="20"/>
      <c r="BB158" s="20"/>
      <c r="BC158" s="20"/>
      <c r="BD158" s="20"/>
      <c r="BE158" s="20"/>
      <c r="BF158" s="20"/>
      <c r="BG158" s="20"/>
      <c r="BH158" s="20"/>
      <c r="BI158" s="20"/>
      <c r="BJ158" s="5">
        <f t="shared" si="31"/>
        <v>1.5034707692307681</v>
      </c>
      <c r="BK158" s="6"/>
    </row>
    <row r="159" spans="1:63">
      <c r="A159">
        <v>4</v>
      </c>
      <c r="B159" s="20">
        <f t="shared" si="11"/>
        <v>0</v>
      </c>
      <c r="C159" s="20">
        <f t="shared" si="11"/>
        <v>-1.7546999999999999</v>
      </c>
      <c r="D159" s="20">
        <f t="shared" si="7"/>
        <v>-1.7546999999999999</v>
      </c>
      <c r="E159" s="20">
        <f t="shared" si="7"/>
        <v>-1.7546999999999999</v>
      </c>
      <c r="F159" s="20">
        <f t="shared" si="7"/>
        <v>-1.7546999999999999</v>
      </c>
      <c r="G159" s="20">
        <f t="shared" si="7"/>
        <v>-1.7546999999999999</v>
      </c>
      <c r="H159" s="20">
        <f t="shared" si="12"/>
        <v>-1.7546999999999999</v>
      </c>
      <c r="I159" s="19">
        <f t="shared" si="13"/>
        <v>-1.7546999999999999</v>
      </c>
      <c r="J159" s="20">
        <f t="shared" si="14"/>
        <v>-1.7546999999999999</v>
      </c>
      <c r="K159" s="20">
        <f t="shared" si="15"/>
        <v>-1.7546999999999999</v>
      </c>
      <c r="L159" s="20">
        <f t="shared" si="16"/>
        <v>-1.7546999999999999</v>
      </c>
      <c r="M159" s="20">
        <f t="shared" si="17"/>
        <v>-1.7546999999999999</v>
      </c>
      <c r="N159" s="20">
        <f t="shared" si="18"/>
        <v>-1.7546999999999999</v>
      </c>
      <c r="O159" s="20">
        <f t="shared" si="18"/>
        <v>-1.7546999999999999</v>
      </c>
      <c r="P159" s="20">
        <f t="shared" si="18"/>
        <v>-1.7546999999999999</v>
      </c>
      <c r="Q159" s="20">
        <f t="shared" si="18"/>
        <v>-1.7546999999999999</v>
      </c>
      <c r="R159" s="20">
        <f t="shared" si="19"/>
        <v>-1.7546999999999999</v>
      </c>
      <c r="S159" s="20">
        <f t="shared" si="8"/>
        <v>-1.7546999999999999</v>
      </c>
      <c r="T159" s="20">
        <f t="shared" si="20"/>
        <v>-1.7546999999999999</v>
      </c>
      <c r="U159" s="20"/>
      <c r="V159" s="20"/>
      <c r="W159" s="20"/>
      <c r="X159" s="20"/>
      <c r="Y159" s="20"/>
      <c r="Z159" s="20"/>
      <c r="AA159" s="20"/>
      <c r="AB159" s="20"/>
      <c r="AC159" s="20"/>
      <c r="AD159" s="20"/>
      <c r="AE159" s="5">
        <f t="shared" si="21"/>
        <v>1.7546999999999999</v>
      </c>
      <c r="AF159" s="6"/>
      <c r="AG159" s="20">
        <f t="shared" si="22"/>
        <v>-7.9864615384617865E-2</v>
      </c>
      <c r="AH159" s="20">
        <f t="shared" si="22"/>
        <v>7.9864615384617643E-2</v>
      </c>
      <c r="AI159" s="20">
        <f t="shared" si="22"/>
        <v>-1.834559999999998</v>
      </c>
      <c r="AJ159" s="20">
        <f t="shared" si="22"/>
        <v>-1.834559999999998</v>
      </c>
      <c r="AK159" s="20">
        <f t="shared" si="22"/>
        <v>-1.834559999999998</v>
      </c>
      <c r="AL159" s="20">
        <f t="shared" si="22"/>
        <v>-1.834559999999998</v>
      </c>
      <c r="AM159" s="20">
        <f t="shared" si="23"/>
        <v>-1.834559999999998</v>
      </c>
      <c r="AN159" s="20">
        <f t="shared" si="10"/>
        <v>-1.834559999999998</v>
      </c>
      <c r="AO159" s="20">
        <f t="shared" si="24"/>
        <v>-1.834559999999998</v>
      </c>
      <c r="AP159" s="20">
        <f t="shared" si="25"/>
        <v>-1.834559999999998</v>
      </c>
      <c r="AQ159" s="20">
        <f t="shared" si="26"/>
        <v>-1.834559999999998</v>
      </c>
      <c r="AR159" s="20">
        <f t="shared" si="27"/>
        <v>-1.834559999999998</v>
      </c>
      <c r="AS159" s="20">
        <f t="shared" si="28"/>
        <v>-1.834559999999998</v>
      </c>
      <c r="AT159" s="20">
        <f t="shared" si="28"/>
        <v>-1.834559999999998</v>
      </c>
      <c r="AU159" s="20">
        <f t="shared" si="28"/>
        <v>-1.834559999999998</v>
      </c>
      <c r="AV159" s="20">
        <f t="shared" si="28"/>
        <v>-1.834559999999998</v>
      </c>
      <c r="AW159" s="20">
        <f t="shared" si="32"/>
        <v>-1.834559999999998</v>
      </c>
      <c r="AX159" s="20">
        <f t="shared" si="29"/>
        <v>-1.834559999999998</v>
      </c>
      <c r="AY159" s="20">
        <f t="shared" si="30"/>
        <v>-1.834559999999998</v>
      </c>
      <c r="AZ159" s="20"/>
      <c r="BA159" s="20"/>
      <c r="BB159" s="20"/>
      <c r="BC159" s="20"/>
      <c r="BD159" s="20"/>
      <c r="BE159" s="20"/>
      <c r="BF159" s="20"/>
      <c r="BG159" s="20"/>
      <c r="BH159" s="20"/>
      <c r="BI159" s="20"/>
      <c r="BJ159" s="5">
        <f t="shared" si="31"/>
        <v>1.834559999999998</v>
      </c>
      <c r="BK159" s="6"/>
    </row>
    <row r="160" spans="1:63">
      <c r="A160">
        <v>5</v>
      </c>
      <c r="B160" s="20">
        <f t="shared" si="11"/>
        <v>0</v>
      </c>
      <c r="C160" s="20">
        <f t="shared" si="11"/>
        <v>-2.0301999999999998</v>
      </c>
      <c r="D160" s="20">
        <f t="shared" si="7"/>
        <v>-2.0301999999999998</v>
      </c>
      <c r="E160" s="20">
        <f t="shared" si="7"/>
        <v>-2.0301999999999998</v>
      </c>
      <c r="F160" s="20">
        <f t="shared" si="7"/>
        <v>-2.0301999999999998</v>
      </c>
      <c r="G160" s="20">
        <f t="shared" si="7"/>
        <v>-2.0301999999999998</v>
      </c>
      <c r="H160" s="20">
        <f t="shared" si="12"/>
        <v>-2.0301999999999998</v>
      </c>
      <c r="I160" s="19">
        <f t="shared" si="13"/>
        <v>-2.0301999999999998</v>
      </c>
      <c r="J160" s="20">
        <f t="shared" si="14"/>
        <v>-2.0301999999999998</v>
      </c>
      <c r="K160" s="20">
        <f t="shared" si="15"/>
        <v>-2.0301999999999998</v>
      </c>
      <c r="L160" s="20">
        <f t="shared" si="16"/>
        <v>-2.0301999999999998</v>
      </c>
      <c r="M160" s="20">
        <f t="shared" si="17"/>
        <v>-2.0301999999999998</v>
      </c>
      <c r="N160" s="20">
        <f t="shared" si="18"/>
        <v>-2.0301999999999998</v>
      </c>
      <c r="O160" s="20">
        <f t="shared" si="18"/>
        <v>-2.0301999999999998</v>
      </c>
      <c r="P160" s="20">
        <f t="shared" si="18"/>
        <v>-2.0301999999999998</v>
      </c>
      <c r="Q160" s="20">
        <f t="shared" si="18"/>
        <v>-2.0301999999999998</v>
      </c>
      <c r="R160" s="20">
        <f t="shared" si="19"/>
        <v>-2.0301999999999998</v>
      </c>
      <c r="S160" s="20">
        <f t="shared" si="8"/>
        <v>-2.0301999999999998</v>
      </c>
      <c r="T160" s="20">
        <f t="shared" si="20"/>
        <v>-2.0301999999999998</v>
      </c>
      <c r="U160" s="20"/>
      <c r="V160" s="20"/>
      <c r="W160" s="20"/>
      <c r="X160" s="20"/>
      <c r="Y160" s="20"/>
      <c r="Z160" s="20"/>
      <c r="AA160" s="20"/>
      <c r="AB160" s="20"/>
      <c r="AC160" s="20"/>
      <c r="AD160" s="20"/>
      <c r="AE160" s="5">
        <f t="shared" si="21"/>
        <v>2.0301999999999998</v>
      </c>
      <c r="AF160" s="6"/>
      <c r="AG160" s="20">
        <f t="shared" si="22"/>
        <v>-5.8153846153867761E-3</v>
      </c>
      <c r="AH160" s="20">
        <f t="shared" si="22"/>
        <v>5.8153846153867761E-3</v>
      </c>
      <c r="AI160" s="20">
        <f t="shared" si="22"/>
        <v>-2.0360307692307669</v>
      </c>
      <c r="AJ160" s="20">
        <f t="shared" si="22"/>
        <v>-2.0360307692307669</v>
      </c>
      <c r="AK160" s="20">
        <f t="shared" si="22"/>
        <v>-2.0360307692307669</v>
      </c>
      <c r="AL160" s="20">
        <f t="shared" si="22"/>
        <v>-2.0360307692307669</v>
      </c>
      <c r="AM160" s="20">
        <f t="shared" si="23"/>
        <v>-2.0360307692307669</v>
      </c>
      <c r="AN160" s="20">
        <f t="shared" si="10"/>
        <v>-2.0360307692307669</v>
      </c>
      <c r="AO160" s="20">
        <f t="shared" si="24"/>
        <v>-2.0360307692307669</v>
      </c>
      <c r="AP160" s="20">
        <f t="shared" si="25"/>
        <v>-2.0360307692307669</v>
      </c>
      <c r="AQ160" s="20">
        <f t="shared" si="26"/>
        <v>-2.0360307692307669</v>
      </c>
      <c r="AR160" s="20">
        <f t="shared" si="27"/>
        <v>-2.0360307692307669</v>
      </c>
      <c r="AS160" s="20">
        <f t="shared" si="28"/>
        <v>-2.0360307692307669</v>
      </c>
      <c r="AT160" s="20">
        <f t="shared" si="28"/>
        <v>-2.0360307692307669</v>
      </c>
      <c r="AU160" s="20">
        <f t="shared" si="28"/>
        <v>-2.0360307692307669</v>
      </c>
      <c r="AV160" s="20">
        <f t="shared" si="28"/>
        <v>-2.0360307692307669</v>
      </c>
      <c r="AW160" s="20">
        <f t="shared" si="32"/>
        <v>-2.0360307692307669</v>
      </c>
      <c r="AX160" s="20">
        <f t="shared" si="29"/>
        <v>-2.0360307692307669</v>
      </c>
      <c r="AY160" s="20">
        <f t="shared" si="30"/>
        <v>-2.0360307692307669</v>
      </c>
      <c r="AZ160" s="20"/>
      <c r="BA160" s="20"/>
      <c r="BB160" s="20"/>
      <c r="BC160" s="20"/>
      <c r="BD160" s="20"/>
      <c r="BE160" s="20"/>
      <c r="BF160" s="20"/>
      <c r="BG160" s="20"/>
      <c r="BH160" s="20"/>
      <c r="BI160" s="20"/>
      <c r="BJ160" s="5">
        <f t="shared" si="31"/>
        <v>2.0360307692307669</v>
      </c>
      <c r="BK160" s="6"/>
    </row>
    <row r="161" spans="1:63">
      <c r="A161">
        <v>6</v>
      </c>
      <c r="B161" s="20">
        <f t="shared" si="11"/>
        <v>0</v>
      </c>
      <c r="C161" s="20">
        <f t="shared" si="11"/>
        <v>-2.2315999999999998</v>
      </c>
      <c r="D161" s="20">
        <f t="shared" si="7"/>
        <v>-2.2315999999999998</v>
      </c>
      <c r="E161" s="20">
        <f t="shared" si="7"/>
        <v>-2.2315999999999998</v>
      </c>
      <c r="F161" s="20">
        <f t="shared" si="7"/>
        <v>-2.2315999999999998</v>
      </c>
      <c r="G161" s="20">
        <f t="shared" si="7"/>
        <v>-2.2315999999999998</v>
      </c>
      <c r="H161" s="20">
        <f t="shared" si="12"/>
        <v>-2.2315999999999998</v>
      </c>
      <c r="I161" s="19">
        <f t="shared" si="13"/>
        <v>-2.2315999999999998</v>
      </c>
      <c r="J161" s="20">
        <f t="shared" si="14"/>
        <v>-2.2315999999999998</v>
      </c>
      <c r="K161" s="20">
        <f t="shared" si="15"/>
        <v>-2.2315999999999998</v>
      </c>
      <c r="L161" s="20">
        <f t="shared" si="16"/>
        <v>-2.2315999999999998</v>
      </c>
      <c r="M161" s="20">
        <f t="shared" si="17"/>
        <v>-2.2315999999999998</v>
      </c>
      <c r="N161" s="20">
        <f t="shared" si="18"/>
        <v>-2.2315999999999998</v>
      </c>
      <c r="O161" s="20">
        <f t="shared" si="18"/>
        <v>-2.2315999999999998</v>
      </c>
      <c r="P161" s="20">
        <f t="shared" si="18"/>
        <v>-2.2315999999999998</v>
      </c>
      <c r="Q161" s="20">
        <f t="shared" si="18"/>
        <v>-2.2315999999999998</v>
      </c>
      <c r="R161" s="20">
        <f t="shared" si="19"/>
        <v>-2.2315999999999998</v>
      </c>
      <c r="S161" s="20">
        <f t="shared" si="8"/>
        <v>-2.2315999999999998</v>
      </c>
      <c r="T161" s="20">
        <f t="shared" si="20"/>
        <v>-2.2315999999999998</v>
      </c>
      <c r="U161" s="20"/>
      <c r="V161" s="20"/>
      <c r="W161" s="20"/>
      <c r="X161" s="20"/>
      <c r="Y161" s="20"/>
      <c r="Z161" s="20"/>
      <c r="AA161" s="20"/>
      <c r="AB161" s="20"/>
      <c r="AC161" s="20"/>
      <c r="AD161" s="20"/>
      <c r="AE161" s="5">
        <f t="shared" si="21"/>
        <v>2.2315999999999998</v>
      </c>
      <c r="AF161" s="6"/>
      <c r="AG161" s="20">
        <f t="shared" si="22"/>
        <v>-5.5956923076924792E-2</v>
      </c>
      <c r="AH161" s="20">
        <f t="shared" si="22"/>
        <v>5.5956923076924792E-2</v>
      </c>
      <c r="AI161" s="20">
        <f t="shared" si="22"/>
        <v>-2.2875138461538449</v>
      </c>
      <c r="AJ161" s="20">
        <f t="shared" si="22"/>
        <v>-2.2875138461538449</v>
      </c>
      <c r="AK161" s="20">
        <f t="shared" si="22"/>
        <v>-2.2875138461538449</v>
      </c>
      <c r="AL161" s="20">
        <f t="shared" si="22"/>
        <v>-2.2875138461538449</v>
      </c>
      <c r="AM161" s="20">
        <f t="shared" si="23"/>
        <v>-2.2875138461538449</v>
      </c>
      <c r="AN161" s="20">
        <f t="shared" si="10"/>
        <v>-2.2875138461538449</v>
      </c>
      <c r="AO161" s="20">
        <f t="shared" si="24"/>
        <v>-2.2875138461538449</v>
      </c>
      <c r="AP161" s="20">
        <f t="shared" si="25"/>
        <v>-2.2875138461538449</v>
      </c>
      <c r="AQ161" s="20">
        <f t="shared" si="26"/>
        <v>-2.2875138461538449</v>
      </c>
      <c r="AR161" s="20">
        <f t="shared" si="27"/>
        <v>-2.2875138461538449</v>
      </c>
      <c r="AS161" s="20">
        <f t="shared" si="28"/>
        <v>-2.2875138461538449</v>
      </c>
      <c r="AT161" s="20">
        <f t="shared" si="28"/>
        <v>-2.2875138461538449</v>
      </c>
      <c r="AU161" s="20">
        <f t="shared" si="28"/>
        <v>-2.2875138461538449</v>
      </c>
      <c r="AV161" s="20">
        <f t="shared" si="28"/>
        <v>-2.2875138461538449</v>
      </c>
      <c r="AW161" s="20">
        <f t="shared" si="32"/>
        <v>-2.2875138461538449</v>
      </c>
      <c r="AX161" s="20">
        <f t="shared" si="29"/>
        <v>-2.2875138461538449</v>
      </c>
      <c r="AY161" s="20">
        <f t="shared" si="30"/>
        <v>-2.2875138461538449</v>
      </c>
      <c r="AZ161" s="20"/>
      <c r="BA161" s="20"/>
      <c r="BB161" s="20"/>
      <c r="BC161" s="20"/>
      <c r="BD161" s="20"/>
      <c r="BE161" s="20"/>
      <c r="BF161" s="20"/>
      <c r="BG161" s="20"/>
      <c r="BH161" s="20"/>
      <c r="BI161" s="20"/>
      <c r="BJ161" s="5">
        <f t="shared" si="31"/>
        <v>2.2875138461538449</v>
      </c>
      <c r="BK161" s="6"/>
    </row>
    <row r="162" spans="1:63">
      <c r="A162">
        <v>7</v>
      </c>
      <c r="B162" s="20">
        <f t="shared" si="11"/>
        <v>0</v>
      </c>
      <c r="C162" s="20">
        <f t="shared" si="11"/>
        <v>-2.3734999999999999</v>
      </c>
      <c r="D162" s="20">
        <f t="shared" si="7"/>
        <v>-2.3734999999999999</v>
      </c>
      <c r="E162" s="20">
        <f t="shared" si="7"/>
        <v>-2.3734999999999999</v>
      </c>
      <c r="F162" s="20">
        <f t="shared" si="7"/>
        <v>-2.3734999999999999</v>
      </c>
      <c r="G162" s="20">
        <f t="shared" si="7"/>
        <v>-2.3734999999999999</v>
      </c>
      <c r="H162" s="20">
        <f t="shared" si="12"/>
        <v>-2.3734999999999999</v>
      </c>
      <c r="I162" s="19">
        <f t="shared" si="13"/>
        <v>-2.3734999999999999</v>
      </c>
      <c r="J162" s="20">
        <f t="shared" si="14"/>
        <v>-2.3734999999999999</v>
      </c>
      <c r="K162" s="20">
        <f t="shared" si="15"/>
        <v>-2.3734999999999999</v>
      </c>
      <c r="L162" s="20">
        <f t="shared" si="16"/>
        <v>-2.3734999999999999</v>
      </c>
      <c r="M162" s="20">
        <f t="shared" si="17"/>
        <v>-2.3734999999999999</v>
      </c>
      <c r="N162" s="20">
        <f t="shared" si="18"/>
        <v>-2.3734999999999999</v>
      </c>
      <c r="O162" s="20">
        <f t="shared" si="18"/>
        <v>-2.3734999999999999</v>
      </c>
      <c r="P162" s="20">
        <f t="shared" si="18"/>
        <v>-2.3734999999999999</v>
      </c>
      <c r="Q162" s="20">
        <f t="shared" si="18"/>
        <v>-2.3734999999999999</v>
      </c>
      <c r="R162" s="20">
        <f t="shared" si="19"/>
        <v>-2.3734999999999999</v>
      </c>
      <c r="S162" s="20">
        <f t="shared" si="8"/>
        <v>-2.3734999999999999</v>
      </c>
      <c r="T162" s="20">
        <f t="shared" si="20"/>
        <v>-2.3734999999999999</v>
      </c>
      <c r="U162" s="20"/>
      <c r="V162" s="20"/>
      <c r="W162" s="20"/>
      <c r="X162" s="20"/>
      <c r="Y162" s="20"/>
      <c r="Z162" s="20"/>
      <c r="AA162" s="20"/>
      <c r="AB162" s="20"/>
      <c r="AC162" s="20"/>
      <c r="AD162" s="20"/>
      <c r="AE162" s="5">
        <f t="shared" si="21"/>
        <v>2.3734999999999999</v>
      </c>
      <c r="AF162" s="6"/>
      <c r="AG162" s="20">
        <f t="shared" si="22"/>
        <v>-3.0627692307691134E-2</v>
      </c>
      <c r="AH162" s="20">
        <f t="shared" si="22"/>
        <v>3.062769230769069E-2</v>
      </c>
      <c r="AI162" s="20">
        <f t="shared" si="22"/>
        <v>-2.4040800000000013</v>
      </c>
      <c r="AJ162" s="20">
        <f t="shared" si="22"/>
        <v>-2.4040800000000013</v>
      </c>
      <c r="AK162" s="20">
        <f t="shared" si="22"/>
        <v>-2.4040800000000013</v>
      </c>
      <c r="AL162" s="20">
        <f t="shared" si="22"/>
        <v>-2.4040800000000013</v>
      </c>
      <c r="AM162" s="20">
        <f t="shared" si="23"/>
        <v>-2.4040800000000013</v>
      </c>
      <c r="AN162" s="20">
        <f t="shared" si="10"/>
        <v>-2.4040800000000013</v>
      </c>
      <c r="AO162" s="20">
        <f t="shared" si="24"/>
        <v>-2.4040800000000013</v>
      </c>
      <c r="AP162" s="20">
        <f t="shared" si="25"/>
        <v>-2.4040800000000013</v>
      </c>
      <c r="AQ162" s="20">
        <f t="shared" si="26"/>
        <v>-2.4040800000000013</v>
      </c>
      <c r="AR162" s="20">
        <f t="shared" si="27"/>
        <v>-2.4040800000000013</v>
      </c>
      <c r="AS162" s="20">
        <f t="shared" si="28"/>
        <v>-2.4040800000000013</v>
      </c>
      <c r="AT162" s="20">
        <f t="shared" si="28"/>
        <v>-2.4040800000000013</v>
      </c>
      <c r="AU162" s="20">
        <f t="shared" si="28"/>
        <v>-2.4040800000000013</v>
      </c>
      <c r="AV162" s="20">
        <f t="shared" si="28"/>
        <v>-2.4040800000000013</v>
      </c>
      <c r="AW162" s="20">
        <f t="shared" si="32"/>
        <v>-2.4040800000000013</v>
      </c>
      <c r="AX162" s="20">
        <f t="shared" si="29"/>
        <v>-2.4040800000000013</v>
      </c>
      <c r="AY162" s="20">
        <f t="shared" si="30"/>
        <v>-2.4040800000000013</v>
      </c>
      <c r="AZ162" s="20"/>
      <c r="BA162" s="20"/>
      <c r="BB162" s="20"/>
      <c r="BC162" s="20"/>
      <c r="BD162" s="20"/>
      <c r="BE162" s="20"/>
      <c r="BF162" s="20"/>
      <c r="BG162" s="20"/>
      <c r="BH162" s="20"/>
      <c r="BI162" s="20"/>
      <c r="BJ162" s="5">
        <f t="shared" si="31"/>
        <v>2.4040800000000013</v>
      </c>
      <c r="BK162" s="6"/>
    </row>
    <row r="163" spans="1:63">
      <c r="A163">
        <v>8</v>
      </c>
      <c r="B163" s="20">
        <f t="shared" si="11"/>
        <v>0</v>
      </c>
      <c r="C163" s="20">
        <f t="shared" si="11"/>
        <v>-2.4809999999999999</v>
      </c>
      <c r="D163" s="20">
        <f t="shared" si="7"/>
        <v>-2.4809999999999999</v>
      </c>
      <c r="E163" s="20">
        <f t="shared" si="7"/>
        <v>-2.4809999999999999</v>
      </c>
      <c r="F163" s="20">
        <f t="shared" si="7"/>
        <v>-2.4809999999999999</v>
      </c>
      <c r="G163" s="20">
        <f t="shared" si="7"/>
        <v>-2.4809999999999999</v>
      </c>
      <c r="H163" s="20">
        <f t="shared" si="12"/>
        <v>-2.4809999999999999</v>
      </c>
      <c r="I163" s="19">
        <f t="shared" si="13"/>
        <v>-2.4809999999999999</v>
      </c>
      <c r="J163" s="20">
        <f t="shared" si="14"/>
        <v>-2.4809999999999999</v>
      </c>
      <c r="K163" s="20">
        <f t="shared" si="15"/>
        <v>-2.4809999999999999</v>
      </c>
      <c r="L163" s="20">
        <f t="shared" si="16"/>
        <v>-2.4809999999999999</v>
      </c>
      <c r="M163" s="20">
        <f t="shared" si="17"/>
        <v>-2.4809999999999999</v>
      </c>
      <c r="N163" s="20">
        <f t="shared" si="18"/>
        <v>-2.4809999999999999</v>
      </c>
      <c r="O163" s="20">
        <f t="shared" si="18"/>
        <v>-2.4809999999999999</v>
      </c>
      <c r="P163" s="20">
        <f t="shared" si="18"/>
        <v>-2.4809999999999999</v>
      </c>
      <c r="Q163" s="20">
        <f t="shared" si="18"/>
        <v>-2.4809999999999999</v>
      </c>
      <c r="R163" s="20">
        <f t="shared" si="19"/>
        <v>-2.4809999999999999</v>
      </c>
      <c r="S163" s="20">
        <f t="shared" si="8"/>
        <v>-2.4809999999999999</v>
      </c>
      <c r="T163" s="20">
        <f t="shared" si="20"/>
        <v>-2.4809999999999999</v>
      </c>
      <c r="U163" s="20"/>
      <c r="V163" s="20"/>
      <c r="W163" s="20"/>
      <c r="X163" s="20"/>
      <c r="Y163" s="20"/>
      <c r="Z163" s="20"/>
      <c r="AA163" s="20"/>
      <c r="AB163" s="20"/>
      <c r="AC163" s="20"/>
      <c r="AD163" s="20"/>
      <c r="AE163" s="5">
        <f t="shared" si="21"/>
        <v>2.4809999999999999</v>
      </c>
      <c r="AF163" s="6"/>
      <c r="AG163" s="20">
        <f t="shared" si="22"/>
        <v>-1.9126153846153127E-2</v>
      </c>
      <c r="AH163" s="20">
        <f t="shared" si="22"/>
        <v>1.9126153846152683E-2</v>
      </c>
      <c r="AI163" s="20">
        <f t="shared" si="22"/>
        <v>-2.5000984615384629</v>
      </c>
      <c r="AJ163" s="20">
        <f t="shared" si="22"/>
        <v>-2.5000984615384629</v>
      </c>
      <c r="AK163" s="20">
        <f t="shared" si="22"/>
        <v>-2.5000984615384629</v>
      </c>
      <c r="AL163" s="20">
        <f t="shared" si="22"/>
        <v>-2.5000984615384629</v>
      </c>
      <c r="AM163" s="20">
        <f t="shared" si="23"/>
        <v>-2.5000984615384629</v>
      </c>
      <c r="AN163" s="20">
        <f t="shared" si="10"/>
        <v>-2.5000984615384629</v>
      </c>
      <c r="AO163" s="20">
        <f t="shared" si="24"/>
        <v>-2.5000984615384629</v>
      </c>
      <c r="AP163" s="20">
        <f t="shared" si="25"/>
        <v>-2.5000984615384629</v>
      </c>
      <c r="AQ163" s="20">
        <f t="shared" si="26"/>
        <v>-2.5000984615384629</v>
      </c>
      <c r="AR163" s="20">
        <f t="shared" si="27"/>
        <v>-2.5000984615384629</v>
      </c>
      <c r="AS163" s="20">
        <f t="shared" si="28"/>
        <v>-2.5000984615384629</v>
      </c>
      <c r="AT163" s="20">
        <f t="shared" si="28"/>
        <v>-2.5000984615384629</v>
      </c>
      <c r="AU163" s="20">
        <f t="shared" si="28"/>
        <v>-2.5000984615384629</v>
      </c>
      <c r="AV163" s="20">
        <f t="shared" si="28"/>
        <v>-2.5000984615384629</v>
      </c>
      <c r="AW163" s="20">
        <f t="shared" si="32"/>
        <v>-2.5000984615384629</v>
      </c>
      <c r="AX163" s="20">
        <f t="shared" si="29"/>
        <v>-2.5000984615384629</v>
      </c>
      <c r="AY163" s="20">
        <f t="shared" si="30"/>
        <v>-2.5000984615384629</v>
      </c>
      <c r="AZ163" s="20"/>
      <c r="BA163" s="20"/>
      <c r="BB163" s="20"/>
      <c r="BC163" s="20"/>
      <c r="BD163" s="20"/>
      <c r="BE163" s="20"/>
      <c r="BF163" s="20"/>
      <c r="BG163" s="20"/>
      <c r="BH163" s="20"/>
      <c r="BI163" s="20"/>
      <c r="BJ163" s="5">
        <f t="shared" si="31"/>
        <v>2.5000984615384629</v>
      </c>
      <c r="BK163" s="6"/>
    </row>
    <row r="164" spans="1:63">
      <c r="A164">
        <v>9</v>
      </c>
      <c r="B164" s="20">
        <f t="shared" si="11"/>
        <v>0</v>
      </c>
      <c r="C164" s="20">
        <f t="shared" si="11"/>
        <v>-2.5314000000000001</v>
      </c>
      <c r="D164" s="20">
        <f t="shared" si="7"/>
        <v>-2.5314000000000001</v>
      </c>
      <c r="E164" s="20">
        <f t="shared" si="7"/>
        <v>-2.5314000000000001</v>
      </c>
      <c r="F164" s="20">
        <f t="shared" si="7"/>
        <v>-2.5314000000000001</v>
      </c>
      <c r="G164" s="20">
        <f t="shared" si="7"/>
        <v>-2.5314000000000001</v>
      </c>
      <c r="H164" s="20">
        <f t="shared" si="12"/>
        <v>-2.5314000000000001</v>
      </c>
      <c r="I164" s="19">
        <f t="shared" si="13"/>
        <v>-2.5314000000000001</v>
      </c>
      <c r="J164" s="20">
        <f t="shared" si="14"/>
        <v>-2.5314000000000001</v>
      </c>
      <c r="K164" s="20">
        <f t="shared" si="15"/>
        <v>-2.5314000000000001</v>
      </c>
      <c r="L164" s="20">
        <f t="shared" si="16"/>
        <v>-2.5314000000000001</v>
      </c>
      <c r="M164" s="20">
        <f t="shared" si="17"/>
        <v>-2.5314000000000001</v>
      </c>
      <c r="N164" s="20">
        <f t="shared" si="18"/>
        <v>-2.5314000000000001</v>
      </c>
      <c r="O164" s="20">
        <f t="shared" si="18"/>
        <v>-2.5314000000000001</v>
      </c>
      <c r="P164" s="20">
        <f t="shared" si="18"/>
        <v>-2.5314000000000001</v>
      </c>
      <c r="Q164" s="20">
        <f t="shared" si="18"/>
        <v>-2.5314000000000001</v>
      </c>
      <c r="R164" s="20">
        <f t="shared" si="19"/>
        <v>-2.5314000000000001</v>
      </c>
      <c r="S164" s="20">
        <f t="shared" si="8"/>
        <v>-2.5314000000000001</v>
      </c>
      <c r="T164" s="20">
        <f t="shared" si="20"/>
        <v>-2.5314000000000001</v>
      </c>
      <c r="U164" s="20"/>
      <c r="V164" s="20"/>
      <c r="W164" s="20"/>
      <c r="X164" s="20"/>
      <c r="Y164" s="20"/>
      <c r="Z164" s="20"/>
      <c r="AA164" s="20"/>
      <c r="AB164" s="20"/>
      <c r="AC164" s="20"/>
      <c r="AD164" s="20"/>
      <c r="AE164" s="5">
        <f t="shared" si="21"/>
        <v>2.5314000000000001</v>
      </c>
      <c r="AF164" s="6"/>
      <c r="AG164" s="20">
        <f t="shared" si="22"/>
        <v>-1.1113846153844698E-2</v>
      </c>
      <c r="AH164" s="20">
        <f t="shared" si="22"/>
        <v>1.1113846153845142E-2</v>
      </c>
      <c r="AI164" s="20">
        <f t="shared" si="22"/>
        <v>-2.5424861538461547</v>
      </c>
      <c r="AJ164" s="20">
        <f t="shared" si="22"/>
        <v>-2.5424861538461547</v>
      </c>
      <c r="AK164" s="20">
        <f t="shared" si="22"/>
        <v>-2.5424861538461547</v>
      </c>
      <c r="AL164" s="20">
        <f t="shared" si="22"/>
        <v>-2.5424861538461547</v>
      </c>
      <c r="AM164" s="20">
        <f t="shared" si="23"/>
        <v>-2.5424861538461547</v>
      </c>
      <c r="AN164" s="20">
        <f t="shared" si="10"/>
        <v>-2.5424861538461547</v>
      </c>
      <c r="AO164" s="20">
        <f t="shared" si="24"/>
        <v>-2.5424861538461547</v>
      </c>
      <c r="AP164" s="20">
        <f t="shared" si="25"/>
        <v>-2.5424861538461547</v>
      </c>
      <c r="AQ164" s="20">
        <f t="shared" si="26"/>
        <v>-2.5424861538461547</v>
      </c>
      <c r="AR164" s="20">
        <f t="shared" si="27"/>
        <v>-2.5424861538461547</v>
      </c>
      <c r="AS164" s="20">
        <f t="shared" si="28"/>
        <v>-2.5424861538461547</v>
      </c>
      <c r="AT164" s="20">
        <f t="shared" si="28"/>
        <v>-2.5424861538461547</v>
      </c>
      <c r="AU164" s="20">
        <f t="shared" si="28"/>
        <v>-2.5424861538461547</v>
      </c>
      <c r="AV164" s="20">
        <f t="shared" si="28"/>
        <v>-2.5424861538461547</v>
      </c>
      <c r="AW164" s="20">
        <f t="shared" si="32"/>
        <v>-2.5424861538461547</v>
      </c>
      <c r="AX164" s="20">
        <f t="shared" si="29"/>
        <v>-2.5424861538461547</v>
      </c>
      <c r="AY164" s="20">
        <f t="shared" si="30"/>
        <v>-2.5424861538461547</v>
      </c>
      <c r="AZ164" s="20"/>
      <c r="BA164" s="20"/>
      <c r="BB164" s="20"/>
      <c r="BC164" s="20"/>
      <c r="BD164" s="20"/>
      <c r="BE164" s="20"/>
      <c r="BF164" s="20"/>
      <c r="BG164" s="20"/>
      <c r="BH164" s="20"/>
      <c r="BI164" s="20"/>
      <c r="BJ164" s="5">
        <f t="shared" si="31"/>
        <v>2.5424861538461547</v>
      </c>
      <c r="BK164" s="6"/>
    </row>
    <row r="165" spans="1:63">
      <c r="A165">
        <v>10</v>
      </c>
      <c r="B165" s="20">
        <f t="shared" si="11"/>
        <v>0</v>
      </c>
      <c r="C165" s="20">
        <f t="shared" si="11"/>
        <v>-2.5583</v>
      </c>
      <c r="D165" s="20">
        <f t="shared" si="7"/>
        <v>-2.5583</v>
      </c>
      <c r="E165" s="20">
        <f t="shared" si="7"/>
        <v>-2.5583</v>
      </c>
      <c r="F165" s="20">
        <f t="shared" si="7"/>
        <v>-2.5583</v>
      </c>
      <c r="G165" s="20">
        <f t="shared" si="7"/>
        <v>-2.5583</v>
      </c>
      <c r="H165" s="20">
        <f t="shared" si="12"/>
        <v>-2.5583</v>
      </c>
      <c r="I165" s="19">
        <f t="shared" si="13"/>
        <v>-2.5583</v>
      </c>
      <c r="J165" s="20">
        <f t="shared" si="14"/>
        <v>-2.5583</v>
      </c>
      <c r="K165" s="20">
        <f t="shared" si="15"/>
        <v>-2.5583</v>
      </c>
      <c r="L165" s="20">
        <f t="shared" si="16"/>
        <v>-2.5583</v>
      </c>
      <c r="M165" s="20">
        <f t="shared" si="17"/>
        <v>-2.5583</v>
      </c>
      <c r="N165" s="20">
        <f t="shared" si="18"/>
        <v>-2.5583</v>
      </c>
      <c r="O165" s="20">
        <f t="shared" si="18"/>
        <v>-2.5583</v>
      </c>
      <c r="P165" s="20">
        <f t="shared" si="18"/>
        <v>-2.5583</v>
      </c>
      <c r="Q165" s="20">
        <f t="shared" si="18"/>
        <v>-2.5583</v>
      </c>
      <c r="R165" s="20">
        <f t="shared" si="19"/>
        <v>-2.5583</v>
      </c>
      <c r="S165" s="20">
        <f t="shared" si="8"/>
        <v>-2.5583</v>
      </c>
      <c r="T165" s="20">
        <f t="shared" si="20"/>
        <v>-2.5583</v>
      </c>
      <c r="U165" s="20"/>
      <c r="V165" s="20"/>
      <c r="W165" s="20"/>
      <c r="X165" s="20"/>
      <c r="Y165" s="20"/>
      <c r="Z165" s="20"/>
      <c r="AA165" s="20"/>
      <c r="AB165" s="20"/>
      <c r="AC165" s="20"/>
      <c r="AD165" s="20"/>
      <c r="AE165" s="5">
        <f t="shared" si="21"/>
        <v>2.5583</v>
      </c>
      <c r="AF165" s="6"/>
      <c r="AG165" s="20">
        <f t="shared" si="22"/>
        <v>0</v>
      </c>
      <c r="AH165" s="20">
        <f t="shared" si="22"/>
        <v>-2.5582523076923098</v>
      </c>
      <c r="AI165" s="20">
        <f t="shared" si="22"/>
        <v>-2.5582523076923098</v>
      </c>
      <c r="AJ165" s="20">
        <f t="shared" si="22"/>
        <v>-2.5582523076923098</v>
      </c>
      <c r="AK165" s="20">
        <f t="shared" si="22"/>
        <v>-2.5582523076923098</v>
      </c>
      <c r="AL165" s="20">
        <f t="shared" si="22"/>
        <v>-2.5582523076923098</v>
      </c>
      <c r="AM165" s="20">
        <f t="shared" si="23"/>
        <v>-2.5582523076923098</v>
      </c>
      <c r="AN165" s="20">
        <f t="shared" si="10"/>
        <v>-2.5582523076923098</v>
      </c>
      <c r="AO165" s="20">
        <f t="shared" si="24"/>
        <v>-2.5582523076923098</v>
      </c>
      <c r="AP165" s="20">
        <f t="shared" si="25"/>
        <v>-2.5582523076923098</v>
      </c>
      <c r="AQ165" s="20">
        <f t="shared" si="26"/>
        <v>-2.5582523076923098</v>
      </c>
      <c r="AR165" s="20">
        <f t="shared" si="27"/>
        <v>-2.5582523076923098</v>
      </c>
      <c r="AS165" s="20">
        <f t="shared" si="28"/>
        <v>-2.5582523076923098</v>
      </c>
      <c r="AT165" s="20">
        <f t="shared" si="28"/>
        <v>-2.5582523076923098</v>
      </c>
      <c r="AU165" s="20">
        <f t="shared" si="28"/>
        <v>-2.5582523076923098</v>
      </c>
      <c r="AV165" s="20">
        <f t="shared" si="28"/>
        <v>-2.5582523076923098</v>
      </c>
      <c r="AW165" s="20">
        <f t="shared" si="32"/>
        <v>-2.5582523076923098</v>
      </c>
      <c r="AX165" s="20">
        <f t="shared" si="29"/>
        <v>-2.5582523076923098</v>
      </c>
      <c r="AY165" s="20">
        <f t="shared" si="30"/>
        <v>-2.5582523076923098</v>
      </c>
      <c r="AZ165" s="20"/>
      <c r="BA165" s="20"/>
      <c r="BB165" s="20"/>
      <c r="BC165" s="20"/>
      <c r="BD165" s="20"/>
      <c r="BE165" s="20"/>
      <c r="BF165" s="20"/>
      <c r="BG165" s="20"/>
      <c r="BH165" s="20"/>
      <c r="BI165" s="20"/>
      <c r="BJ165" s="5">
        <f t="shared" si="31"/>
        <v>2.5582523076923098</v>
      </c>
      <c r="BK165" s="6"/>
    </row>
    <row r="166" spans="1:63">
      <c r="A166">
        <v>11</v>
      </c>
      <c r="B166" s="20">
        <f t="shared" si="11"/>
        <v>0</v>
      </c>
      <c r="C166" s="20">
        <f t="shared" si="11"/>
        <v>-2.5720000000000001</v>
      </c>
      <c r="D166" s="20">
        <f t="shared" si="7"/>
        <v>-2.5720000000000001</v>
      </c>
      <c r="E166" s="20">
        <f t="shared" si="7"/>
        <v>-2.5720000000000001</v>
      </c>
      <c r="F166" s="20">
        <f t="shared" si="7"/>
        <v>-2.5720000000000001</v>
      </c>
      <c r="G166" s="20">
        <f t="shared" si="7"/>
        <v>-2.5720000000000001</v>
      </c>
      <c r="H166" s="20">
        <f t="shared" si="12"/>
        <v>-2.5720000000000001</v>
      </c>
      <c r="I166" s="19">
        <f t="shared" si="13"/>
        <v>-2.5720000000000001</v>
      </c>
      <c r="J166" s="20">
        <f t="shared" si="14"/>
        <v>-2.5720000000000001</v>
      </c>
      <c r="K166" s="20">
        <f t="shared" si="15"/>
        <v>-2.5720000000000001</v>
      </c>
      <c r="L166" s="20">
        <f t="shared" si="16"/>
        <v>-2.5720000000000001</v>
      </c>
      <c r="M166" s="20">
        <f t="shared" si="17"/>
        <v>-2.5720000000000001</v>
      </c>
      <c r="N166" s="20">
        <f t="shared" si="18"/>
        <v>-2.5720000000000001</v>
      </c>
      <c r="O166" s="20">
        <f t="shared" si="18"/>
        <v>-2.5720000000000001</v>
      </c>
      <c r="P166" s="20">
        <f t="shared" si="18"/>
        <v>-2.5720000000000001</v>
      </c>
      <c r="Q166" s="20">
        <f t="shared" si="18"/>
        <v>-2.5720000000000001</v>
      </c>
      <c r="R166" s="20">
        <f t="shared" si="19"/>
        <v>-2.5720000000000001</v>
      </c>
      <c r="S166" s="20">
        <f t="shared" si="8"/>
        <v>-2.5720000000000001</v>
      </c>
      <c r="T166" s="20">
        <f t="shared" si="20"/>
        <v>-2.5720000000000001</v>
      </c>
      <c r="U166" s="20"/>
      <c r="V166" s="20"/>
      <c r="W166" s="20"/>
      <c r="X166" s="20"/>
      <c r="Y166" s="20"/>
      <c r="Z166" s="20"/>
      <c r="AA166" s="20"/>
      <c r="AB166" s="20"/>
      <c r="AC166" s="20"/>
      <c r="AD166" s="20"/>
      <c r="AE166" s="5">
        <f t="shared" si="21"/>
        <v>2.5720000000000001</v>
      </c>
      <c r="AF166" s="6"/>
      <c r="AG166" s="20">
        <f t="shared" si="22"/>
        <v>0</v>
      </c>
      <c r="AH166" s="20">
        <f t="shared" si="22"/>
        <v>-2.5719507692307699</v>
      </c>
      <c r="AI166" s="20">
        <f t="shared" si="22"/>
        <v>-2.5719507692307699</v>
      </c>
      <c r="AJ166" s="20">
        <f t="shared" si="22"/>
        <v>-2.5719507692307699</v>
      </c>
      <c r="AK166" s="20">
        <f t="shared" si="22"/>
        <v>-2.5719507692307699</v>
      </c>
      <c r="AL166" s="20">
        <f t="shared" si="22"/>
        <v>-2.5719507692307699</v>
      </c>
      <c r="AM166" s="20">
        <f t="shared" si="23"/>
        <v>-2.5719507692307699</v>
      </c>
      <c r="AN166" s="20">
        <f t="shared" si="10"/>
        <v>-2.5719507692307699</v>
      </c>
      <c r="AO166" s="20">
        <f t="shared" si="24"/>
        <v>-2.5719507692307699</v>
      </c>
      <c r="AP166" s="20">
        <f t="shared" si="25"/>
        <v>-2.5719507692307699</v>
      </c>
      <c r="AQ166" s="20">
        <f t="shared" si="26"/>
        <v>-2.5719507692307699</v>
      </c>
      <c r="AR166" s="20">
        <f t="shared" si="27"/>
        <v>-2.5719507692307699</v>
      </c>
      <c r="AS166" s="20">
        <f t="shared" si="28"/>
        <v>-2.5719507692307699</v>
      </c>
      <c r="AT166" s="20">
        <f t="shared" si="28"/>
        <v>-2.5719507692307699</v>
      </c>
      <c r="AU166" s="20">
        <f t="shared" si="28"/>
        <v>-2.5719507692307699</v>
      </c>
      <c r="AV166" s="20">
        <f t="shared" si="28"/>
        <v>-2.5719507692307699</v>
      </c>
      <c r="AW166" s="20">
        <f t="shared" si="32"/>
        <v>-2.5719507692307699</v>
      </c>
      <c r="AX166" s="20">
        <f t="shared" si="29"/>
        <v>-2.5719507692307699</v>
      </c>
      <c r="AY166" s="20">
        <f t="shared" si="30"/>
        <v>-2.5719507692307699</v>
      </c>
      <c r="AZ166" s="20"/>
      <c r="BA166" s="20"/>
      <c r="BB166" s="20"/>
      <c r="BC166" s="20"/>
      <c r="BD166" s="20"/>
      <c r="BE166" s="20"/>
      <c r="BF166" s="20"/>
      <c r="BG166" s="20"/>
      <c r="BH166" s="20"/>
      <c r="BI166" s="20"/>
      <c r="BJ166" s="5">
        <f t="shared" si="31"/>
        <v>2.5719507692307699</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sheetPr>
    <tabColor indexed="43"/>
    <pageSetUpPr fitToPage="1"/>
  </sheetPr>
  <dimension ref="A1:BK254"/>
  <sheetViews>
    <sheetView topLeftCell="A16" zoomScale="55" zoomScaleNormal="55" workbookViewId="0">
      <selection activeCell="AJ43" sqref="AI29:AJ43"/>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9" t="s">
        <v>148</v>
      </c>
      <c r="C25" s="8" t="s">
        <v>147</v>
      </c>
      <c r="D25" s="8" t="s">
        <v>44</v>
      </c>
      <c r="E25" s="8" t="s">
        <v>45</v>
      </c>
      <c r="F25" s="8" t="s">
        <v>45</v>
      </c>
      <c r="G25" s="8" t="s">
        <v>45</v>
      </c>
      <c r="H25" s="8"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 W-OFDM</v>
      </c>
      <c r="AH25" t="str">
        <f>C25</f>
        <v>ZTE FB-OFDM</v>
      </c>
      <c r="AI25" t="str">
        <f t="shared" ref="AI25:BJ25" si="0">D25</f>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0.77070000000000005</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0.77070000000000005</v>
      </c>
      <c r="AF29" s="2"/>
      <c r="AG29" s="28">
        <v>0.77070000000000005</v>
      </c>
      <c r="AH29" s="28">
        <v>0.70530000000000004</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0.73799999999999999</v>
      </c>
      <c r="BK29" s="2"/>
    </row>
    <row r="30" spans="1:63">
      <c r="A30">
        <v>12</v>
      </c>
      <c r="B30" s="40">
        <v>0.60660000000000003</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0.60660000000000003</v>
      </c>
      <c r="AF30" s="2"/>
      <c r="AG30" s="28">
        <v>0.60660000000000003</v>
      </c>
      <c r="AH30" s="28">
        <v>0.59199999999999997</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0.59929999999999994</v>
      </c>
      <c r="BK30" s="2"/>
    </row>
    <row r="31" spans="1:63">
      <c r="A31">
        <v>14</v>
      </c>
      <c r="B31" s="40">
        <v>0.45190000000000002</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0.45190000000000002</v>
      </c>
      <c r="AF31" s="2"/>
      <c r="AG31" s="28">
        <v>0.45190000000000002</v>
      </c>
      <c r="AH31" s="28">
        <v>0.38469999999999999</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0.41830000000000001</v>
      </c>
      <c r="BK31" s="2"/>
    </row>
    <row r="32" spans="1:63">
      <c r="A32">
        <v>16</v>
      </c>
      <c r="B32" s="40">
        <v>0.3211</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0.3211</v>
      </c>
      <c r="AF32" s="2"/>
      <c r="AG32" s="28">
        <v>0.3211</v>
      </c>
      <c r="AH32" s="28">
        <v>0.25929999999999997</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0.29020000000000001</v>
      </c>
      <c r="BK32" s="2"/>
    </row>
    <row r="33" spans="1:63">
      <c r="A33">
        <v>18</v>
      </c>
      <c r="B33" s="40">
        <v>0.2145</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0.2145</v>
      </c>
      <c r="AF33" s="2"/>
      <c r="AG33" s="28">
        <v>0.2145</v>
      </c>
      <c r="AH33" s="28">
        <v>0.21</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0.21224999999999999</v>
      </c>
      <c r="BK33" s="2"/>
    </row>
    <row r="34" spans="1:63">
      <c r="A34">
        <v>20</v>
      </c>
      <c r="B34" s="40">
        <v>0.1366</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0.1366</v>
      </c>
      <c r="AF34" s="2"/>
      <c r="AG34" s="28">
        <v>0.1366</v>
      </c>
      <c r="AH34" s="28">
        <v>9.3299999999999994E-2</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0.11495</v>
      </c>
      <c r="BK34" s="2"/>
    </row>
    <row r="35" spans="1:63">
      <c r="A35">
        <v>22</v>
      </c>
      <c r="B35" s="40">
        <v>8.1699999999999995E-2</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8.1699999999999995E-2</v>
      </c>
      <c r="AF35" s="2"/>
      <c r="AG35" s="28">
        <v>8.1699999999999995E-2</v>
      </c>
      <c r="AH35" s="28">
        <v>5.8000000000000003E-2</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6.9849999999999995E-2</v>
      </c>
      <c r="BK35" s="2"/>
    </row>
    <row r="36" spans="1:63">
      <c r="A36">
        <v>24</v>
      </c>
      <c r="B36" s="40">
        <v>4.0099999999999997E-2</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4.0099999999999997E-2</v>
      </c>
      <c r="AF36" s="2"/>
      <c r="AG36" s="28">
        <v>4.0099999999999997E-2</v>
      </c>
      <c r="AH36" s="28">
        <v>2.53E-2</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3.27E-2</v>
      </c>
      <c r="BK36" s="2"/>
    </row>
    <row r="37" spans="1:63">
      <c r="A37">
        <v>26</v>
      </c>
      <c r="B37" s="40">
        <v>2.06E-2</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2.06E-2</v>
      </c>
      <c r="AF37" s="2"/>
      <c r="AG37" s="28">
        <v>2.06E-2</v>
      </c>
      <c r="AH37" s="28">
        <v>1.2E-2</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1.6300000000000002E-2</v>
      </c>
      <c r="BK37" s="2"/>
    </row>
    <row r="38" spans="1:63">
      <c r="A38">
        <v>28</v>
      </c>
      <c r="B38" s="40">
        <v>1.0200000000000001E-2</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1.0200000000000001E-2</v>
      </c>
      <c r="AF38" s="2"/>
      <c r="AG38" s="28">
        <v>1.0200000000000001E-2</v>
      </c>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1.0200000000000001E-2</v>
      </c>
      <c r="BK38" s="2"/>
    </row>
    <row r="39" spans="1:63">
      <c r="A39">
        <v>30</v>
      </c>
      <c r="B39" s="40">
        <v>4.8999999999999998E-3</v>
      </c>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f t="shared" si="1"/>
        <v>4.8999999999999998E-3</v>
      </c>
      <c r="AF39" s="2"/>
      <c r="AG39" s="28">
        <v>4.8999999999999998E-3</v>
      </c>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f t="shared" si="2"/>
        <v>4.8999999999999998E-3</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 W-OFDM</v>
      </c>
      <c r="C155" t="str">
        <f t="shared" ref="C155:AE155" si="5">C25</f>
        <v>ZTE FB-OFDM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 W-OFDM</v>
      </c>
      <c r="AH155" t="str">
        <f t="shared" ref="AH155:BJ155" si="6">AH25</f>
        <v>ZTE FB-OFDM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-0.77070000000000005</v>
      </c>
      <c r="D156" s="20">
        <f t="shared" ref="D156:G171" si="7">D29-$AE29</f>
        <v>-0.77070000000000005</v>
      </c>
      <c r="E156" s="20">
        <f t="shared" si="7"/>
        <v>-0.77070000000000005</v>
      </c>
      <c r="F156" s="20">
        <f t="shared" si="7"/>
        <v>-0.77070000000000005</v>
      </c>
      <c r="G156" s="20">
        <f>G29-$AE29</f>
        <v>-0.77070000000000005</v>
      </c>
      <c r="H156" s="20">
        <f>H29-AE29</f>
        <v>-0.77070000000000005</v>
      </c>
      <c r="I156" s="19">
        <f>I29-AE29</f>
        <v>-0.77070000000000005</v>
      </c>
      <c r="J156" s="20">
        <f xml:space="preserve"> J29-AE29</f>
        <v>-0.77070000000000005</v>
      </c>
      <c r="K156" s="20">
        <f xml:space="preserve"> K29-AE29</f>
        <v>-0.77070000000000005</v>
      </c>
      <c r="L156" s="20">
        <f>L29-$AE29</f>
        <v>-0.77070000000000005</v>
      </c>
      <c r="M156" s="20">
        <f>M29-AE29</f>
        <v>-0.77070000000000005</v>
      </c>
      <c r="N156" s="20">
        <f>N29-$AE29</f>
        <v>-0.77070000000000005</v>
      </c>
      <c r="O156" s="20">
        <f>O29-$AE29</f>
        <v>-0.77070000000000005</v>
      </c>
      <c r="P156" s="20">
        <f>P29-$AE29</f>
        <v>-0.77070000000000005</v>
      </c>
      <c r="Q156" s="20">
        <f>Q29-$AE29</f>
        <v>-0.77070000000000005</v>
      </c>
      <c r="R156" s="20">
        <f>R29-AE29</f>
        <v>-0.77070000000000005</v>
      </c>
      <c r="S156" s="20">
        <f t="shared" ref="S156:S219" si="8">S29-$AE29</f>
        <v>-0.77070000000000005</v>
      </c>
      <c r="T156" s="20">
        <f>T29-AE29</f>
        <v>-0.77070000000000005</v>
      </c>
      <c r="U156" s="20"/>
      <c r="V156" s="20"/>
      <c r="W156" s="20"/>
      <c r="X156" s="20"/>
      <c r="Y156" s="20"/>
      <c r="Z156" s="20"/>
      <c r="AA156" s="20"/>
      <c r="AB156" s="20"/>
      <c r="AC156" s="20"/>
      <c r="AD156" s="20"/>
      <c r="AE156" s="5">
        <f>AE29</f>
        <v>0.77070000000000005</v>
      </c>
      <c r="AF156" s="6"/>
      <c r="AG156" s="20">
        <f>AG29-$BJ29</f>
        <v>3.2700000000000062E-2</v>
      </c>
      <c r="AH156" s="20">
        <f>AH29-$BJ29</f>
        <v>-3.2699999999999951E-2</v>
      </c>
      <c r="AI156" s="20">
        <f>AI29-$BJ29</f>
        <v>-0.73799999999999999</v>
      </c>
      <c r="AJ156" s="20">
        <f t="shared" ref="AJ156:AL156" si="9">AJ29-$BJ29</f>
        <v>-0.73799999999999999</v>
      </c>
      <c r="AK156" s="20">
        <f t="shared" si="9"/>
        <v>-0.73799999999999999</v>
      </c>
      <c r="AL156" s="20">
        <f t="shared" si="9"/>
        <v>-0.73799999999999999</v>
      </c>
      <c r="AM156" s="20">
        <f>AM29-BJ29</f>
        <v>-0.73799999999999999</v>
      </c>
      <c r="AN156" s="20">
        <f t="shared" ref="AN156:AN219" si="10">AN29-BJ29</f>
        <v>-0.73799999999999999</v>
      </c>
      <c r="AO156" s="20">
        <f xml:space="preserve"> AO29 - BJ29</f>
        <v>-0.73799999999999999</v>
      </c>
      <c r="AP156" s="20">
        <f xml:space="preserve"> AP29 - BJ29</f>
        <v>-0.73799999999999999</v>
      </c>
      <c r="AQ156" s="20">
        <f>AQ29-$BJ29</f>
        <v>-0.73799999999999999</v>
      </c>
      <c r="AR156" s="20">
        <f>AR29-BJ29</f>
        <v>-0.73799999999999999</v>
      </c>
      <c r="AS156" s="20">
        <f>AS29-$BJ29</f>
        <v>-0.73799999999999999</v>
      </c>
      <c r="AT156" s="20">
        <f>AT29-$BJ29</f>
        <v>-0.73799999999999999</v>
      </c>
      <c r="AU156" s="20">
        <f>AU29-$BJ29</f>
        <v>-0.73799999999999999</v>
      </c>
      <c r="AV156" s="20">
        <f>AV29-$BJ29</f>
        <v>-0.73799999999999999</v>
      </c>
      <c r="AW156" s="20">
        <f>AW29-BJ29</f>
        <v>-0.73799999999999999</v>
      </c>
      <c r="AX156" s="20">
        <f>AX29-$BJ29</f>
        <v>-0.73799999999999999</v>
      </c>
      <c r="AY156" s="20">
        <f>AY29-BJ29</f>
        <v>-0.73799999999999999</v>
      </c>
      <c r="AZ156" s="20"/>
      <c r="BA156" s="20"/>
      <c r="BB156" s="20"/>
      <c r="BC156" s="20"/>
      <c r="BD156" s="20"/>
      <c r="BE156" s="20"/>
      <c r="BF156" s="20"/>
      <c r="BG156" s="20"/>
      <c r="BH156" s="20"/>
      <c r="BI156" s="20"/>
      <c r="BJ156" s="5">
        <f>BJ29</f>
        <v>0.73799999999999999</v>
      </c>
      <c r="BK156" s="6"/>
    </row>
    <row r="157" spans="1:63">
      <c r="A157">
        <v>2</v>
      </c>
      <c r="B157" s="20">
        <f t="shared" ref="B157:G172" si="11">B30-$AE30</f>
        <v>0</v>
      </c>
      <c r="C157" s="20">
        <f t="shared" si="11"/>
        <v>-0.60660000000000003</v>
      </c>
      <c r="D157" s="20">
        <f t="shared" si="7"/>
        <v>-0.60660000000000003</v>
      </c>
      <c r="E157" s="20">
        <f t="shared" si="7"/>
        <v>-0.60660000000000003</v>
      </c>
      <c r="F157" s="20">
        <f t="shared" si="7"/>
        <v>-0.60660000000000003</v>
      </c>
      <c r="G157" s="20">
        <f t="shared" si="7"/>
        <v>-0.60660000000000003</v>
      </c>
      <c r="H157" s="20">
        <f t="shared" ref="H157:H220" si="12">H30-AE30</f>
        <v>-0.60660000000000003</v>
      </c>
      <c r="I157" s="19">
        <f t="shared" ref="I157:I220" si="13">I30-AE30</f>
        <v>-0.60660000000000003</v>
      </c>
      <c r="J157" s="20">
        <f t="shared" ref="J157:J220" si="14" xml:space="preserve"> J30-AE30</f>
        <v>-0.60660000000000003</v>
      </c>
      <c r="K157" s="20">
        <f t="shared" ref="K157:K220" si="15" xml:space="preserve"> K30-AE30</f>
        <v>-0.60660000000000003</v>
      </c>
      <c r="L157" s="20">
        <f t="shared" ref="L157:L220" si="16">L30-$AE30</f>
        <v>-0.60660000000000003</v>
      </c>
      <c r="M157" s="20">
        <f t="shared" ref="M157:M220" si="17">M30-AE30</f>
        <v>-0.60660000000000003</v>
      </c>
      <c r="N157" s="20">
        <f t="shared" ref="N157:Q172" si="18">N30-$AE30</f>
        <v>-0.60660000000000003</v>
      </c>
      <c r="O157" s="20">
        <f t="shared" si="18"/>
        <v>-0.60660000000000003</v>
      </c>
      <c r="P157" s="20">
        <f t="shared" si="18"/>
        <v>-0.60660000000000003</v>
      </c>
      <c r="Q157" s="20">
        <f t="shared" si="18"/>
        <v>-0.60660000000000003</v>
      </c>
      <c r="R157" s="20">
        <f t="shared" ref="R157:R220" si="19">R30-AE30</f>
        <v>-0.60660000000000003</v>
      </c>
      <c r="S157" s="20">
        <f t="shared" si="8"/>
        <v>-0.60660000000000003</v>
      </c>
      <c r="T157" s="20">
        <f t="shared" ref="T157:T220" si="20">T30-AE30</f>
        <v>-0.60660000000000003</v>
      </c>
      <c r="U157" s="20"/>
      <c r="V157" s="20"/>
      <c r="W157" s="20"/>
      <c r="X157" s="20"/>
      <c r="Y157" s="20"/>
      <c r="Z157" s="20"/>
      <c r="AA157" s="20"/>
      <c r="AB157" s="20"/>
      <c r="AC157" s="20"/>
      <c r="AD157" s="20"/>
      <c r="AE157" s="5">
        <f t="shared" ref="AE157:AE220" si="21">AE30</f>
        <v>0.60660000000000003</v>
      </c>
      <c r="AF157" s="6"/>
      <c r="AG157" s="20">
        <f t="shared" ref="AG157:AL172" si="22">AG30-$BJ30</f>
        <v>7.3000000000000842E-3</v>
      </c>
      <c r="AH157" s="20">
        <f t="shared" si="22"/>
        <v>-7.2999999999999732E-3</v>
      </c>
      <c r="AI157" s="20">
        <f t="shared" si="22"/>
        <v>-0.59929999999999994</v>
      </c>
      <c r="AJ157" s="20">
        <f t="shared" si="22"/>
        <v>-0.59929999999999994</v>
      </c>
      <c r="AK157" s="20">
        <f t="shared" si="22"/>
        <v>-0.59929999999999994</v>
      </c>
      <c r="AL157" s="20">
        <f t="shared" si="22"/>
        <v>-0.59929999999999994</v>
      </c>
      <c r="AM157" s="20">
        <f t="shared" ref="AM157:AM220" si="23">AM30-BJ30</f>
        <v>-0.59929999999999994</v>
      </c>
      <c r="AN157" s="20">
        <f t="shared" si="10"/>
        <v>-0.59929999999999994</v>
      </c>
      <c r="AO157" s="20">
        <f t="shared" ref="AO157:AO220" si="24" xml:space="preserve"> AO30 - BJ30</f>
        <v>-0.59929999999999994</v>
      </c>
      <c r="AP157" s="20">
        <f t="shared" ref="AP157:AP220" si="25" xml:space="preserve"> AP30 - BJ30</f>
        <v>-0.59929999999999994</v>
      </c>
      <c r="AQ157" s="20">
        <f t="shared" ref="AQ157:AQ220" si="26">AQ30-$BJ30</f>
        <v>-0.59929999999999994</v>
      </c>
      <c r="AR157" s="20">
        <f t="shared" ref="AR157:AR220" si="27">AR30-BJ30</f>
        <v>-0.59929999999999994</v>
      </c>
      <c r="AS157" s="20">
        <f t="shared" ref="AS157:AV172" si="28">AS30-$BJ30</f>
        <v>-0.59929999999999994</v>
      </c>
      <c r="AT157" s="20">
        <f t="shared" si="28"/>
        <v>-0.59929999999999994</v>
      </c>
      <c r="AU157" s="20">
        <f>AU30-$BJ30</f>
        <v>-0.59929999999999994</v>
      </c>
      <c r="AV157" s="20">
        <f>AV30-$BJ30</f>
        <v>-0.59929999999999994</v>
      </c>
      <c r="AW157" s="20">
        <f>AW30-BJ30</f>
        <v>-0.59929999999999994</v>
      </c>
      <c r="AX157" s="20">
        <f t="shared" ref="AX157:AX220" si="29">AX30-$BJ30</f>
        <v>-0.59929999999999994</v>
      </c>
      <c r="AY157" s="20">
        <f t="shared" ref="AY157:AY220" si="30">AY30-BJ30</f>
        <v>-0.59929999999999994</v>
      </c>
      <c r="AZ157" s="20"/>
      <c r="BA157" s="20"/>
      <c r="BB157" s="20"/>
      <c r="BC157" s="20"/>
      <c r="BD157" s="20"/>
      <c r="BE157" s="20"/>
      <c r="BF157" s="20"/>
      <c r="BG157" s="20"/>
      <c r="BH157" s="20"/>
      <c r="BI157" s="20"/>
      <c r="BJ157" s="5">
        <f t="shared" ref="BJ157:BJ220" si="31">BJ30</f>
        <v>0.59929999999999994</v>
      </c>
      <c r="BK157" s="6"/>
    </row>
    <row r="158" spans="1:63">
      <c r="A158">
        <v>3</v>
      </c>
      <c r="B158" s="20">
        <f t="shared" si="11"/>
        <v>0</v>
      </c>
      <c r="C158" s="20">
        <f t="shared" si="11"/>
        <v>-0.45190000000000002</v>
      </c>
      <c r="D158" s="20">
        <f t="shared" si="7"/>
        <v>-0.45190000000000002</v>
      </c>
      <c r="E158" s="20">
        <f t="shared" si="7"/>
        <v>-0.45190000000000002</v>
      </c>
      <c r="F158" s="20">
        <f t="shared" si="7"/>
        <v>-0.45190000000000002</v>
      </c>
      <c r="G158" s="20">
        <f t="shared" si="7"/>
        <v>-0.45190000000000002</v>
      </c>
      <c r="H158" s="20">
        <f t="shared" si="12"/>
        <v>-0.45190000000000002</v>
      </c>
      <c r="I158" s="19">
        <f t="shared" si="13"/>
        <v>-0.45190000000000002</v>
      </c>
      <c r="J158" s="20">
        <f t="shared" si="14"/>
        <v>-0.45190000000000002</v>
      </c>
      <c r="K158" s="20">
        <f t="shared" si="15"/>
        <v>-0.45190000000000002</v>
      </c>
      <c r="L158" s="20">
        <f t="shared" si="16"/>
        <v>-0.45190000000000002</v>
      </c>
      <c r="M158" s="20">
        <f t="shared" si="17"/>
        <v>-0.45190000000000002</v>
      </c>
      <c r="N158" s="20">
        <f t="shared" si="18"/>
        <v>-0.45190000000000002</v>
      </c>
      <c r="O158" s="20">
        <f t="shared" si="18"/>
        <v>-0.45190000000000002</v>
      </c>
      <c r="P158" s="20">
        <f t="shared" si="18"/>
        <v>-0.45190000000000002</v>
      </c>
      <c r="Q158" s="20">
        <f t="shared" si="18"/>
        <v>-0.45190000000000002</v>
      </c>
      <c r="R158" s="20">
        <f t="shared" si="19"/>
        <v>-0.45190000000000002</v>
      </c>
      <c r="S158" s="20">
        <f t="shared" si="8"/>
        <v>-0.45190000000000002</v>
      </c>
      <c r="T158" s="20">
        <f t="shared" si="20"/>
        <v>-0.45190000000000002</v>
      </c>
      <c r="U158" s="20"/>
      <c r="V158" s="20"/>
      <c r="W158" s="20"/>
      <c r="X158" s="20"/>
      <c r="Y158" s="20"/>
      <c r="Z158" s="20"/>
      <c r="AA158" s="20"/>
      <c r="AB158" s="20"/>
      <c r="AC158" s="20"/>
      <c r="AD158" s="20"/>
      <c r="AE158" s="5">
        <f t="shared" si="21"/>
        <v>0.45190000000000002</v>
      </c>
      <c r="AF158" s="6"/>
      <c r="AG158" s="20">
        <f t="shared" si="22"/>
        <v>3.3600000000000019E-2</v>
      </c>
      <c r="AH158" s="20">
        <f t="shared" si="22"/>
        <v>-3.3600000000000019E-2</v>
      </c>
      <c r="AI158" s="20">
        <f t="shared" si="22"/>
        <v>-0.41830000000000001</v>
      </c>
      <c r="AJ158" s="20">
        <f t="shared" si="22"/>
        <v>-0.41830000000000001</v>
      </c>
      <c r="AK158" s="20">
        <f t="shared" si="22"/>
        <v>-0.41830000000000001</v>
      </c>
      <c r="AL158" s="20">
        <f t="shared" si="22"/>
        <v>-0.41830000000000001</v>
      </c>
      <c r="AM158" s="20">
        <f t="shared" si="23"/>
        <v>-0.41830000000000001</v>
      </c>
      <c r="AN158" s="20">
        <f t="shared" si="10"/>
        <v>-0.41830000000000001</v>
      </c>
      <c r="AO158" s="20">
        <f t="shared" si="24"/>
        <v>-0.41830000000000001</v>
      </c>
      <c r="AP158" s="20">
        <f t="shared" si="25"/>
        <v>-0.41830000000000001</v>
      </c>
      <c r="AQ158" s="20">
        <f t="shared" si="26"/>
        <v>-0.41830000000000001</v>
      </c>
      <c r="AR158" s="20">
        <f t="shared" si="27"/>
        <v>-0.41830000000000001</v>
      </c>
      <c r="AS158" s="20">
        <f t="shared" si="28"/>
        <v>-0.41830000000000001</v>
      </c>
      <c r="AT158" s="20">
        <f t="shared" si="28"/>
        <v>-0.41830000000000001</v>
      </c>
      <c r="AU158" s="20">
        <f t="shared" si="28"/>
        <v>-0.41830000000000001</v>
      </c>
      <c r="AV158" s="20">
        <f t="shared" si="28"/>
        <v>-0.41830000000000001</v>
      </c>
      <c r="AW158" s="20">
        <f t="shared" ref="AW158:AW221" si="32">AW31-BJ31</f>
        <v>-0.41830000000000001</v>
      </c>
      <c r="AX158" s="20">
        <f t="shared" si="29"/>
        <v>-0.41830000000000001</v>
      </c>
      <c r="AY158" s="20">
        <f t="shared" si="30"/>
        <v>-0.41830000000000001</v>
      </c>
      <c r="AZ158" s="20"/>
      <c r="BA158" s="20"/>
      <c r="BB158" s="20"/>
      <c r="BC158" s="20"/>
      <c r="BD158" s="20"/>
      <c r="BE158" s="20"/>
      <c r="BF158" s="20"/>
      <c r="BG158" s="20"/>
      <c r="BH158" s="20"/>
      <c r="BI158" s="20"/>
      <c r="BJ158" s="5">
        <f t="shared" si="31"/>
        <v>0.41830000000000001</v>
      </c>
      <c r="BK158" s="6"/>
    </row>
    <row r="159" spans="1:63">
      <c r="A159">
        <v>4</v>
      </c>
      <c r="B159" s="20">
        <f t="shared" si="11"/>
        <v>0</v>
      </c>
      <c r="C159" s="20">
        <f t="shared" si="11"/>
        <v>-0.3211</v>
      </c>
      <c r="D159" s="20">
        <f t="shared" si="7"/>
        <v>-0.3211</v>
      </c>
      <c r="E159" s="20">
        <f t="shared" si="7"/>
        <v>-0.3211</v>
      </c>
      <c r="F159" s="20">
        <f t="shared" si="7"/>
        <v>-0.3211</v>
      </c>
      <c r="G159" s="20">
        <f t="shared" si="7"/>
        <v>-0.3211</v>
      </c>
      <c r="H159" s="20">
        <f t="shared" si="12"/>
        <v>-0.3211</v>
      </c>
      <c r="I159" s="19">
        <f t="shared" si="13"/>
        <v>-0.3211</v>
      </c>
      <c r="J159" s="20">
        <f t="shared" si="14"/>
        <v>-0.3211</v>
      </c>
      <c r="K159" s="20">
        <f t="shared" si="15"/>
        <v>-0.3211</v>
      </c>
      <c r="L159" s="20">
        <f t="shared" si="16"/>
        <v>-0.3211</v>
      </c>
      <c r="M159" s="20">
        <f t="shared" si="17"/>
        <v>-0.3211</v>
      </c>
      <c r="N159" s="20">
        <f t="shared" si="18"/>
        <v>-0.3211</v>
      </c>
      <c r="O159" s="20">
        <f t="shared" si="18"/>
        <v>-0.3211</v>
      </c>
      <c r="P159" s="20">
        <f t="shared" si="18"/>
        <v>-0.3211</v>
      </c>
      <c r="Q159" s="20">
        <f t="shared" si="18"/>
        <v>-0.3211</v>
      </c>
      <c r="R159" s="20">
        <f t="shared" si="19"/>
        <v>-0.3211</v>
      </c>
      <c r="S159" s="20">
        <f t="shared" si="8"/>
        <v>-0.3211</v>
      </c>
      <c r="T159" s="20">
        <f t="shared" si="20"/>
        <v>-0.3211</v>
      </c>
      <c r="U159" s="20"/>
      <c r="V159" s="20"/>
      <c r="W159" s="20"/>
      <c r="X159" s="20"/>
      <c r="Y159" s="20"/>
      <c r="Z159" s="20"/>
      <c r="AA159" s="20"/>
      <c r="AB159" s="20"/>
      <c r="AC159" s="20"/>
      <c r="AD159" s="20"/>
      <c r="AE159" s="5">
        <f t="shared" si="21"/>
        <v>0.3211</v>
      </c>
      <c r="AF159" s="6"/>
      <c r="AG159" s="20">
        <f t="shared" si="22"/>
        <v>3.0899999999999983E-2</v>
      </c>
      <c r="AH159" s="20">
        <f t="shared" si="22"/>
        <v>-3.0900000000000039E-2</v>
      </c>
      <c r="AI159" s="20">
        <f t="shared" si="22"/>
        <v>-0.29020000000000001</v>
      </c>
      <c r="AJ159" s="20">
        <f t="shared" si="22"/>
        <v>-0.29020000000000001</v>
      </c>
      <c r="AK159" s="20">
        <f t="shared" si="22"/>
        <v>-0.29020000000000001</v>
      </c>
      <c r="AL159" s="20">
        <f t="shared" si="22"/>
        <v>-0.29020000000000001</v>
      </c>
      <c r="AM159" s="20">
        <f t="shared" si="23"/>
        <v>-0.29020000000000001</v>
      </c>
      <c r="AN159" s="20">
        <f t="shared" si="10"/>
        <v>-0.29020000000000001</v>
      </c>
      <c r="AO159" s="20">
        <f t="shared" si="24"/>
        <v>-0.29020000000000001</v>
      </c>
      <c r="AP159" s="20">
        <f t="shared" si="25"/>
        <v>-0.29020000000000001</v>
      </c>
      <c r="AQ159" s="20">
        <f t="shared" si="26"/>
        <v>-0.29020000000000001</v>
      </c>
      <c r="AR159" s="20">
        <f t="shared" si="27"/>
        <v>-0.29020000000000001</v>
      </c>
      <c r="AS159" s="20">
        <f t="shared" si="28"/>
        <v>-0.29020000000000001</v>
      </c>
      <c r="AT159" s="20">
        <f t="shared" si="28"/>
        <v>-0.29020000000000001</v>
      </c>
      <c r="AU159" s="20">
        <f t="shared" si="28"/>
        <v>-0.29020000000000001</v>
      </c>
      <c r="AV159" s="20">
        <f t="shared" si="28"/>
        <v>-0.29020000000000001</v>
      </c>
      <c r="AW159" s="20">
        <f t="shared" si="32"/>
        <v>-0.29020000000000001</v>
      </c>
      <c r="AX159" s="20">
        <f t="shared" si="29"/>
        <v>-0.29020000000000001</v>
      </c>
      <c r="AY159" s="20">
        <f t="shared" si="30"/>
        <v>-0.29020000000000001</v>
      </c>
      <c r="AZ159" s="20"/>
      <c r="BA159" s="20"/>
      <c r="BB159" s="20"/>
      <c r="BC159" s="20"/>
      <c r="BD159" s="20"/>
      <c r="BE159" s="20"/>
      <c r="BF159" s="20"/>
      <c r="BG159" s="20"/>
      <c r="BH159" s="20"/>
      <c r="BI159" s="20"/>
      <c r="BJ159" s="5">
        <f t="shared" si="31"/>
        <v>0.29020000000000001</v>
      </c>
      <c r="BK159" s="6"/>
    </row>
    <row r="160" spans="1:63">
      <c r="A160">
        <v>5</v>
      </c>
      <c r="B160" s="20">
        <f t="shared" si="11"/>
        <v>0</v>
      </c>
      <c r="C160" s="20">
        <f t="shared" si="11"/>
        <v>-0.2145</v>
      </c>
      <c r="D160" s="20">
        <f t="shared" si="7"/>
        <v>-0.2145</v>
      </c>
      <c r="E160" s="20">
        <f t="shared" si="7"/>
        <v>-0.2145</v>
      </c>
      <c r="F160" s="20">
        <f t="shared" si="7"/>
        <v>-0.2145</v>
      </c>
      <c r="G160" s="20">
        <f t="shared" si="7"/>
        <v>-0.2145</v>
      </c>
      <c r="H160" s="20">
        <f t="shared" si="12"/>
        <v>-0.2145</v>
      </c>
      <c r="I160" s="19">
        <f t="shared" si="13"/>
        <v>-0.2145</v>
      </c>
      <c r="J160" s="20">
        <f t="shared" si="14"/>
        <v>-0.2145</v>
      </c>
      <c r="K160" s="20">
        <f t="shared" si="15"/>
        <v>-0.2145</v>
      </c>
      <c r="L160" s="20">
        <f t="shared" si="16"/>
        <v>-0.2145</v>
      </c>
      <c r="M160" s="20">
        <f t="shared" si="17"/>
        <v>-0.2145</v>
      </c>
      <c r="N160" s="20">
        <f t="shared" si="18"/>
        <v>-0.2145</v>
      </c>
      <c r="O160" s="20">
        <f t="shared" si="18"/>
        <v>-0.2145</v>
      </c>
      <c r="P160" s="20">
        <f t="shared" si="18"/>
        <v>-0.2145</v>
      </c>
      <c r="Q160" s="20">
        <f t="shared" si="18"/>
        <v>-0.2145</v>
      </c>
      <c r="R160" s="20">
        <f t="shared" si="19"/>
        <v>-0.2145</v>
      </c>
      <c r="S160" s="20">
        <f t="shared" si="8"/>
        <v>-0.2145</v>
      </c>
      <c r="T160" s="20">
        <f t="shared" si="20"/>
        <v>-0.2145</v>
      </c>
      <c r="U160" s="20"/>
      <c r="V160" s="20"/>
      <c r="W160" s="20"/>
      <c r="X160" s="20"/>
      <c r="Y160" s="20"/>
      <c r="Z160" s="20"/>
      <c r="AA160" s="20"/>
      <c r="AB160" s="20"/>
      <c r="AC160" s="20"/>
      <c r="AD160" s="20"/>
      <c r="AE160" s="5">
        <f t="shared" si="21"/>
        <v>0.2145</v>
      </c>
      <c r="AF160" s="6"/>
      <c r="AG160" s="20">
        <f t="shared" si="22"/>
        <v>2.250000000000002E-3</v>
      </c>
      <c r="AH160" s="20">
        <f t="shared" si="22"/>
        <v>-2.250000000000002E-3</v>
      </c>
      <c r="AI160" s="20">
        <f t="shared" si="22"/>
        <v>-0.21224999999999999</v>
      </c>
      <c r="AJ160" s="20">
        <f t="shared" si="22"/>
        <v>-0.21224999999999999</v>
      </c>
      <c r="AK160" s="20">
        <f t="shared" si="22"/>
        <v>-0.21224999999999999</v>
      </c>
      <c r="AL160" s="20">
        <f t="shared" si="22"/>
        <v>-0.21224999999999999</v>
      </c>
      <c r="AM160" s="20">
        <f t="shared" si="23"/>
        <v>-0.21224999999999999</v>
      </c>
      <c r="AN160" s="20">
        <f t="shared" si="10"/>
        <v>-0.21224999999999999</v>
      </c>
      <c r="AO160" s="20">
        <f t="shared" si="24"/>
        <v>-0.21224999999999999</v>
      </c>
      <c r="AP160" s="20">
        <f t="shared" si="25"/>
        <v>-0.21224999999999999</v>
      </c>
      <c r="AQ160" s="20">
        <f t="shared" si="26"/>
        <v>-0.21224999999999999</v>
      </c>
      <c r="AR160" s="20">
        <f t="shared" si="27"/>
        <v>-0.21224999999999999</v>
      </c>
      <c r="AS160" s="20">
        <f t="shared" si="28"/>
        <v>-0.21224999999999999</v>
      </c>
      <c r="AT160" s="20">
        <f t="shared" si="28"/>
        <v>-0.21224999999999999</v>
      </c>
      <c r="AU160" s="20">
        <f t="shared" si="28"/>
        <v>-0.21224999999999999</v>
      </c>
      <c r="AV160" s="20">
        <f t="shared" si="28"/>
        <v>-0.21224999999999999</v>
      </c>
      <c r="AW160" s="20">
        <f t="shared" si="32"/>
        <v>-0.21224999999999999</v>
      </c>
      <c r="AX160" s="20">
        <f t="shared" si="29"/>
        <v>-0.21224999999999999</v>
      </c>
      <c r="AY160" s="20">
        <f t="shared" si="30"/>
        <v>-0.21224999999999999</v>
      </c>
      <c r="AZ160" s="20"/>
      <c r="BA160" s="20"/>
      <c r="BB160" s="20"/>
      <c r="BC160" s="20"/>
      <c r="BD160" s="20"/>
      <c r="BE160" s="20"/>
      <c r="BF160" s="20"/>
      <c r="BG160" s="20"/>
      <c r="BH160" s="20"/>
      <c r="BI160" s="20"/>
      <c r="BJ160" s="5">
        <f t="shared" si="31"/>
        <v>0.21224999999999999</v>
      </c>
      <c r="BK160" s="6"/>
    </row>
    <row r="161" spans="1:63">
      <c r="A161">
        <v>6</v>
      </c>
      <c r="B161" s="20">
        <f t="shared" si="11"/>
        <v>0</v>
      </c>
      <c r="C161" s="20">
        <f t="shared" si="11"/>
        <v>-0.1366</v>
      </c>
      <c r="D161" s="20">
        <f t="shared" si="7"/>
        <v>-0.1366</v>
      </c>
      <c r="E161" s="20">
        <f t="shared" si="7"/>
        <v>-0.1366</v>
      </c>
      <c r="F161" s="20">
        <f t="shared" si="7"/>
        <v>-0.1366</v>
      </c>
      <c r="G161" s="20">
        <f t="shared" si="7"/>
        <v>-0.1366</v>
      </c>
      <c r="H161" s="20">
        <f t="shared" si="12"/>
        <v>-0.1366</v>
      </c>
      <c r="I161" s="19">
        <f t="shared" si="13"/>
        <v>-0.1366</v>
      </c>
      <c r="J161" s="20">
        <f t="shared" si="14"/>
        <v>-0.1366</v>
      </c>
      <c r="K161" s="20">
        <f t="shared" si="15"/>
        <v>-0.1366</v>
      </c>
      <c r="L161" s="20">
        <f t="shared" si="16"/>
        <v>-0.1366</v>
      </c>
      <c r="M161" s="20">
        <f t="shared" si="17"/>
        <v>-0.1366</v>
      </c>
      <c r="N161" s="20">
        <f t="shared" si="18"/>
        <v>-0.1366</v>
      </c>
      <c r="O161" s="20">
        <f t="shared" si="18"/>
        <v>-0.1366</v>
      </c>
      <c r="P161" s="20">
        <f t="shared" si="18"/>
        <v>-0.1366</v>
      </c>
      <c r="Q161" s="20">
        <f t="shared" si="18"/>
        <v>-0.1366</v>
      </c>
      <c r="R161" s="20">
        <f t="shared" si="19"/>
        <v>-0.1366</v>
      </c>
      <c r="S161" s="20">
        <f t="shared" si="8"/>
        <v>-0.1366</v>
      </c>
      <c r="T161" s="20">
        <f t="shared" si="20"/>
        <v>-0.1366</v>
      </c>
      <c r="U161" s="20"/>
      <c r="V161" s="20"/>
      <c r="W161" s="20"/>
      <c r="X161" s="20"/>
      <c r="Y161" s="20"/>
      <c r="Z161" s="20"/>
      <c r="AA161" s="20"/>
      <c r="AB161" s="20"/>
      <c r="AC161" s="20"/>
      <c r="AD161" s="20"/>
      <c r="AE161" s="5">
        <f t="shared" si="21"/>
        <v>0.1366</v>
      </c>
      <c r="AF161" s="6"/>
      <c r="AG161" s="20">
        <f t="shared" si="22"/>
        <v>2.1650000000000003E-2</v>
      </c>
      <c r="AH161" s="20">
        <f t="shared" si="22"/>
        <v>-2.1650000000000003E-2</v>
      </c>
      <c r="AI161" s="20">
        <f t="shared" si="22"/>
        <v>-0.11495</v>
      </c>
      <c r="AJ161" s="20">
        <f t="shared" si="22"/>
        <v>-0.11495</v>
      </c>
      <c r="AK161" s="20">
        <f t="shared" si="22"/>
        <v>-0.11495</v>
      </c>
      <c r="AL161" s="20">
        <f t="shared" si="22"/>
        <v>-0.11495</v>
      </c>
      <c r="AM161" s="20">
        <f t="shared" si="23"/>
        <v>-0.11495</v>
      </c>
      <c r="AN161" s="20">
        <f t="shared" si="10"/>
        <v>-0.11495</v>
      </c>
      <c r="AO161" s="20">
        <f t="shared" si="24"/>
        <v>-0.11495</v>
      </c>
      <c r="AP161" s="20">
        <f t="shared" si="25"/>
        <v>-0.11495</v>
      </c>
      <c r="AQ161" s="20">
        <f t="shared" si="26"/>
        <v>-0.11495</v>
      </c>
      <c r="AR161" s="20">
        <f t="shared" si="27"/>
        <v>-0.11495</v>
      </c>
      <c r="AS161" s="20">
        <f t="shared" si="28"/>
        <v>-0.11495</v>
      </c>
      <c r="AT161" s="20">
        <f t="shared" si="28"/>
        <v>-0.11495</v>
      </c>
      <c r="AU161" s="20">
        <f t="shared" si="28"/>
        <v>-0.11495</v>
      </c>
      <c r="AV161" s="20">
        <f t="shared" si="28"/>
        <v>-0.11495</v>
      </c>
      <c r="AW161" s="20">
        <f t="shared" si="32"/>
        <v>-0.11495</v>
      </c>
      <c r="AX161" s="20">
        <f t="shared" si="29"/>
        <v>-0.11495</v>
      </c>
      <c r="AY161" s="20">
        <f t="shared" si="30"/>
        <v>-0.11495</v>
      </c>
      <c r="AZ161" s="20"/>
      <c r="BA161" s="20"/>
      <c r="BB161" s="20"/>
      <c r="BC161" s="20"/>
      <c r="BD161" s="20"/>
      <c r="BE161" s="20"/>
      <c r="BF161" s="20"/>
      <c r="BG161" s="20"/>
      <c r="BH161" s="20"/>
      <c r="BI161" s="20"/>
      <c r="BJ161" s="5">
        <f t="shared" si="31"/>
        <v>0.11495</v>
      </c>
      <c r="BK161" s="6"/>
    </row>
    <row r="162" spans="1:63">
      <c r="A162">
        <v>7</v>
      </c>
      <c r="B162" s="20">
        <f t="shared" si="11"/>
        <v>0</v>
      </c>
      <c r="C162" s="20">
        <f t="shared" si="11"/>
        <v>-8.1699999999999995E-2</v>
      </c>
      <c r="D162" s="20">
        <f t="shared" si="7"/>
        <v>-8.1699999999999995E-2</v>
      </c>
      <c r="E162" s="20">
        <f t="shared" si="7"/>
        <v>-8.1699999999999995E-2</v>
      </c>
      <c r="F162" s="20">
        <f t="shared" si="7"/>
        <v>-8.1699999999999995E-2</v>
      </c>
      <c r="G162" s="20">
        <f t="shared" si="7"/>
        <v>-8.1699999999999995E-2</v>
      </c>
      <c r="H162" s="20">
        <f t="shared" si="12"/>
        <v>-8.1699999999999995E-2</v>
      </c>
      <c r="I162" s="19">
        <f t="shared" si="13"/>
        <v>-8.1699999999999995E-2</v>
      </c>
      <c r="J162" s="20">
        <f t="shared" si="14"/>
        <v>-8.1699999999999995E-2</v>
      </c>
      <c r="K162" s="20">
        <f t="shared" si="15"/>
        <v>-8.1699999999999995E-2</v>
      </c>
      <c r="L162" s="20">
        <f t="shared" si="16"/>
        <v>-8.1699999999999995E-2</v>
      </c>
      <c r="M162" s="20">
        <f t="shared" si="17"/>
        <v>-8.1699999999999995E-2</v>
      </c>
      <c r="N162" s="20">
        <f t="shared" si="18"/>
        <v>-8.1699999999999995E-2</v>
      </c>
      <c r="O162" s="20">
        <f t="shared" si="18"/>
        <v>-8.1699999999999995E-2</v>
      </c>
      <c r="P162" s="20">
        <f t="shared" si="18"/>
        <v>-8.1699999999999995E-2</v>
      </c>
      <c r="Q162" s="20">
        <f t="shared" si="18"/>
        <v>-8.1699999999999995E-2</v>
      </c>
      <c r="R162" s="20">
        <f t="shared" si="19"/>
        <v>-8.1699999999999995E-2</v>
      </c>
      <c r="S162" s="20">
        <f t="shared" si="8"/>
        <v>-8.1699999999999995E-2</v>
      </c>
      <c r="T162" s="20">
        <f t="shared" si="20"/>
        <v>-8.1699999999999995E-2</v>
      </c>
      <c r="U162" s="20"/>
      <c r="V162" s="20"/>
      <c r="W162" s="20"/>
      <c r="X162" s="20"/>
      <c r="Y162" s="20"/>
      <c r="Z162" s="20"/>
      <c r="AA162" s="20"/>
      <c r="AB162" s="20"/>
      <c r="AC162" s="20"/>
      <c r="AD162" s="20"/>
      <c r="AE162" s="5">
        <f t="shared" si="21"/>
        <v>8.1699999999999995E-2</v>
      </c>
      <c r="AF162" s="6"/>
      <c r="AG162" s="20">
        <f t="shared" si="22"/>
        <v>1.1849999999999999E-2</v>
      </c>
      <c r="AH162" s="20">
        <f t="shared" si="22"/>
        <v>-1.1849999999999992E-2</v>
      </c>
      <c r="AI162" s="20">
        <f t="shared" si="22"/>
        <v>-6.9849999999999995E-2</v>
      </c>
      <c r="AJ162" s="20">
        <f t="shared" si="22"/>
        <v>-6.9849999999999995E-2</v>
      </c>
      <c r="AK162" s="20">
        <f t="shared" si="22"/>
        <v>-6.9849999999999995E-2</v>
      </c>
      <c r="AL162" s="20">
        <f t="shared" si="22"/>
        <v>-6.9849999999999995E-2</v>
      </c>
      <c r="AM162" s="20">
        <f t="shared" si="23"/>
        <v>-6.9849999999999995E-2</v>
      </c>
      <c r="AN162" s="20">
        <f t="shared" si="10"/>
        <v>-6.9849999999999995E-2</v>
      </c>
      <c r="AO162" s="20">
        <f t="shared" si="24"/>
        <v>-6.9849999999999995E-2</v>
      </c>
      <c r="AP162" s="20">
        <f t="shared" si="25"/>
        <v>-6.9849999999999995E-2</v>
      </c>
      <c r="AQ162" s="20">
        <f t="shared" si="26"/>
        <v>-6.9849999999999995E-2</v>
      </c>
      <c r="AR162" s="20">
        <f t="shared" si="27"/>
        <v>-6.9849999999999995E-2</v>
      </c>
      <c r="AS162" s="20">
        <f t="shared" si="28"/>
        <v>-6.9849999999999995E-2</v>
      </c>
      <c r="AT162" s="20">
        <f t="shared" si="28"/>
        <v>-6.9849999999999995E-2</v>
      </c>
      <c r="AU162" s="20">
        <f t="shared" si="28"/>
        <v>-6.9849999999999995E-2</v>
      </c>
      <c r="AV162" s="20">
        <f t="shared" si="28"/>
        <v>-6.9849999999999995E-2</v>
      </c>
      <c r="AW162" s="20">
        <f t="shared" si="32"/>
        <v>-6.9849999999999995E-2</v>
      </c>
      <c r="AX162" s="20">
        <f t="shared" si="29"/>
        <v>-6.9849999999999995E-2</v>
      </c>
      <c r="AY162" s="20">
        <f t="shared" si="30"/>
        <v>-6.9849999999999995E-2</v>
      </c>
      <c r="AZ162" s="20"/>
      <c r="BA162" s="20"/>
      <c r="BB162" s="20"/>
      <c r="BC162" s="20"/>
      <c r="BD162" s="20"/>
      <c r="BE162" s="20"/>
      <c r="BF162" s="20"/>
      <c r="BG162" s="20"/>
      <c r="BH162" s="20"/>
      <c r="BI162" s="20"/>
      <c r="BJ162" s="5">
        <f t="shared" si="31"/>
        <v>6.9849999999999995E-2</v>
      </c>
      <c r="BK162" s="6"/>
    </row>
    <row r="163" spans="1:63">
      <c r="A163">
        <v>8</v>
      </c>
      <c r="B163" s="20">
        <f t="shared" si="11"/>
        <v>0</v>
      </c>
      <c r="C163" s="20">
        <f t="shared" si="11"/>
        <v>-4.0099999999999997E-2</v>
      </c>
      <c r="D163" s="20">
        <f t="shared" si="7"/>
        <v>-4.0099999999999997E-2</v>
      </c>
      <c r="E163" s="20">
        <f t="shared" si="7"/>
        <v>-4.0099999999999997E-2</v>
      </c>
      <c r="F163" s="20">
        <f t="shared" si="7"/>
        <v>-4.0099999999999997E-2</v>
      </c>
      <c r="G163" s="20">
        <f t="shared" si="7"/>
        <v>-4.0099999999999997E-2</v>
      </c>
      <c r="H163" s="20">
        <f t="shared" si="12"/>
        <v>-4.0099999999999997E-2</v>
      </c>
      <c r="I163" s="19">
        <f t="shared" si="13"/>
        <v>-4.0099999999999997E-2</v>
      </c>
      <c r="J163" s="20">
        <f t="shared" si="14"/>
        <v>-4.0099999999999997E-2</v>
      </c>
      <c r="K163" s="20">
        <f t="shared" si="15"/>
        <v>-4.0099999999999997E-2</v>
      </c>
      <c r="L163" s="20">
        <f t="shared" si="16"/>
        <v>-4.0099999999999997E-2</v>
      </c>
      <c r="M163" s="20">
        <f t="shared" si="17"/>
        <v>-4.0099999999999997E-2</v>
      </c>
      <c r="N163" s="20">
        <f t="shared" si="18"/>
        <v>-4.0099999999999997E-2</v>
      </c>
      <c r="O163" s="20">
        <f t="shared" si="18"/>
        <v>-4.0099999999999997E-2</v>
      </c>
      <c r="P163" s="20">
        <f t="shared" si="18"/>
        <v>-4.0099999999999997E-2</v>
      </c>
      <c r="Q163" s="20">
        <f t="shared" si="18"/>
        <v>-4.0099999999999997E-2</v>
      </c>
      <c r="R163" s="20">
        <f t="shared" si="19"/>
        <v>-4.0099999999999997E-2</v>
      </c>
      <c r="S163" s="20">
        <f t="shared" si="8"/>
        <v>-4.0099999999999997E-2</v>
      </c>
      <c r="T163" s="20">
        <f t="shared" si="20"/>
        <v>-4.0099999999999997E-2</v>
      </c>
      <c r="U163" s="20"/>
      <c r="V163" s="20"/>
      <c r="W163" s="20"/>
      <c r="X163" s="20"/>
      <c r="Y163" s="20"/>
      <c r="Z163" s="20"/>
      <c r="AA163" s="20"/>
      <c r="AB163" s="20"/>
      <c r="AC163" s="20"/>
      <c r="AD163" s="20"/>
      <c r="AE163" s="5">
        <f t="shared" si="21"/>
        <v>4.0099999999999997E-2</v>
      </c>
      <c r="AF163" s="6"/>
      <c r="AG163" s="20">
        <f t="shared" si="22"/>
        <v>7.3999999999999969E-3</v>
      </c>
      <c r="AH163" s="20">
        <f t="shared" si="22"/>
        <v>-7.4000000000000003E-3</v>
      </c>
      <c r="AI163" s="20">
        <f t="shared" si="22"/>
        <v>-3.27E-2</v>
      </c>
      <c r="AJ163" s="20">
        <f t="shared" si="22"/>
        <v>-3.27E-2</v>
      </c>
      <c r="AK163" s="20">
        <f t="shared" si="22"/>
        <v>-3.27E-2</v>
      </c>
      <c r="AL163" s="20">
        <f t="shared" si="22"/>
        <v>-3.27E-2</v>
      </c>
      <c r="AM163" s="20">
        <f t="shared" si="23"/>
        <v>-3.27E-2</v>
      </c>
      <c r="AN163" s="20">
        <f t="shared" si="10"/>
        <v>-3.27E-2</v>
      </c>
      <c r="AO163" s="20">
        <f t="shared" si="24"/>
        <v>-3.27E-2</v>
      </c>
      <c r="AP163" s="20">
        <f t="shared" si="25"/>
        <v>-3.27E-2</v>
      </c>
      <c r="AQ163" s="20">
        <f t="shared" si="26"/>
        <v>-3.27E-2</v>
      </c>
      <c r="AR163" s="20">
        <f t="shared" si="27"/>
        <v>-3.27E-2</v>
      </c>
      <c r="AS163" s="20">
        <f t="shared" si="28"/>
        <v>-3.27E-2</v>
      </c>
      <c r="AT163" s="20">
        <f t="shared" si="28"/>
        <v>-3.27E-2</v>
      </c>
      <c r="AU163" s="20">
        <f t="shared" si="28"/>
        <v>-3.27E-2</v>
      </c>
      <c r="AV163" s="20">
        <f t="shared" si="28"/>
        <v>-3.27E-2</v>
      </c>
      <c r="AW163" s="20">
        <f t="shared" si="32"/>
        <v>-3.27E-2</v>
      </c>
      <c r="AX163" s="20">
        <f t="shared" si="29"/>
        <v>-3.27E-2</v>
      </c>
      <c r="AY163" s="20">
        <f t="shared" si="30"/>
        <v>-3.27E-2</v>
      </c>
      <c r="AZ163" s="20"/>
      <c r="BA163" s="20"/>
      <c r="BB163" s="20"/>
      <c r="BC163" s="20"/>
      <c r="BD163" s="20"/>
      <c r="BE163" s="20"/>
      <c r="BF163" s="20"/>
      <c r="BG163" s="20"/>
      <c r="BH163" s="20"/>
      <c r="BI163" s="20"/>
      <c r="BJ163" s="5">
        <f t="shared" si="31"/>
        <v>3.27E-2</v>
      </c>
      <c r="BK163" s="6"/>
    </row>
    <row r="164" spans="1:63">
      <c r="A164">
        <v>9</v>
      </c>
      <c r="B164" s="20">
        <f t="shared" si="11"/>
        <v>0</v>
      </c>
      <c r="C164" s="20">
        <f t="shared" si="11"/>
        <v>-2.06E-2</v>
      </c>
      <c r="D164" s="20">
        <f t="shared" si="7"/>
        <v>-2.06E-2</v>
      </c>
      <c r="E164" s="20">
        <f t="shared" si="7"/>
        <v>-2.06E-2</v>
      </c>
      <c r="F164" s="20">
        <f t="shared" si="7"/>
        <v>-2.06E-2</v>
      </c>
      <c r="G164" s="20">
        <f t="shared" si="7"/>
        <v>-2.06E-2</v>
      </c>
      <c r="H164" s="20">
        <f t="shared" si="12"/>
        <v>-2.06E-2</v>
      </c>
      <c r="I164" s="19">
        <f t="shared" si="13"/>
        <v>-2.06E-2</v>
      </c>
      <c r="J164" s="20">
        <f t="shared" si="14"/>
        <v>-2.06E-2</v>
      </c>
      <c r="K164" s="20">
        <f t="shared" si="15"/>
        <v>-2.06E-2</v>
      </c>
      <c r="L164" s="20">
        <f t="shared" si="16"/>
        <v>-2.06E-2</v>
      </c>
      <c r="M164" s="20">
        <f t="shared" si="17"/>
        <v>-2.06E-2</v>
      </c>
      <c r="N164" s="20">
        <f t="shared" si="18"/>
        <v>-2.06E-2</v>
      </c>
      <c r="O164" s="20">
        <f t="shared" si="18"/>
        <v>-2.06E-2</v>
      </c>
      <c r="P164" s="20">
        <f t="shared" si="18"/>
        <v>-2.06E-2</v>
      </c>
      <c r="Q164" s="20">
        <f t="shared" si="18"/>
        <v>-2.06E-2</v>
      </c>
      <c r="R164" s="20">
        <f t="shared" si="19"/>
        <v>-2.06E-2</v>
      </c>
      <c r="S164" s="20">
        <f t="shared" si="8"/>
        <v>-2.06E-2</v>
      </c>
      <c r="T164" s="20">
        <f t="shared" si="20"/>
        <v>-2.06E-2</v>
      </c>
      <c r="U164" s="20"/>
      <c r="V164" s="20"/>
      <c r="W164" s="20"/>
      <c r="X164" s="20"/>
      <c r="Y164" s="20"/>
      <c r="Z164" s="20"/>
      <c r="AA164" s="20"/>
      <c r="AB164" s="20"/>
      <c r="AC164" s="20"/>
      <c r="AD164" s="20"/>
      <c r="AE164" s="5">
        <f t="shared" si="21"/>
        <v>2.06E-2</v>
      </c>
      <c r="AF164" s="6"/>
      <c r="AG164" s="20">
        <f t="shared" si="22"/>
        <v>4.2999999999999983E-3</v>
      </c>
      <c r="AH164" s="20">
        <f t="shared" si="22"/>
        <v>-4.3000000000000017E-3</v>
      </c>
      <c r="AI164" s="20">
        <f t="shared" si="22"/>
        <v>-1.6300000000000002E-2</v>
      </c>
      <c r="AJ164" s="20">
        <f t="shared" si="22"/>
        <v>-1.6300000000000002E-2</v>
      </c>
      <c r="AK164" s="20">
        <f t="shared" si="22"/>
        <v>-1.6300000000000002E-2</v>
      </c>
      <c r="AL164" s="20">
        <f t="shared" si="22"/>
        <v>-1.6300000000000002E-2</v>
      </c>
      <c r="AM164" s="20">
        <f t="shared" si="23"/>
        <v>-1.6300000000000002E-2</v>
      </c>
      <c r="AN164" s="20">
        <f t="shared" si="10"/>
        <v>-1.6300000000000002E-2</v>
      </c>
      <c r="AO164" s="20">
        <f t="shared" si="24"/>
        <v>-1.6300000000000002E-2</v>
      </c>
      <c r="AP164" s="20">
        <f t="shared" si="25"/>
        <v>-1.6300000000000002E-2</v>
      </c>
      <c r="AQ164" s="20">
        <f t="shared" si="26"/>
        <v>-1.6300000000000002E-2</v>
      </c>
      <c r="AR164" s="20">
        <f t="shared" si="27"/>
        <v>-1.6300000000000002E-2</v>
      </c>
      <c r="AS164" s="20">
        <f t="shared" si="28"/>
        <v>-1.6300000000000002E-2</v>
      </c>
      <c r="AT164" s="20">
        <f t="shared" si="28"/>
        <v>-1.6300000000000002E-2</v>
      </c>
      <c r="AU164" s="20">
        <f t="shared" si="28"/>
        <v>-1.6300000000000002E-2</v>
      </c>
      <c r="AV164" s="20">
        <f t="shared" si="28"/>
        <v>-1.6300000000000002E-2</v>
      </c>
      <c r="AW164" s="20">
        <f t="shared" si="32"/>
        <v>-1.6300000000000002E-2</v>
      </c>
      <c r="AX164" s="20">
        <f t="shared" si="29"/>
        <v>-1.6300000000000002E-2</v>
      </c>
      <c r="AY164" s="20">
        <f t="shared" si="30"/>
        <v>-1.6300000000000002E-2</v>
      </c>
      <c r="AZ164" s="20"/>
      <c r="BA164" s="20"/>
      <c r="BB164" s="20"/>
      <c r="BC164" s="20"/>
      <c r="BD164" s="20"/>
      <c r="BE164" s="20"/>
      <c r="BF164" s="20"/>
      <c r="BG164" s="20"/>
      <c r="BH164" s="20"/>
      <c r="BI164" s="20"/>
      <c r="BJ164" s="5">
        <f t="shared" si="31"/>
        <v>1.6300000000000002E-2</v>
      </c>
      <c r="BK164" s="6"/>
    </row>
    <row r="165" spans="1:63">
      <c r="A165">
        <v>10</v>
      </c>
      <c r="B165" s="20">
        <f t="shared" si="11"/>
        <v>0</v>
      </c>
      <c r="C165" s="20">
        <f t="shared" si="11"/>
        <v>-1.0200000000000001E-2</v>
      </c>
      <c r="D165" s="20">
        <f t="shared" si="7"/>
        <v>-1.0200000000000001E-2</v>
      </c>
      <c r="E165" s="20">
        <f t="shared" si="7"/>
        <v>-1.0200000000000001E-2</v>
      </c>
      <c r="F165" s="20">
        <f t="shared" si="7"/>
        <v>-1.0200000000000001E-2</v>
      </c>
      <c r="G165" s="20">
        <f t="shared" si="7"/>
        <v>-1.0200000000000001E-2</v>
      </c>
      <c r="H165" s="20">
        <f t="shared" si="12"/>
        <v>-1.0200000000000001E-2</v>
      </c>
      <c r="I165" s="19">
        <f t="shared" si="13"/>
        <v>-1.0200000000000001E-2</v>
      </c>
      <c r="J165" s="20">
        <f t="shared" si="14"/>
        <v>-1.0200000000000001E-2</v>
      </c>
      <c r="K165" s="20">
        <f t="shared" si="15"/>
        <v>-1.0200000000000001E-2</v>
      </c>
      <c r="L165" s="20">
        <f t="shared" si="16"/>
        <v>-1.0200000000000001E-2</v>
      </c>
      <c r="M165" s="20">
        <f t="shared" si="17"/>
        <v>-1.0200000000000001E-2</v>
      </c>
      <c r="N165" s="20">
        <f t="shared" si="18"/>
        <v>-1.0200000000000001E-2</v>
      </c>
      <c r="O165" s="20">
        <f t="shared" si="18"/>
        <v>-1.0200000000000001E-2</v>
      </c>
      <c r="P165" s="20">
        <f t="shared" si="18"/>
        <v>-1.0200000000000001E-2</v>
      </c>
      <c r="Q165" s="20">
        <f t="shared" si="18"/>
        <v>-1.0200000000000001E-2</v>
      </c>
      <c r="R165" s="20">
        <f t="shared" si="19"/>
        <v>-1.0200000000000001E-2</v>
      </c>
      <c r="S165" s="20">
        <f t="shared" si="8"/>
        <v>-1.0200000000000001E-2</v>
      </c>
      <c r="T165" s="20">
        <f t="shared" si="20"/>
        <v>-1.0200000000000001E-2</v>
      </c>
      <c r="U165" s="20"/>
      <c r="V165" s="20"/>
      <c r="W165" s="20"/>
      <c r="X165" s="20"/>
      <c r="Y165" s="20"/>
      <c r="Z165" s="20"/>
      <c r="AA165" s="20"/>
      <c r="AB165" s="20"/>
      <c r="AC165" s="20"/>
      <c r="AD165" s="20"/>
      <c r="AE165" s="5">
        <f t="shared" si="21"/>
        <v>1.0200000000000001E-2</v>
      </c>
      <c r="AF165" s="6"/>
      <c r="AG165" s="20">
        <f t="shared" si="22"/>
        <v>0</v>
      </c>
      <c r="AH165" s="20">
        <f t="shared" si="22"/>
        <v>-1.0200000000000001E-2</v>
      </c>
      <c r="AI165" s="20">
        <f t="shared" si="22"/>
        <v>-1.0200000000000001E-2</v>
      </c>
      <c r="AJ165" s="20">
        <f t="shared" si="22"/>
        <v>-1.0200000000000001E-2</v>
      </c>
      <c r="AK165" s="20">
        <f t="shared" si="22"/>
        <v>-1.0200000000000001E-2</v>
      </c>
      <c r="AL165" s="20">
        <f t="shared" si="22"/>
        <v>-1.0200000000000001E-2</v>
      </c>
      <c r="AM165" s="20">
        <f t="shared" si="23"/>
        <v>-1.0200000000000001E-2</v>
      </c>
      <c r="AN165" s="20">
        <f t="shared" si="10"/>
        <v>-1.0200000000000001E-2</v>
      </c>
      <c r="AO165" s="20">
        <f t="shared" si="24"/>
        <v>-1.0200000000000001E-2</v>
      </c>
      <c r="AP165" s="20">
        <f t="shared" si="25"/>
        <v>-1.0200000000000001E-2</v>
      </c>
      <c r="AQ165" s="20">
        <f t="shared" si="26"/>
        <v>-1.0200000000000001E-2</v>
      </c>
      <c r="AR165" s="20">
        <f t="shared" si="27"/>
        <v>-1.0200000000000001E-2</v>
      </c>
      <c r="AS165" s="20">
        <f t="shared" si="28"/>
        <v>-1.0200000000000001E-2</v>
      </c>
      <c r="AT165" s="20">
        <f t="shared" si="28"/>
        <v>-1.0200000000000001E-2</v>
      </c>
      <c r="AU165" s="20">
        <f t="shared" si="28"/>
        <v>-1.0200000000000001E-2</v>
      </c>
      <c r="AV165" s="20">
        <f t="shared" si="28"/>
        <v>-1.0200000000000001E-2</v>
      </c>
      <c r="AW165" s="20">
        <f t="shared" si="32"/>
        <v>-1.0200000000000001E-2</v>
      </c>
      <c r="AX165" s="20">
        <f t="shared" si="29"/>
        <v>-1.0200000000000001E-2</v>
      </c>
      <c r="AY165" s="20">
        <f t="shared" si="30"/>
        <v>-1.0200000000000001E-2</v>
      </c>
      <c r="AZ165" s="20"/>
      <c r="BA165" s="20"/>
      <c r="BB165" s="20"/>
      <c r="BC165" s="20"/>
      <c r="BD165" s="20"/>
      <c r="BE165" s="20"/>
      <c r="BF165" s="20"/>
      <c r="BG165" s="20"/>
      <c r="BH165" s="20"/>
      <c r="BI165" s="20"/>
      <c r="BJ165" s="5">
        <f t="shared" si="31"/>
        <v>1.0200000000000001E-2</v>
      </c>
      <c r="BK165" s="6"/>
    </row>
    <row r="166" spans="1:63">
      <c r="A166">
        <v>11</v>
      </c>
      <c r="B166" s="20">
        <f t="shared" si="11"/>
        <v>0</v>
      </c>
      <c r="C166" s="20">
        <f t="shared" si="11"/>
        <v>-4.8999999999999998E-3</v>
      </c>
      <c r="D166" s="20">
        <f t="shared" si="7"/>
        <v>-4.8999999999999998E-3</v>
      </c>
      <c r="E166" s="20">
        <f t="shared" si="7"/>
        <v>-4.8999999999999998E-3</v>
      </c>
      <c r="F166" s="20">
        <f t="shared" si="7"/>
        <v>-4.8999999999999998E-3</v>
      </c>
      <c r="G166" s="20">
        <f t="shared" si="7"/>
        <v>-4.8999999999999998E-3</v>
      </c>
      <c r="H166" s="20">
        <f t="shared" si="12"/>
        <v>-4.8999999999999998E-3</v>
      </c>
      <c r="I166" s="19">
        <f t="shared" si="13"/>
        <v>-4.8999999999999998E-3</v>
      </c>
      <c r="J166" s="20">
        <f t="shared" si="14"/>
        <v>-4.8999999999999998E-3</v>
      </c>
      <c r="K166" s="20">
        <f t="shared" si="15"/>
        <v>-4.8999999999999998E-3</v>
      </c>
      <c r="L166" s="20">
        <f t="shared" si="16"/>
        <v>-4.8999999999999998E-3</v>
      </c>
      <c r="M166" s="20">
        <f t="shared" si="17"/>
        <v>-4.8999999999999998E-3</v>
      </c>
      <c r="N166" s="20">
        <f t="shared" si="18"/>
        <v>-4.8999999999999998E-3</v>
      </c>
      <c r="O166" s="20">
        <f t="shared" si="18"/>
        <v>-4.8999999999999998E-3</v>
      </c>
      <c r="P166" s="20">
        <f t="shared" si="18"/>
        <v>-4.8999999999999998E-3</v>
      </c>
      <c r="Q166" s="20">
        <f t="shared" si="18"/>
        <v>-4.8999999999999998E-3</v>
      </c>
      <c r="R166" s="20">
        <f t="shared" si="19"/>
        <v>-4.8999999999999998E-3</v>
      </c>
      <c r="S166" s="20">
        <f t="shared" si="8"/>
        <v>-4.8999999999999998E-3</v>
      </c>
      <c r="T166" s="20">
        <f t="shared" si="20"/>
        <v>-4.8999999999999998E-3</v>
      </c>
      <c r="U166" s="20"/>
      <c r="V166" s="20"/>
      <c r="W166" s="20"/>
      <c r="X166" s="20"/>
      <c r="Y166" s="20"/>
      <c r="Z166" s="20"/>
      <c r="AA166" s="20"/>
      <c r="AB166" s="20"/>
      <c r="AC166" s="20"/>
      <c r="AD166" s="20"/>
      <c r="AE166" s="5">
        <f t="shared" si="21"/>
        <v>4.8999999999999998E-3</v>
      </c>
      <c r="AF166" s="6"/>
      <c r="AG166" s="20">
        <f t="shared" si="22"/>
        <v>0</v>
      </c>
      <c r="AH166" s="20">
        <f t="shared" si="22"/>
        <v>-4.8999999999999998E-3</v>
      </c>
      <c r="AI166" s="20">
        <f t="shared" si="22"/>
        <v>-4.8999999999999998E-3</v>
      </c>
      <c r="AJ166" s="20">
        <f t="shared" si="22"/>
        <v>-4.8999999999999998E-3</v>
      </c>
      <c r="AK166" s="20">
        <f t="shared" si="22"/>
        <v>-4.8999999999999998E-3</v>
      </c>
      <c r="AL166" s="20">
        <f t="shared" si="22"/>
        <v>-4.8999999999999998E-3</v>
      </c>
      <c r="AM166" s="20">
        <f t="shared" si="23"/>
        <v>-4.8999999999999998E-3</v>
      </c>
      <c r="AN166" s="20">
        <f t="shared" si="10"/>
        <v>-4.8999999999999998E-3</v>
      </c>
      <c r="AO166" s="20">
        <f t="shared" si="24"/>
        <v>-4.8999999999999998E-3</v>
      </c>
      <c r="AP166" s="20">
        <f t="shared" si="25"/>
        <v>-4.8999999999999998E-3</v>
      </c>
      <c r="AQ166" s="20">
        <f t="shared" si="26"/>
        <v>-4.8999999999999998E-3</v>
      </c>
      <c r="AR166" s="20">
        <f t="shared" si="27"/>
        <v>-4.8999999999999998E-3</v>
      </c>
      <c r="AS166" s="20">
        <f t="shared" si="28"/>
        <v>-4.8999999999999998E-3</v>
      </c>
      <c r="AT166" s="20">
        <f t="shared" si="28"/>
        <v>-4.8999999999999998E-3</v>
      </c>
      <c r="AU166" s="20">
        <f t="shared" si="28"/>
        <v>-4.8999999999999998E-3</v>
      </c>
      <c r="AV166" s="20">
        <f t="shared" si="28"/>
        <v>-4.8999999999999998E-3</v>
      </c>
      <c r="AW166" s="20">
        <f t="shared" si="32"/>
        <v>-4.8999999999999998E-3</v>
      </c>
      <c r="AX166" s="20">
        <f t="shared" si="29"/>
        <v>-4.8999999999999998E-3</v>
      </c>
      <c r="AY166" s="20">
        <f t="shared" si="30"/>
        <v>-4.8999999999999998E-3</v>
      </c>
      <c r="AZ166" s="20"/>
      <c r="BA166" s="20"/>
      <c r="BB166" s="20"/>
      <c r="BC166" s="20"/>
      <c r="BD166" s="20"/>
      <c r="BE166" s="20"/>
      <c r="BF166" s="20"/>
      <c r="BG166" s="20"/>
      <c r="BH166" s="20"/>
      <c r="BI166" s="20"/>
      <c r="BJ166" s="5">
        <f t="shared" si="31"/>
        <v>4.8999999999999998E-3</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sheetPr>
    <tabColor indexed="43"/>
    <pageSetUpPr fitToPage="1"/>
  </sheetPr>
  <dimension ref="A1:BK254"/>
  <sheetViews>
    <sheetView topLeftCell="A25" zoomScale="55" zoomScaleNormal="55" workbookViewId="0">
      <selection activeCell="AH29" sqref="AH29:AH38"/>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8" t="s">
        <v>151</v>
      </c>
      <c r="C25" s="8" t="s">
        <v>147</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 W-OFDM</v>
      </c>
      <c r="AH25" t="str">
        <f t="shared" ref="AH25:BJ25" si="0">C25</f>
        <v>ZTE FB-OFDM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126</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125</v>
      </c>
      <c r="AH28" s="1"/>
      <c r="AI28" s="1"/>
      <c r="AL28" s="1"/>
      <c r="AM28" s="1"/>
      <c r="AN28" s="1"/>
      <c r="AO28" s="1"/>
      <c r="AS28" s="1"/>
      <c r="AX28" s="1"/>
      <c r="BJ28" s="7"/>
      <c r="BK28" s="1"/>
    </row>
    <row r="29" spans="1:63">
      <c r="A29">
        <v>10</v>
      </c>
      <c r="B29" s="40">
        <v>0.3926</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0.3926</v>
      </c>
      <c r="AF29" s="2"/>
      <c r="AG29" s="28">
        <v>0.30087931870110102</v>
      </c>
      <c r="AH29" s="28">
        <v>0.56163692307692314</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0.43125812088901205</v>
      </c>
      <c r="BK29" s="2"/>
    </row>
    <row r="30" spans="1:63">
      <c r="A30">
        <v>12</v>
      </c>
      <c r="B30" s="40">
        <v>0.67510000000000003</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0.67510000000000003</v>
      </c>
      <c r="AF30" s="2"/>
      <c r="AG30" s="28">
        <v>0.53222553024533203</v>
      </c>
      <c r="AH30" s="28">
        <v>0.91314461538461511</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0.72268507281497363</v>
      </c>
      <c r="BK30" s="2"/>
    </row>
    <row r="31" spans="1:63">
      <c r="A31">
        <v>14</v>
      </c>
      <c r="B31" s="40">
        <v>0.95279999999999998</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0.95279999999999998</v>
      </c>
      <c r="AF31" s="2"/>
      <c r="AG31" s="28">
        <v>0.74728703639594696</v>
      </c>
      <c r="AH31" s="28">
        <v>1.40784</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1.0775635181979735</v>
      </c>
      <c r="BK31" s="2"/>
    </row>
    <row r="32" spans="1:63">
      <c r="A32">
        <v>16</v>
      </c>
      <c r="B32" s="40">
        <v>1.202</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1.202</v>
      </c>
      <c r="AF32" s="2"/>
      <c r="AG32" s="28">
        <v>0.92977913175933002</v>
      </c>
      <c r="AH32" s="28">
        <v>1.8058707692307692</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1.3678249504950495</v>
      </c>
      <c r="BK32" s="2"/>
    </row>
    <row r="33" spans="1:63">
      <c r="A33">
        <v>18</v>
      </c>
      <c r="B33" s="40">
        <v>1.3868</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1.3868</v>
      </c>
      <c r="AF33" s="2"/>
      <c r="AG33" s="28">
        <v>1.0913337487594901</v>
      </c>
      <c r="AH33" s="28">
        <v>2.0968984615384616</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1.5941161051489758</v>
      </c>
      <c r="BK33" s="2"/>
    </row>
    <row r="34" spans="1:63">
      <c r="A34">
        <v>20</v>
      </c>
      <c r="B34" s="40">
        <v>1.5169999999999999</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1.5169999999999999</v>
      </c>
      <c r="AF34" s="2"/>
      <c r="AG34" s="28">
        <v>1.1965381153500001</v>
      </c>
      <c r="AH34" s="28">
        <v>2.2744615384615385</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1.7354998269057693</v>
      </c>
      <c r="BK34" s="2"/>
    </row>
    <row r="35" spans="1:63">
      <c r="A35">
        <v>22</v>
      </c>
      <c r="B35" s="40">
        <v>1.6032999999999999</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1.6032999999999999</v>
      </c>
      <c r="AF35" s="2"/>
      <c r="AG35" s="28">
        <v>1.25857508827806</v>
      </c>
      <c r="AH35" s="28">
        <v>2.3778461538461535</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1.8182106210621067</v>
      </c>
      <c r="BK35" s="2"/>
    </row>
    <row r="36" spans="1:63">
      <c r="A36">
        <v>24</v>
      </c>
      <c r="B36" s="40">
        <v>1.6486000000000001</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1.6486000000000001</v>
      </c>
      <c r="AF36" s="2"/>
      <c r="AG36" s="28">
        <v>1.3069122296845099</v>
      </c>
      <c r="AH36" s="28">
        <v>2.4675323076923079</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1.8872222686884088</v>
      </c>
      <c r="BK36" s="2"/>
    </row>
    <row r="37" spans="1:63">
      <c r="A37">
        <v>26</v>
      </c>
      <c r="B37" s="40">
        <v>1.6782999999999999</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1.6782999999999999</v>
      </c>
      <c r="AF37" s="2"/>
      <c r="AG37" s="28">
        <v>1.33974012785894</v>
      </c>
      <c r="AH37" s="28">
        <v>2.546621538461538</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1.9431808331602389</v>
      </c>
      <c r="BK37" s="2"/>
    </row>
    <row r="38" spans="1:63">
      <c r="A38">
        <v>28</v>
      </c>
      <c r="B38" s="40">
        <v>1.6984999999999999</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1.6984999999999999</v>
      </c>
      <c r="AF38" s="2"/>
      <c r="AG38" s="28">
        <v>1.35680029541416</v>
      </c>
      <c r="AH38" s="28">
        <v>2.5639384615384615</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1.9603693784763108</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 W-OFDM</v>
      </c>
      <c r="C155" t="str">
        <f t="shared" ref="C155:AE155" si="5">C25</f>
        <v>ZTE FB-OFDM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 W-OFDM</v>
      </c>
      <c r="AH155" t="str">
        <f t="shared" ref="AH155:BJ155" si="6">AH25</f>
        <v>ZTE FB-OFDM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-0.3926</v>
      </c>
      <c r="D156" s="20">
        <f t="shared" ref="D156:G171" si="7">D29-$AE29</f>
        <v>-0.3926</v>
      </c>
      <c r="E156" s="20">
        <f t="shared" si="7"/>
        <v>-0.3926</v>
      </c>
      <c r="F156" s="20">
        <f t="shared" si="7"/>
        <v>-0.3926</v>
      </c>
      <c r="G156" s="20">
        <f>G29-$AE29</f>
        <v>-0.3926</v>
      </c>
      <c r="H156" s="20">
        <f>H29-AE29</f>
        <v>-0.3926</v>
      </c>
      <c r="I156" s="19">
        <f>I29-AE29</f>
        <v>-0.3926</v>
      </c>
      <c r="J156" s="20">
        <f xml:space="preserve"> J29-AE29</f>
        <v>-0.3926</v>
      </c>
      <c r="K156" s="20">
        <f xml:space="preserve"> K29-AE29</f>
        <v>-0.3926</v>
      </c>
      <c r="L156" s="20">
        <f>L29-$AE29</f>
        <v>-0.3926</v>
      </c>
      <c r="M156" s="20">
        <f>M29-AE29</f>
        <v>-0.3926</v>
      </c>
      <c r="N156" s="20">
        <f>N29-$AE29</f>
        <v>-0.3926</v>
      </c>
      <c r="O156" s="20">
        <f>O29-$AE29</f>
        <v>-0.3926</v>
      </c>
      <c r="P156" s="20">
        <f>P29-$AE29</f>
        <v>-0.3926</v>
      </c>
      <c r="Q156" s="20">
        <f>Q29-$AE29</f>
        <v>-0.3926</v>
      </c>
      <c r="R156" s="20">
        <f>R29-AE29</f>
        <v>-0.3926</v>
      </c>
      <c r="S156" s="20">
        <f t="shared" ref="S156:S219" si="8">S29-$AE29</f>
        <v>-0.3926</v>
      </c>
      <c r="T156" s="20">
        <f>T29-AE29</f>
        <v>-0.3926</v>
      </c>
      <c r="U156" s="20"/>
      <c r="V156" s="20"/>
      <c r="W156" s="20"/>
      <c r="X156" s="20"/>
      <c r="Y156" s="20"/>
      <c r="Z156" s="20"/>
      <c r="AA156" s="20"/>
      <c r="AB156" s="20"/>
      <c r="AC156" s="20"/>
      <c r="AD156" s="20"/>
      <c r="AE156" s="5">
        <f>AE29</f>
        <v>0.3926</v>
      </c>
      <c r="AF156" s="6"/>
      <c r="AG156" s="20">
        <f>AG29-$BJ29</f>
        <v>-0.13037880218791104</v>
      </c>
      <c r="AH156" s="20">
        <f>AH29-$BJ29</f>
        <v>0.13037880218791109</v>
      </c>
      <c r="AI156" s="20">
        <f>AI29-$BJ29</f>
        <v>-0.43125812088901205</v>
      </c>
      <c r="AJ156" s="20">
        <f t="shared" ref="AJ156:AL156" si="9">AJ29-$BJ29</f>
        <v>-0.43125812088901205</v>
      </c>
      <c r="AK156" s="20">
        <f t="shared" si="9"/>
        <v>-0.43125812088901205</v>
      </c>
      <c r="AL156" s="20">
        <f t="shared" si="9"/>
        <v>-0.43125812088901205</v>
      </c>
      <c r="AM156" s="20">
        <f>AM29-BJ29</f>
        <v>-0.43125812088901205</v>
      </c>
      <c r="AN156" s="20">
        <f t="shared" ref="AN156:AN219" si="10">AN29-BJ29</f>
        <v>-0.43125812088901205</v>
      </c>
      <c r="AO156" s="20">
        <f xml:space="preserve"> AO29 - BJ29</f>
        <v>-0.43125812088901205</v>
      </c>
      <c r="AP156" s="20">
        <f xml:space="preserve"> AP29 - BJ29</f>
        <v>-0.43125812088901205</v>
      </c>
      <c r="AQ156" s="20">
        <f>AQ29-$BJ29</f>
        <v>-0.43125812088901205</v>
      </c>
      <c r="AR156" s="20">
        <f>AR29-BJ29</f>
        <v>-0.43125812088901205</v>
      </c>
      <c r="AS156" s="20">
        <f>AS29-$BJ29</f>
        <v>-0.43125812088901205</v>
      </c>
      <c r="AT156" s="20">
        <f>AT29-$BJ29</f>
        <v>-0.43125812088901205</v>
      </c>
      <c r="AU156" s="20">
        <f>AU29-$BJ29</f>
        <v>-0.43125812088901205</v>
      </c>
      <c r="AV156" s="20">
        <f>AV29-$BJ29</f>
        <v>-0.43125812088901205</v>
      </c>
      <c r="AW156" s="20">
        <f>AW29-BJ29</f>
        <v>-0.43125812088901205</v>
      </c>
      <c r="AX156" s="20">
        <f>AX29-$BJ29</f>
        <v>-0.43125812088901205</v>
      </c>
      <c r="AY156" s="20">
        <f>AY29-BJ29</f>
        <v>-0.43125812088901205</v>
      </c>
      <c r="AZ156" s="20"/>
      <c r="BA156" s="20"/>
      <c r="BB156" s="20"/>
      <c r="BC156" s="20"/>
      <c r="BD156" s="20"/>
      <c r="BE156" s="20"/>
      <c r="BF156" s="20"/>
      <c r="BG156" s="20"/>
      <c r="BH156" s="20"/>
      <c r="BI156" s="20"/>
      <c r="BJ156" s="5">
        <f>BJ29</f>
        <v>0.43125812088901205</v>
      </c>
      <c r="BK156" s="6"/>
    </row>
    <row r="157" spans="1:63">
      <c r="A157">
        <v>2</v>
      </c>
      <c r="B157" s="20">
        <f t="shared" ref="B157:G172" si="11">B30-$AE30</f>
        <v>0</v>
      </c>
      <c r="C157" s="20">
        <f t="shared" si="11"/>
        <v>-0.67510000000000003</v>
      </c>
      <c r="D157" s="20">
        <f t="shared" si="7"/>
        <v>-0.67510000000000003</v>
      </c>
      <c r="E157" s="20">
        <f t="shared" si="7"/>
        <v>-0.67510000000000003</v>
      </c>
      <c r="F157" s="20">
        <f t="shared" si="7"/>
        <v>-0.67510000000000003</v>
      </c>
      <c r="G157" s="20">
        <f t="shared" si="7"/>
        <v>-0.67510000000000003</v>
      </c>
      <c r="H157" s="20">
        <f t="shared" ref="H157:H220" si="12">H30-AE30</f>
        <v>-0.67510000000000003</v>
      </c>
      <c r="I157" s="19">
        <f t="shared" ref="I157:I220" si="13">I30-AE30</f>
        <v>-0.67510000000000003</v>
      </c>
      <c r="J157" s="20">
        <f t="shared" ref="J157:J220" si="14" xml:space="preserve"> J30-AE30</f>
        <v>-0.67510000000000003</v>
      </c>
      <c r="K157" s="20">
        <f t="shared" ref="K157:K220" si="15" xml:space="preserve"> K30-AE30</f>
        <v>-0.67510000000000003</v>
      </c>
      <c r="L157" s="20">
        <f t="shared" ref="L157:L220" si="16">L30-$AE30</f>
        <v>-0.67510000000000003</v>
      </c>
      <c r="M157" s="20">
        <f t="shared" ref="M157:M220" si="17">M30-AE30</f>
        <v>-0.67510000000000003</v>
      </c>
      <c r="N157" s="20">
        <f t="shared" ref="N157:Q172" si="18">N30-$AE30</f>
        <v>-0.67510000000000003</v>
      </c>
      <c r="O157" s="20">
        <f t="shared" si="18"/>
        <v>-0.67510000000000003</v>
      </c>
      <c r="P157" s="20">
        <f t="shared" si="18"/>
        <v>-0.67510000000000003</v>
      </c>
      <c r="Q157" s="20">
        <f t="shared" si="18"/>
        <v>-0.67510000000000003</v>
      </c>
      <c r="R157" s="20">
        <f t="shared" ref="R157:R220" si="19">R30-AE30</f>
        <v>-0.67510000000000003</v>
      </c>
      <c r="S157" s="20">
        <f t="shared" si="8"/>
        <v>-0.67510000000000003</v>
      </c>
      <c r="T157" s="20">
        <f t="shared" ref="T157:T220" si="20">T30-AE30</f>
        <v>-0.67510000000000003</v>
      </c>
      <c r="U157" s="20"/>
      <c r="V157" s="20"/>
      <c r="W157" s="20"/>
      <c r="X157" s="20"/>
      <c r="Y157" s="20"/>
      <c r="Z157" s="20"/>
      <c r="AA157" s="20"/>
      <c r="AB157" s="20"/>
      <c r="AC157" s="20"/>
      <c r="AD157" s="20"/>
      <c r="AE157" s="5">
        <f t="shared" ref="AE157:AE220" si="21">AE30</f>
        <v>0.67510000000000003</v>
      </c>
      <c r="AF157" s="6"/>
      <c r="AG157" s="20">
        <f t="shared" ref="AG157:AL172" si="22">AG30-$BJ30</f>
        <v>-0.19045954256964159</v>
      </c>
      <c r="AH157" s="20">
        <f t="shared" si="22"/>
        <v>0.19045954256964148</v>
      </c>
      <c r="AI157" s="20">
        <f t="shared" si="22"/>
        <v>-0.72268507281497363</v>
      </c>
      <c r="AJ157" s="20">
        <f t="shared" si="22"/>
        <v>-0.72268507281497363</v>
      </c>
      <c r="AK157" s="20">
        <f t="shared" si="22"/>
        <v>-0.72268507281497363</v>
      </c>
      <c r="AL157" s="20">
        <f t="shared" si="22"/>
        <v>-0.72268507281497363</v>
      </c>
      <c r="AM157" s="20">
        <f t="shared" ref="AM157:AM220" si="23">AM30-BJ30</f>
        <v>-0.72268507281497363</v>
      </c>
      <c r="AN157" s="20">
        <f t="shared" si="10"/>
        <v>-0.72268507281497363</v>
      </c>
      <c r="AO157" s="20">
        <f t="shared" ref="AO157:AO220" si="24" xml:space="preserve"> AO30 - BJ30</f>
        <v>-0.72268507281497363</v>
      </c>
      <c r="AP157" s="20">
        <f t="shared" ref="AP157:AP220" si="25" xml:space="preserve"> AP30 - BJ30</f>
        <v>-0.72268507281497363</v>
      </c>
      <c r="AQ157" s="20">
        <f t="shared" ref="AQ157:AQ220" si="26">AQ30-$BJ30</f>
        <v>-0.72268507281497363</v>
      </c>
      <c r="AR157" s="20">
        <f t="shared" ref="AR157:AR220" si="27">AR30-BJ30</f>
        <v>-0.72268507281497363</v>
      </c>
      <c r="AS157" s="20">
        <f t="shared" ref="AS157:AV172" si="28">AS30-$BJ30</f>
        <v>-0.72268507281497363</v>
      </c>
      <c r="AT157" s="20">
        <f t="shared" si="28"/>
        <v>-0.72268507281497363</v>
      </c>
      <c r="AU157" s="20">
        <f>AU30-$BJ30</f>
        <v>-0.72268507281497363</v>
      </c>
      <c r="AV157" s="20">
        <f>AV30-$BJ30</f>
        <v>-0.72268507281497363</v>
      </c>
      <c r="AW157" s="20">
        <f>AW30-BJ30</f>
        <v>-0.72268507281497363</v>
      </c>
      <c r="AX157" s="20">
        <f t="shared" ref="AX157:AX220" si="29">AX30-$BJ30</f>
        <v>-0.72268507281497363</v>
      </c>
      <c r="AY157" s="20">
        <f t="shared" ref="AY157:AY220" si="30">AY30-BJ30</f>
        <v>-0.72268507281497363</v>
      </c>
      <c r="AZ157" s="20"/>
      <c r="BA157" s="20"/>
      <c r="BB157" s="20"/>
      <c r="BC157" s="20"/>
      <c r="BD157" s="20"/>
      <c r="BE157" s="20"/>
      <c r="BF157" s="20"/>
      <c r="BG157" s="20"/>
      <c r="BH157" s="20"/>
      <c r="BI157" s="20"/>
      <c r="BJ157" s="5">
        <f t="shared" ref="BJ157:BJ220" si="31">BJ30</f>
        <v>0.72268507281497363</v>
      </c>
      <c r="BK157" s="6"/>
    </row>
    <row r="158" spans="1:63">
      <c r="A158">
        <v>3</v>
      </c>
      <c r="B158" s="20">
        <f t="shared" si="11"/>
        <v>0</v>
      </c>
      <c r="C158" s="20">
        <f t="shared" si="11"/>
        <v>-0.95279999999999998</v>
      </c>
      <c r="D158" s="20">
        <f t="shared" si="7"/>
        <v>-0.95279999999999998</v>
      </c>
      <c r="E158" s="20">
        <f t="shared" si="7"/>
        <v>-0.95279999999999998</v>
      </c>
      <c r="F158" s="20">
        <f t="shared" si="7"/>
        <v>-0.95279999999999998</v>
      </c>
      <c r="G158" s="20">
        <f t="shared" si="7"/>
        <v>-0.95279999999999998</v>
      </c>
      <c r="H158" s="20">
        <f t="shared" si="12"/>
        <v>-0.95279999999999998</v>
      </c>
      <c r="I158" s="19">
        <f t="shared" si="13"/>
        <v>-0.95279999999999998</v>
      </c>
      <c r="J158" s="20">
        <f t="shared" si="14"/>
        <v>-0.95279999999999998</v>
      </c>
      <c r="K158" s="20">
        <f t="shared" si="15"/>
        <v>-0.95279999999999998</v>
      </c>
      <c r="L158" s="20">
        <f t="shared" si="16"/>
        <v>-0.95279999999999998</v>
      </c>
      <c r="M158" s="20">
        <f t="shared" si="17"/>
        <v>-0.95279999999999998</v>
      </c>
      <c r="N158" s="20">
        <f t="shared" si="18"/>
        <v>-0.95279999999999998</v>
      </c>
      <c r="O158" s="20">
        <f t="shared" si="18"/>
        <v>-0.95279999999999998</v>
      </c>
      <c r="P158" s="20">
        <f t="shared" si="18"/>
        <v>-0.95279999999999998</v>
      </c>
      <c r="Q158" s="20">
        <f t="shared" si="18"/>
        <v>-0.95279999999999998</v>
      </c>
      <c r="R158" s="20">
        <f t="shared" si="19"/>
        <v>-0.95279999999999998</v>
      </c>
      <c r="S158" s="20">
        <f t="shared" si="8"/>
        <v>-0.95279999999999998</v>
      </c>
      <c r="T158" s="20">
        <f t="shared" si="20"/>
        <v>-0.95279999999999998</v>
      </c>
      <c r="U158" s="20"/>
      <c r="V158" s="20"/>
      <c r="W158" s="20"/>
      <c r="X158" s="20"/>
      <c r="Y158" s="20"/>
      <c r="Z158" s="20"/>
      <c r="AA158" s="20"/>
      <c r="AB158" s="20"/>
      <c r="AC158" s="20"/>
      <c r="AD158" s="20"/>
      <c r="AE158" s="5">
        <f t="shared" si="21"/>
        <v>0.95279999999999998</v>
      </c>
      <c r="AF158" s="6"/>
      <c r="AG158" s="20">
        <f t="shared" si="22"/>
        <v>-0.33027648180202651</v>
      </c>
      <c r="AH158" s="20">
        <f t="shared" si="22"/>
        <v>0.33027648180202651</v>
      </c>
      <c r="AI158" s="20">
        <f t="shared" si="22"/>
        <v>-1.0775635181979735</v>
      </c>
      <c r="AJ158" s="20">
        <f t="shared" si="22"/>
        <v>-1.0775635181979735</v>
      </c>
      <c r="AK158" s="20">
        <f t="shared" si="22"/>
        <v>-1.0775635181979735</v>
      </c>
      <c r="AL158" s="20">
        <f t="shared" si="22"/>
        <v>-1.0775635181979735</v>
      </c>
      <c r="AM158" s="20">
        <f t="shared" si="23"/>
        <v>-1.0775635181979735</v>
      </c>
      <c r="AN158" s="20">
        <f t="shared" si="10"/>
        <v>-1.0775635181979735</v>
      </c>
      <c r="AO158" s="20">
        <f t="shared" si="24"/>
        <v>-1.0775635181979735</v>
      </c>
      <c r="AP158" s="20">
        <f t="shared" si="25"/>
        <v>-1.0775635181979735</v>
      </c>
      <c r="AQ158" s="20">
        <f t="shared" si="26"/>
        <v>-1.0775635181979735</v>
      </c>
      <c r="AR158" s="20">
        <f t="shared" si="27"/>
        <v>-1.0775635181979735</v>
      </c>
      <c r="AS158" s="20">
        <f t="shared" si="28"/>
        <v>-1.0775635181979735</v>
      </c>
      <c r="AT158" s="20">
        <f t="shared" si="28"/>
        <v>-1.0775635181979735</v>
      </c>
      <c r="AU158" s="20">
        <f t="shared" si="28"/>
        <v>-1.0775635181979735</v>
      </c>
      <c r="AV158" s="20">
        <f t="shared" si="28"/>
        <v>-1.0775635181979735</v>
      </c>
      <c r="AW158" s="20">
        <f t="shared" ref="AW158:AW221" si="32">AW31-BJ31</f>
        <v>-1.0775635181979735</v>
      </c>
      <c r="AX158" s="20">
        <f t="shared" si="29"/>
        <v>-1.0775635181979735</v>
      </c>
      <c r="AY158" s="20">
        <f t="shared" si="30"/>
        <v>-1.0775635181979735</v>
      </c>
      <c r="AZ158" s="20"/>
      <c r="BA158" s="20"/>
      <c r="BB158" s="20"/>
      <c r="BC158" s="20"/>
      <c r="BD158" s="20"/>
      <c r="BE158" s="20"/>
      <c r="BF158" s="20"/>
      <c r="BG158" s="20"/>
      <c r="BH158" s="20"/>
      <c r="BI158" s="20"/>
      <c r="BJ158" s="5">
        <f t="shared" si="31"/>
        <v>1.0775635181979735</v>
      </c>
      <c r="BK158" s="6"/>
    </row>
    <row r="159" spans="1:63">
      <c r="A159">
        <v>4</v>
      </c>
      <c r="B159" s="20">
        <f t="shared" si="11"/>
        <v>0</v>
      </c>
      <c r="C159" s="20">
        <f t="shared" si="11"/>
        <v>-1.202</v>
      </c>
      <c r="D159" s="20">
        <f t="shared" si="7"/>
        <v>-1.202</v>
      </c>
      <c r="E159" s="20">
        <f t="shared" si="7"/>
        <v>-1.202</v>
      </c>
      <c r="F159" s="20">
        <f t="shared" si="7"/>
        <v>-1.202</v>
      </c>
      <c r="G159" s="20">
        <f t="shared" si="7"/>
        <v>-1.202</v>
      </c>
      <c r="H159" s="20">
        <f t="shared" si="12"/>
        <v>-1.202</v>
      </c>
      <c r="I159" s="19">
        <f t="shared" si="13"/>
        <v>-1.202</v>
      </c>
      <c r="J159" s="20">
        <f t="shared" si="14"/>
        <v>-1.202</v>
      </c>
      <c r="K159" s="20">
        <f t="shared" si="15"/>
        <v>-1.202</v>
      </c>
      <c r="L159" s="20">
        <f t="shared" si="16"/>
        <v>-1.202</v>
      </c>
      <c r="M159" s="20">
        <f t="shared" si="17"/>
        <v>-1.202</v>
      </c>
      <c r="N159" s="20">
        <f t="shared" si="18"/>
        <v>-1.202</v>
      </c>
      <c r="O159" s="20">
        <f t="shared" si="18"/>
        <v>-1.202</v>
      </c>
      <c r="P159" s="20">
        <f t="shared" si="18"/>
        <v>-1.202</v>
      </c>
      <c r="Q159" s="20">
        <f t="shared" si="18"/>
        <v>-1.202</v>
      </c>
      <c r="R159" s="20">
        <f t="shared" si="19"/>
        <v>-1.202</v>
      </c>
      <c r="S159" s="20">
        <f t="shared" si="8"/>
        <v>-1.202</v>
      </c>
      <c r="T159" s="20">
        <f t="shared" si="20"/>
        <v>-1.202</v>
      </c>
      <c r="U159" s="20"/>
      <c r="V159" s="20"/>
      <c r="W159" s="20"/>
      <c r="X159" s="20"/>
      <c r="Y159" s="20"/>
      <c r="Z159" s="20"/>
      <c r="AA159" s="20"/>
      <c r="AB159" s="20"/>
      <c r="AC159" s="20"/>
      <c r="AD159" s="20"/>
      <c r="AE159" s="5">
        <f t="shared" si="21"/>
        <v>1.202</v>
      </c>
      <c r="AF159" s="6"/>
      <c r="AG159" s="20">
        <f t="shared" si="22"/>
        <v>-0.43804581873571946</v>
      </c>
      <c r="AH159" s="20">
        <f t="shared" si="22"/>
        <v>0.43804581873571968</v>
      </c>
      <c r="AI159" s="20">
        <f t="shared" si="22"/>
        <v>-1.3678249504950495</v>
      </c>
      <c r="AJ159" s="20">
        <f t="shared" si="22"/>
        <v>-1.3678249504950495</v>
      </c>
      <c r="AK159" s="20">
        <f t="shared" si="22"/>
        <v>-1.3678249504950495</v>
      </c>
      <c r="AL159" s="20">
        <f t="shared" si="22"/>
        <v>-1.3678249504950495</v>
      </c>
      <c r="AM159" s="20">
        <f t="shared" si="23"/>
        <v>-1.3678249504950495</v>
      </c>
      <c r="AN159" s="20">
        <f t="shared" si="10"/>
        <v>-1.3678249504950495</v>
      </c>
      <c r="AO159" s="20">
        <f t="shared" si="24"/>
        <v>-1.3678249504950495</v>
      </c>
      <c r="AP159" s="20">
        <f t="shared" si="25"/>
        <v>-1.3678249504950495</v>
      </c>
      <c r="AQ159" s="20">
        <f t="shared" si="26"/>
        <v>-1.3678249504950495</v>
      </c>
      <c r="AR159" s="20">
        <f t="shared" si="27"/>
        <v>-1.3678249504950495</v>
      </c>
      <c r="AS159" s="20">
        <f t="shared" si="28"/>
        <v>-1.3678249504950495</v>
      </c>
      <c r="AT159" s="20">
        <f t="shared" si="28"/>
        <v>-1.3678249504950495</v>
      </c>
      <c r="AU159" s="20">
        <f t="shared" si="28"/>
        <v>-1.3678249504950495</v>
      </c>
      <c r="AV159" s="20">
        <f t="shared" si="28"/>
        <v>-1.3678249504950495</v>
      </c>
      <c r="AW159" s="20">
        <f t="shared" si="32"/>
        <v>-1.3678249504950495</v>
      </c>
      <c r="AX159" s="20">
        <f t="shared" si="29"/>
        <v>-1.3678249504950495</v>
      </c>
      <c r="AY159" s="20">
        <f t="shared" si="30"/>
        <v>-1.3678249504950495</v>
      </c>
      <c r="AZ159" s="20"/>
      <c r="BA159" s="20"/>
      <c r="BB159" s="20"/>
      <c r="BC159" s="20"/>
      <c r="BD159" s="20"/>
      <c r="BE159" s="20"/>
      <c r="BF159" s="20"/>
      <c r="BG159" s="20"/>
      <c r="BH159" s="20"/>
      <c r="BI159" s="20"/>
      <c r="BJ159" s="5">
        <f t="shared" si="31"/>
        <v>1.3678249504950495</v>
      </c>
      <c r="BK159" s="6"/>
    </row>
    <row r="160" spans="1:63">
      <c r="A160">
        <v>5</v>
      </c>
      <c r="B160" s="20">
        <f t="shared" si="11"/>
        <v>0</v>
      </c>
      <c r="C160" s="20">
        <f t="shared" si="11"/>
        <v>-1.3868</v>
      </c>
      <c r="D160" s="20">
        <f t="shared" si="7"/>
        <v>-1.3868</v>
      </c>
      <c r="E160" s="20">
        <f t="shared" si="7"/>
        <v>-1.3868</v>
      </c>
      <c r="F160" s="20">
        <f t="shared" si="7"/>
        <v>-1.3868</v>
      </c>
      <c r="G160" s="20">
        <f t="shared" si="7"/>
        <v>-1.3868</v>
      </c>
      <c r="H160" s="20">
        <f t="shared" si="12"/>
        <v>-1.3868</v>
      </c>
      <c r="I160" s="19">
        <f t="shared" si="13"/>
        <v>-1.3868</v>
      </c>
      <c r="J160" s="20">
        <f t="shared" si="14"/>
        <v>-1.3868</v>
      </c>
      <c r="K160" s="20">
        <f t="shared" si="15"/>
        <v>-1.3868</v>
      </c>
      <c r="L160" s="20">
        <f t="shared" si="16"/>
        <v>-1.3868</v>
      </c>
      <c r="M160" s="20">
        <f t="shared" si="17"/>
        <v>-1.3868</v>
      </c>
      <c r="N160" s="20">
        <f t="shared" si="18"/>
        <v>-1.3868</v>
      </c>
      <c r="O160" s="20">
        <f t="shared" si="18"/>
        <v>-1.3868</v>
      </c>
      <c r="P160" s="20">
        <f t="shared" si="18"/>
        <v>-1.3868</v>
      </c>
      <c r="Q160" s="20">
        <f t="shared" si="18"/>
        <v>-1.3868</v>
      </c>
      <c r="R160" s="20">
        <f t="shared" si="19"/>
        <v>-1.3868</v>
      </c>
      <c r="S160" s="20">
        <f t="shared" si="8"/>
        <v>-1.3868</v>
      </c>
      <c r="T160" s="20">
        <f t="shared" si="20"/>
        <v>-1.3868</v>
      </c>
      <c r="U160" s="20"/>
      <c r="V160" s="20"/>
      <c r="W160" s="20"/>
      <c r="X160" s="20"/>
      <c r="Y160" s="20"/>
      <c r="Z160" s="20"/>
      <c r="AA160" s="20"/>
      <c r="AB160" s="20"/>
      <c r="AC160" s="20"/>
      <c r="AD160" s="20"/>
      <c r="AE160" s="5">
        <f t="shared" si="21"/>
        <v>1.3868</v>
      </c>
      <c r="AF160" s="6"/>
      <c r="AG160" s="20">
        <f t="shared" si="22"/>
        <v>-0.50278235638948576</v>
      </c>
      <c r="AH160" s="20">
        <f t="shared" si="22"/>
        <v>0.50278235638948576</v>
      </c>
      <c r="AI160" s="20">
        <f t="shared" si="22"/>
        <v>-1.5941161051489758</v>
      </c>
      <c r="AJ160" s="20">
        <f t="shared" si="22"/>
        <v>-1.5941161051489758</v>
      </c>
      <c r="AK160" s="20">
        <f t="shared" si="22"/>
        <v>-1.5941161051489758</v>
      </c>
      <c r="AL160" s="20">
        <f t="shared" si="22"/>
        <v>-1.5941161051489758</v>
      </c>
      <c r="AM160" s="20">
        <f t="shared" si="23"/>
        <v>-1.5941161051489758</v>
      </c>
      <c r="AN160" s="20">
        <f t="shared" si="10"/>
        <v>-1.5941161051489758</v>
      </c>
      <c r="AO160" s="20">
        <f t="shared" si="24"/>
        <v>-1.5941161051489758</v>
      </c>
      <c r="AP160" s="20">
        <f t="shared" si="25"/>
        <v>-1.5941161051489758</v>
      </c>
      <c r="AQ160" s="20">
        <f t="shared" si="26"/>
        <v>-1.5941161051489758</v>
      </c>
      <c r="AR160" s="20">
        <f t="shared" si="27"/>
        <v>-1.5941161051489758</v>
      </c>
      <c r="AS160" s="20">
        <f t="shared" si="28"/>
        <v>-1.5941161051489758</v>
      </c>
      <c r="AT160" s="20">
        <f t="shared" si="28"/>
        <v>-1.5941161051489758</v>
      </c>
      <c r="AU160" s="20">
        <f t="shared" si="28"/>
        <v>-1.5941161051489758</v>
      </c>
      <c r="AV160" s="20">
        <f t="shared" si="28"/>
        <v>-1.5941161051489758</v>
      </c>
      <c r="AW160" s="20">
        <f t="shared" si="32"/>
        <v>-1.5941161051489758</v>
      </c>
      <c r="AX160" s="20">
        <f t="shared" si="29"/>
        <v>-1.5941161051489758</v>
      </c>
      <c r="AY160" s="20">
        <f t="shared" si="30"/>
        <v>-1.5941161051489758</v>
      </c>
      <c r="AZ160" s="20"/>
      <c r="BA160" s="20"/>
      <c r="BB160" s="20"/>
      <c r="BC160" s="20"/>
      <c r="BD160" s="20"/>
      <c r="BE160" s="20"/>
      <c r="BF160" s="20"/>
      <c r="BG160" s="20"/>
      <c r="BH160" s="20"/>
      <c r="BI160" s="20"/>
      <c r="BJ160" s="5">
        <f t="shared" si="31"/>
        <v>1.5941161051489758</v>
      </c>
      <c r="BK160" s="6"/>
    </row>
    <row r="161" spans="1:63">
      <c r="A161">
        <v>6</v>
      </c>
      <c r="B161" s="20">
        <f t="shared" si="11"/>
        <v>0</v>
      </c>
      <c r="C161" s="20">
        <f t="shared" si="11"/>
        <v>-1.5169999999999999</v>
      </c>
      <c r="D161" s="20">
        <f t="shared" si="7"/>
        <v>-1.5169999999999999</v>
      </c>
      <c r="E161" s="20">
        <f t="shared" si="7"/>
        <v>-1.5169999999999999</v>
      </c>
      <c r="F161" s="20">
        <f t="shared" si="7"/>
        <v>-1.5169999999999999</v>
      </c>
      <c r="G161" s="20">
        <f t="shared" si="7"/>
        <v>-1.5169999999999999</v>
      </c>
      <c r="H161" s="20">
        <f t="shared" si="12"/>
        <v>-1.5169999999999999</v>
      </c>
      <c r="I161" s="19">
        <f t="shared" si="13"/>
        <v>-1.5169999999999999</v>
      </c>
      <c r="J161" s="20">
        <f t="shared" si="14"/>
        <v>-1.5169999999999999</v>
      </c>
      <c r="K161" s="20">
        <f t="shared" si="15"/>
        <v>-1.5169999999999999</v>
      </c>
      <c r="L161" s="20">
        <f t="shared" si="16"/>
        <v>-1.5169999999999999</v>
      </c>
      <c r="M161" s="20">
        <f t="shared" si="17"/>
        <v>-1.5169999999999999</v>
      </c>
      <c r="N161" s="20">
        <f t="shared" si="18"/>
        <v>-1.5169999999999999</v>
      </c>
      <c r="O161" s="20">
        <f t="shared" si="18"/>
        <v>-1.5169999999999999</v>
      </c>
      <c r="P161" s="20">
        <f t="shared" si="18"/>
        <v>-1.5169999999999999</v>
      </c>
      <c r="Q161" s="20">
        <f t="shared" si="18"/>
        <v>-1.5169999999999999</v>
      </c>
      <c r="R161" s="20">
        <f t="shared" si="19"/>
        <v>-1.5169999999999999</v>
      </c>
      <c r="S161" s="20">
        <f t="shared" si="8"/>
        <v>-1.5169999999999999</v>
      </c>
      <c r="T161" s="20">
        <f t="shared" si="20"/>
        <v>-1.5169999999999999</v>
      </c>
      <c r="U161" s="20"/>
      <c r="V161" s="20"/>
      <c r="W161" s="20"/>
      <c r="X161" s="20"/>
      <c r="Y161" s="20"/>
      <c r="Z161" s="20"/>
      <c r="AA161" s="20"/>
      <c r="AB161" s="20"/>
      <c r="AC161" s="20"/>
      <c r="AD161" s="20"/>
      <c r="AE161" s="5">
        <f t="shared" si="21"/>
        <v>1.5169999999999999</v>
      </c>
      <c r="AF161" s="6"/>
      <c r="AG161" s="20">
        <f t="shared" si="22"/>
        <v>-0.53896171155576922</v>
      </c>
      <c r="AH161" s="20">
        <f t="shared" si="22"/>
        <v>0.53896171155576922</v>
      </c>
      <c r="AI161" s="20">
        <f t="shared" si="22"/>
        <v>-1.7354998269057693</v>
      </c>
      <c r="AJ161" s="20">
        <f t="shared" si="22"/>
        <v>-1.7354998269057693</v>
      </c>
      <c r="AK161" s="20">
        <f t="shared" si="22"/>
        <v>-1.7354998269057693</v>
      </c>
      <c r="AL161" s="20">
        <f t="shared" si="22"/>
        <v>-1.7354998269057693</v>
      </c>
      <c r="AM161" s="20">
        <f t="shared" si="23"/>
        <v>-1.7354998269057693</v>
      </c>
      <c r="AN161" s="20">
        <f t="shared" si="10"/>
        <v>-1.7354998269057693</v>
      </c>
      <c r="AO161" s="20">
        <f t="shared" si="24"/>
        <v>-1.7354998269057693</v>
      </c>
      <c r="AP161" s="20">
        <f t="shared" si="25"/>
        <v>-1.7354998269057693</v>
      </c>
      <c r="AQ161" s="20">
        <f t="shared" si="26"/>
        <v>-1.7354998269057693</v>
      </c>
      <c r="AR161" s="20">
        <f t="shared" si="27"/>
        <v>-1.7354998269057693</v>
      </c>
      <c r="AS161" s="20">
        <f t="shared" si="28"/>
        <v>-1.7354998269057693</v>
      </c>
      <c r="AT161" s="20">
        <f t="shared" si="28"/>
        <v>-1.7354998269057693</v>
      </c>
      <c r="AU161" s="20">
        <f t="shared" si="28"/>
        <v>-1.7354998269057693</v>
      </c>
      <c r="AV161" s="20">
        <f t="shared" si="28"/>
        <v>-1.7354998269057693</v>
      </c>
      <c r="AW161" s="20">
        <f t="shared" si="32"/>
        <v>-1.7354998269057693</v>
      </c>
      <c r="AX161" s="20">
        <f t="shared" si="29"/>
        <v>-1.7354998269057693</v>
      </c>
      <c r="AY161" s="20">
        <f t="shared" si="30"/>
        <v>-1.7354998269057693</v>
      </c>
      <c r="AZ161" s="20"/>
      <c r="BA161" s="20"/>
      <c r="BB161" s="20"/>
      <c r="BC161" s="20"/>
      <c r="BD161" s="20"/>
      <c r="BE161" s="20"/>
      <c r="BF161" s="20"/>
      <c r="BG161" s="20"/>
      <c r="BH161" s="20"/>
      <c r="BI161" s="20"/>
      <c r="BJ161" s="5">
        <f t="shared" si="31"/>
        <v>1.7354998269057693</v>
      </c>
      <c r="BK161" s="6"/>
    </row>
    <row r="162" spans="1:63">
      <c r="A162">
        <v>7</v>
      </c>
      <c r="B162" s="20">
        <f t="shared" si="11"/>
        <v>0</v>
      </c>
      <c r="C162" s="20">
        <f t="shared" si="11"/>
        <v>-1.6032999999999999</v>
      </c>
      <c r="D162" s="20">
        <f t="shared" si="7"/>
        <v>-1.6032999999999999</v>
      </c>
      <c r="E162" s="20">
        <f t="shared" si="7"/>
        <v>-1.6032999999999999</v>
      </c>
      <c r="F162" s="20">
        <f t="shared" si="7"/>
        <v>-1.6032999999999999</v>
      </c>
      <c r="G162" s="20">
        <f t="shared" si="7"/>
        <v>-1.6032999999999999</v>
      </c>
      <c r="H162" s="20">
        <f t="shared" si="12"/>
        <v>-1.6032999999999999</v>
      </c>
      <c r="I162" s="19">
        <f t="shared" si="13"/>
        <v>-1.6032999999999999</v>
      </c>
      <c r="J162" s="20">
        <f t="shared" si="14"/>
        <v>-1.6032999999999999</v>
      </c>
      <c r="K162" s="20">
        <f t="shared" si="15"/>
        <v>-1.6032999999999999</v>
      </c>
      <c r="L162" s="20">
        <f t="shared" si="16"/>
        <v>-1.6032999999999999</v>
      </c>
      <c r="M162" s="20">
        <f t="shared" si="17"/>
        <v>-1.6032999999999999</v>
      </c>
      <c r="N162" s="20">
        <f t="shared" si="18"/>
        <v>-1.6032999999999999</v>
      </c>
      <c r="O162" s="20">
        <f t="shared" si="18"/>
        <v>-1.6032999999999999</v>
      </c>
      <c r="P162" s="20">
        <f t="shared" si="18"/>
        <v>-1.6032999999999999</v>
      </c>
      <c r="Q162" s="20">
        <f t="shared" si="18"/>
        <v>-1.6032999999999999</v>
      </c>
      <c r="R162" s="20">
        <f t="shared" si="19"/>
        <v>-1.6032999999999999</v>
      </c>
      <c r="S162" s="20">
        <f t="shared" si="8"/>
        <v>-1.6032999999999999</v>
      </c>
      <c r="T162" s="20">
        <f t="shared" si="20"/>
        <v>-1.6032999999999999</v>
      </c>
      <c r="U162" s="20"/>
      <c r="V162" s="20"/>
      <c r="W162" s="20"/>
      <c r="X162" s="20"/>
      <c r="Y162" s="20"/>
      <c r="Z162" s="20"/>
      <c r="AA162" s="20"/>
      <c r="AB162" s="20"/>
      <c r="AC162" s="20"/>
      <c r="AD162" s="20"/>
      <c r="AE162" s="5">
        <f t="shared" si="21"/>
        <v>1.6032999999999999</v>
      </c>
      <c r="AF162" s="6"/>
      <c r="AG162" s="20">
        <f t="shared" si="22"/>
        <v>-0.55963553278404676</v>
      </c>
      <c r="AH162" s="20">
        <f t="shared" si="22"/>
        <v>0.55963553278404676</v>
      </c>
      <c r="AI162" s="20">
        <f t="shared" si="22"/>
        <v>-1.8182106210621067</v>
      </c>
      <c r="AJ162" s="20">
        <f t="shared" si="22"/>
        <v>-1.8182106210621067</v>
      </c>
      <c r="AK162" s="20">
        <f t="shared" si="22"/>
        <v>-1.8182106210621067</v>
      </c>
      <c r="AL162" s="20">
        <f t="shared" si="22"/>
        <v>-1.8182106210621067</v>
      </c>
      <c r="AM162" s="20">
        <f t="shared" si="23"/>
        <v>-1.8182106210621067</v>
      </c>
      <c r="AN162" s="20">
        <f t="shared" si="10"/>
        <v>-1.8182106210621067</v>
      </c>
      <c r="AO162" s="20">
        <f t="shared" si="24"/>
        <v>-1.8182106210621067</v>
      </c>
      <c r="AP162" s="20">
        <f t="shared" si="25"/>
        <v>-1.8182106210621067</v>
      </c>
      <c r="AQ162" s="20">
        <f t="shared" si="26"/>
        <v>-1.8182106210621067</v>
      </c>
      <c r="AR162" s="20">
        <f t="shared" si="27"/>
        <v>-1.8182106210621067</v>
      </c>
      <c r="AS162" s="20">
        <f t="shared" si="28"/>
        <v>-1.8182106210621067</v>
      </c>
      <c r="AT162" s="20">
        <f t="shared" si="28"/>
        <v>-1.8182106210621067</v>
      </c>
      <c r="AU162" s="20">
        <f t="shared" si="28"/>
        <v>-1.8182106210621067</v>
      </c>
      <c r="AV162" s="20">
        <f t="shared" si="28"/>
        <v>-1.8182106210621067</v>
      </c>
      <c r="AW162" s="20">
        <f t="shared" si="32"/>
        <v>-1.8182106210621067</v>
      </c>
      <c r="AX162" s="20">
        <f t="shared" si="29"/>
        <v>-1.8182106210621067</v>
      </c>
      <c r="AY162" s="20">
        <f t="shared" si="30"/>
        <v>-1.8182106210621067</v>
      </c>
      <c r="AZ162" s="20"/>
      <c r="BA162" s="20"/>
      <c r="BB162" s="20"/>
      <c r="BC162" s="20"/>
      <c r="BD162" s="20"/>
      <c r="BE162" s="20"/>
      <c r="BF162" s="20"/>
      <c r="BG162" s="20"/>
      <c r="BH162" s="20"/>
      <c r="BI162" s="20"/>
      <c r="BJ162" s="5">
        <f t="shared" si="31"/>
        <v>1.8182106210621067</v>
      </c>
      <c r="BK162" s="6"/>
    </row>
    <row r="163" spans="1:63">
      <c r="A163">
        <v>8</v>
      </c>
      <c r="B163" s="20">
        <f t="shared" si="11"/>
        <v>0</v>
      </c>
      <c r="C163" s="20">
        <f t="shared" si="11"/>
        <v>-1.6486000000000001</v>
      </c>
      <c r="D163" s="20">
        <f t="shared" si="7"/>
        <v>-1.6486000000000001</v>
      </c>
      <c r="E163" s="20">
        <f t="shared" si="7"/>
        <v>-1.6486000000000001</v>
      </c>
      <c r="F163" s="20">
        <f t="shared" si="7"/>
        <v>-1.6486000000000001</v>
      </c>
      <c r="G163" s="20">
        <f t="shared" si="7"/>
        <v>-1.6486000000000001</v>
      </c>
      <c r="H163" s="20">
        <f t="shared" si="12"/>
        <v>-1.6486000000000001</v>
      </c>
      <c r="I163" s="19">
        <f t="shared" si="13"/>
        <v>-1.6486000000000001</v>
      </c>
      <c r="J163" s="20">
        <f t="shared" si="14"/>
        <v>-1.6486000000000001</v>
      </c>
      <c r="K163" s="20">
        <f t="shared" si="15"/>
        <v>-1.6486000000000001</v>
      </c>
      <c r="L163" s="20">
        <f t="shared" si="16"/>
        <v>-1.6486000000000001</v>
      </c>
      <c r="M163" s="20">
        <f t="shared" si="17"/>
        <v>-1.6486000000000001</v>
      </c>
      <c r="N163" s="20">
        <f t="shared" si="18"/>
        <v>-1.6486000000000001</v>
      </c>
      <c r="O163" s="20">
        <f t="shared" si="18"/>
        <v>-1.6486000000000001</v>
      </c>
      <c r="P163" s="20">
        <f t="shared" si="18"/>
        <v>-1.6486000000000001</v>
      </c>
      <c r="Q163" s="20">
        <f t="shared" si="18"/>
        <v>-1.6486000000000001</v>
      </c>
      <c r="R163" s="20">
        <f t="shared" si="19"/>
        <v>-1.6486000000000001</v>
      </c>
      <c r="S163" s="20">
        <f t="shared" si="8"/>
        <v>-1.6486000000000001</v>
      </c>
      <c r="T163" s="20">
        <f t="shared" si="20"/>
        <v>-1.6486000000000001</v>
      </c>
      <c r="U163" s="20"/>
      <c r="V163" s="20"/>
      <c r="W163" s="20"/>
      <c r="X163" s="20"/>
      <c r="Y163" s="20"/>
      <c r="Z163" s="20"/>
      <c r="AA163" s="20"/>
      <c r="AB163" s="20"/>
      <c r="AC163" s="20"/>
      <c r="AD163" s="20"/>
      <c r="AE163" s="5">
        <f t="shared" si="21"/>
        <v>1.6486000000000001</v>
      </c>
      <c r="AF163" s="6"/>
      <c r="AG163" s="20">
        <f t="shared" si="22"/>
        <v>-0.58031003900389888</v>
      </c>
      <c r="AH163" s="20">
        <f t="shared" si="22"/>
        <v>0.5803100390038991</v>
      </c>
      <c r="AI163" s="20">
        <f t="shared" si="22"/>
        <v>-1.8872222686884088</v>
      </c>
      <c r="AJ163" s="20">
        <f t="shared" si="22"/>
        <v>-1.8872222686884088</v>
      </c>
      <c r="AK163" s="20">
        <f t="shared" si="22"/>
        <v>-1.8872222686884088</v>
      </c>
      <c r="AL163" s="20">
        <f t="shared" si="22"/>
        <v>-1.8872222686884088</v>
      </c>
      <c r="AM163" s="20">
        <f t="shared" si="23"/>
        <v>-1.8872222686884088</v>
      </c>
      <c r="AN163" s="20">
        <f t="shared" si="10"/>
        <v>-1.8872222686884088</v>
      </c>
      <c r="AO163" s="20">
        <f t="shared" si="24"/>
        <v>-1.8872222686884088</v>
      </c>
      <c r="AP163" s="20">
        <f t="shared" si="25"/>
        <v>-1.8872222686884088</v>
      </c>
      <c r="AQ163" s="20">
        <f t="shared" si="26"/>
        <v>-1.8872222686884088</v>
      </c>
      <c r="AR163" s="20">
        <f t="shared" si="27"/>
        <v>-1.8872222686884088</v>
      </c>
      <c r="AS163" s="20">
        <f t="shared" si="28"/>
        <v>-1.8872222686884088</v>
      </c>
      <c r="AT163" s="20">
        <f t="shared" si="28"/>
        <v>-1.8872222686884088</v>
      </c>
      <c r="AU163" s="20">
        <f t="shared" si="28"/>
        <v>-1.8872222686884088</v>
      </c>
      <c r="AV163" s="20">
        <f t="shared" si="28"/>
        <v>-1.8872222686884088</v>
      </c>
      <c r="AW163" s="20">
        <f t="shared" si="32"/>
        <v>-1.8872222686884088</v>
      </c>
      <c r="AX163" s="20">
        <f t="shared" si="29"/>
        <v>-1.8872222686884088</v>
      </c>
      <c r="AY163" s="20">
        <f t="shared" si="30"/>
        <v>-1.8872222686884088</v>
      </c>
      <c r="AZ163" s="20"/>
      <c r="BA163" s="20"/>
      <c r="BB163" s="20"/>
      <c r="BC163" s="20"/>
      <c r="BD163" s="20"/>
      <c r="BE163" s="20"/>
      <c r="BF163" s="20"/>
      <c r="BG163" s="20"/>
      <c r="BH163" s="20"/>
      <c r="BI163" s="20"/>
      <c r="BJ163" s="5">
        <f t="shared" si="31"/>
        <v>1.8872222686884088</v>
      </c>
      <c r="BK163" s="6"/>
    </row>
    <row r="164" spans="1:63">
      <c r="A164">
        <v>9</v>
      </c>
      <c r="B164" s="20">
        <f t="shared" si="11"/>
        <v>0</v>
      </c>
      <c r="C164" s="20">
        <f t="shared" si="11"/>
        <v>-1.6782999999999999</v>
      </c>
      <c r="D164" s="20">
        <f t="shared" si="7"/>
        <v>-1.6782999999999999</v>
      </c>
      <c r="E164" s="20">
        <f t="shared" si="7"/>
        <v>-1.6782999999999999</v>
      </c>
      <c r="F164" s="20">
        <f t="shared" si="7"/>
        <v>-1.6782999999999999</v>
      </c>
      <c r="G164" s="20">
        <f t="shared" si="7"/>
        <v>-1.6782999999999999</v>
      </c>
      <c r="H164" s="20">
        <f t="shared" si="12"/>
        <v>-1.6782999999999999</v>
      </c>
      <c r="I164" s="19">
        <f t="shared" si="13"/>
        <v>-1.6782999999999999</v>
      </c>
      <c r="J164" s="20">
        <f t="shared" si="14"/>
        <v>-1.6782999999999999</v>
      </c>
      <c r="K164" s="20">
        <f t="shared" si="15"/>
        <v>-1.6782999999999999</v>
      </c>
      <c r="L164" s="20">
        <f t="shared" si="16"/>
        <v>-1.6782999999999999</v>
      </c>
      <c r="M164" s="20">
        <f t="shared" si="17"/>
        <v>-1.6782999999999999</v>
      </c>
      <c r="N164" s="20">
        <f t="shared" si="18"/>
        <v>-1.6782999999999999</v>
      </c>
      <c r="O164" s="20">
        <f t="shared" si="18"/>
        <v>-1.6782999999999999</v>
      </c>
      <c r="P164" s="20">
        <f t="shared" si="18"/>
        <v>-1.6782999999999999</v>
      </c>
      <c r="Q164" s="20">
        <f t="shared" si="18"/>
        <v>-1.6782999999999999</v>
      </c>
      <c r="R164" s="20">
        <f t="shared" si="19"/>
        <v>-1.6782999999999999</v>
      </c>
      <c r="S164" s="20">
        <f t="shared" si="8"/>
        <v>-1.6782999999999999</v>
      </c>
      <c r="T164" s="20">
        <f t="shared" si="20"/>
        <v>-1.6782999999999999</v>
      </c>
      <c r="U164" s="20"/>
      <c r="V164" s="20"/>
      <c r="W164" s="20"/>
      <c r="X164" s="20"/>
      <c r="Y164" s="20"/>
      <c r="Z164" s="20"/>
      <c r="AA164" s="20"/>
      <c r="AB164" s="20"/>
      <c r="AC164" s="20"/>
      <c r="AD164" s="20"/>
      <c r="AE164" s="5">
        <f t="shared" si="21"/>
        <v>1.6782999999999999</v>
      </c>
      <c r="AF164" s="6"/>
      <c r="AG164" s="20">
        <f t="shared" si="22"/>
        <v>-0.6034407053012989</v>
      </c>
      <c r="AH164" s="20">
        <f t="shared" si="22"/>
        <v>0.60344070530129912</v>
      </c>
      <c r="AI164" s="20">
        <f t="shared" si="22"/>
        <v>-1.9431808331602389</v>
      </c>
      <c r="AJ164" s="20">
        <f t="shared" si="22"/>
        <v>-1.9431808331602389</v>
      </c>
      <c r="AK164" s="20">
        <f t="shared" si="22"/>
        <v>-1.9431808331602389</v>
      </c>
      <c r="AL164" s="20">
        <f t="shared" si="22"/>
        <v>-1.9431808331602389</v>
      </c>
      <c r="AM164" s="20">
        <f t="shared" si="23"/>
        <v>-1.9431808331602389</v>
      </c>
      <c r="AN164" s="20">
        <f t="shared" si="10"/>
        <v>-1.9431808331602389</v>
      </c>
      <c r="AO164" s="20">
        <f t="shared" si="24"/>
        <v>-1.9431808331602389</v>
      </c>
      <c r="AP164" s="20">
        <f t="shared" si="25"/>
        <v>-1.9431808331602389</v>
      </c>
      <c r="AQ164" s="20">
        <f t="shared" si="26"/>
        <v>-1.9431808331602389</v>
      </c>
      <c r="AR164" s="20">
        <f t="shared" si="27"/>
        <v>-1.9431808331602389</v>
      </c>
      <c r="AS164" s="20">
        <f t="shared" si="28"/>
        <v>-1.9431808331602389</v>
      </c>
      <c r="AT164" s="20">
        <f t="shared" si="28"/>
        <v>-1.9431808331602389</v>
      </c>
      <c r="AU164" s="20">
        <f t="shared" si="28"/>
        <v>-1.9431808331602389</v>
      </c>
      <c r="AV164" s="20">
        <f t="shared" si="28"/>
        <v>-1.9431808331602389</v>
      </c>
      <c r="AW164" s="20">
        <f t="shared" si="32"/>
        <v>-1.9431808331602389</v>
      </c>
      <c r="AX164" s="20">
        <f t="shared" si="29"/>
        <v>-1.9431808331602389</v>
      </c>
      <c r="AY164" s="20">
        <f t="shared" si="30"/>
        <v>-1.9431808331602389</v>
      </c>
      <c r="AZ164" s="20"/>
      <c r="BA164" s="20"/>
      <c r="BB164" s="20"/>
      <c r="BC164" s="20"/>
      <c r="BD164" s="20"/>
      <c r="BE164" s="20"/>
      <c r="BF164" s="20"/>
      <c r="BG164" s="20"/>
      <c r="BH164" s="20"/>
      <c r="BI164" s="20"/>
      <c r="BJ164" s="5">
        <f t="shared" si="31"/>
        <v>1.9431808331602389</v>
      </c>
      <c r="BK164" s="6"/>
    </row>
    <row r="165" spans="1:63">
      <c r="A165">
        <v>10</v>
      </c>
      <c r="B165" s="20">
        <f t="shared" si="11"/>
        <v>0</v>
      </c>
      <c r="C165" s="20">
        <f t="shared" si="11"/>
        <v>-1.6984999999999999</v>
      </c>
      <c r="D165" s="20">
        <f t="shared" si="7"/>
        <v>-1.6984999999999999</v>
      </c>
      <c r="E165" s="20">
        <f t="shared" si="7"/>
        <v>-1.6984999999999999</v>
      </c>
      <c r="F165" s="20">
        <f t="shared" si="7"/>
        <v>-1.6984999999999999</v>
      </c>
      <c r="G165" s="20">
        <f t="shared" si="7"/>
        <v>-1.6984999999999999</v>
      </c>
      <c r="H165" s="20">
        <f t="shared" si="12"/>
        <v>-1.6984999999999999</v>
      </c>
      <c r="I165" s="19">
        <f t="shared" si="13"/>
        <v>-1.6984999999999999</v>
      </c>
      <c r="J165" s="20">
        <f t="shared" si="14"/>
        <v>-1.6984999999999999</v>
      </c>
      <c r="K165" s="20">
        <f t="shared" si="15"/>
        <v>-1.6984999999999999</v>
      </c>
      <c r="L165" s="20">
        <f t="shared" si="16"/>
        <v>-1.6984999999999999</v>
      </c>
      <c r="M165" s="20">
        <f t="shared" si="17"/>
        <v>-1.6984999999999999</v>
      </c>
      <c r="N165" s="20">
        <f t="shared" si="18"/>
        <v>-1.6984999999999999</v>
      </c>
      <c r="O165" s="20">
        <f t="shared" si="18"/>
        <v>-1.6984999999999999</v>
      </c>
      <c r="P165" s="20">
        <f t="shared" si="18"/>
        <v>-1.6984999999999999</v>
      </c>
      <c r="Q165" s="20">
        <f t="shared" si="18"/>
        <v>-1.6984999999999999</v>
      </c>
      <c r="R165" s="20">
        <f t="shared" si="19"/>
        <v>-1.6984999999999999</v>
      </c>
      <c r="S165" s="20">
        <f t="shared" si="8"/>
        <v>-1.6984999999999999</v>
      </c>
      <c r="T165" s="20">
        <f t="shared" si="20"/>
        <v>-1.6984999999999999</v>
      </c>
      <c r="U165" s="20"/>
      <c r="V165" s="20"/>
      <c r="W165" s="20"/>
      <c r="X165" s="20"/>
      <c r="Y165" s="20"/>
      <c r="Z165" s="20"/>
      <c r="AA165" s="20"/>
      <c r="AB165" s="20"/>
      <c r="AC165" s="20"/>
      <c r="AD165" s="20"/>
      <c r="AE165" s="5">
        <f t="shared" si="21"/>
        <v>1.6984999999999999</v>
      </c>
      <c r="AF165" s="6"/>
      <c r="AG165" s="20">
        <f t="shared" si="22"/>
        <v>-0.60356908306215074</v>
      </c>
      <c r="AH165" s="20">
        <f t="shared" si="22"/>
        <v>0.60356908306215074</v>
      </c>
      <c r="AI165" s="20">
        <f t="shared" si="22"/>
        <v>-1.9603693784763108</v>
      </c>
      <c r="AJ165" s="20">
        <f t="shared" si="22"/>
        <v>-1.9603693784763108</v>
      </c>
      <c r="AK165" s="20">
        <f t="shared" si="22"/>
        <v>-1.9603693784763108</v>
      </c>
      <c r="AL165" s="20">
        <f t="shared" si="22"/>
        <v>-1.9603693784763108</v>
      </c>
      <c r="AM165" s="20">
        <f t="shared" si="23"/>
        <v>-1.9603693784763108</v>
      </c>
      <c r="AN165" s="20">
        <f t="shared" si="10"/>
        <v>-1.9603693784763108</v>
      </c>
      <c r="AO165" s="20">
        <f t="shared" si="24"/>
        <v>-1.9603693784763108</v>
      </c>
      <c r="AP165" s="20">
        <f t="shared" si="25"/>
        <v>-1.9603693784763108</v>
      </c>
      <c r="AQ165" s="20">
        <f t="shared" si="26"/>
        <v>-1.9603693784763108</v>
      </c>
      <c r="AR165" s="20">
        <f t="shared" si="27"/>
        <v>-1.9603693784763108</v>
      </c>
      <c r="AS165" s="20">
        <f t="shared" si="28"/>
        <v>-1.9603693784763108</v>
      </c>
      <c r="AT165" s="20">
        <f t="shared" si="28"/>
        <v>-1.9603693784763108</v>
      </c>
      <c r="AU165" s="20">
        <f t="shared" si="28"/>
        <v>-1.9603693784763108</v>
      </c>
      <c r="AV165" s="20">
        <f t="shared" si="28"/>
        <v>-1.9603693784763108</v>
      </c>
      <c r="AW165" s="20">
        <f t="shared" si="32"/>
        <v>-1.9603693784763108</v>
      </c>
      <c r="AX165" s="20">
        <f t="shared" si="29"/>
        <v>-1.9603693784763108</v>
      </c>
      <c r="AY165" s="20">
        <f t="shared" si="30"/>
        <v>-1.9603693784763108</v>
      </c>
      <c r="AZ165" s="20"/>
      <c r="BA165" s="20"/>
      <c r="BB165" s="20"/>
      <c r="BC165" s="20"/>
      <c r="BD165" s="20"/>
      <c r="BE165" s="20"/>
      <c r="BF165" s="20"/>
      <c r="BG165" s="20"/>
      <c r="BH165" s="20"/>
      <c r="BI165" s="20"/>
      <c r="BJ165" s="5">
        <f t="shared" si="31"/>
        <v>1.9603693784763108</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sheetPr>
    <tabColor indexed="43"/>
    <pageSetUpPr fitToPage="1"/>
  </sheetPr>
  <dimension ref="A1:BK254"/>
  <sheetViews>
    <sheetView topLeftCell="U23" zoomScale="85" zoomScaleNormal="85" workbookViewId="0">
      <selection activeCell="AJ40" sqref="AI29:AJ40"/>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8" t="s">
        <v>148</v>
      </c>
      <c r="C25" s="8" t="s">
        <v>147</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 W-OFDM</v>
      </c>
      <c r="AH25" t="str">
        <f t="shared" ref="AH25:BJ25" si="0">C25</f>
        <v>ZTE FB-OFDM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0.85980000000000001</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0.85980000000000001</v>
      </c>
      <c r="AF29" s="2"/>
      <c r="AG29" s="28">
        <v>0.88358835883588405</v>
      </c>
      <c r="AH29" s="28">
        <v>0.78269999999999995</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0.83314417941794194</v>
      </c>
      <c r="BK29" s="2"/>
    </row>
    <row r="30" spans="1:63">
      <c r="A30">
        <v>12</v>
      </c>
      <c r="B30" s="40">
        <v>0.75890000000000002</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0.75890000000000002</v>
      </c>
      <c r="AF30" s="2"/>
      <c r="AG30" s="28">
        <v>0.79407940794079401</v>
      </c>
      <c r="AH30" s="28">
        <v>0.64670000000000005</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0.72038970397039703</v>
      </c>
      <c r="BK30" s="2"/>
    </row>
    <row r="31" spans="1:63">
      <c r="A31">
        <v>14</v>
      </c>
      <c r="B31" s="40">
        <v>0.65969999999999995</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0.65969999999999995</v>
      </c>
      <c r="AF31" s="2"/>
      <c r="AG31" s="28">
        <v>0.71087108710871105</v>
      </c>
      <c r="AH31" s="28">
        <v>0.45529999999999998</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0.58308554355435549</v>
      </c>
      <c r="BK31" s="2"/>
    </row>
    <row r="32" spans="1:63">
      <c r="A32">
        <v>16</v>
      </c>
      <c r="B32" s="40">
        <v>0.57069999999999999</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0.57069999999999999</v>
      </c>
      <c r="AF32" s="2"/>
      <c r="AG32" s="28">
        <v>0.64026402640264002</v>
      </c>
      <c r="AH32" s="28">
        <v>0.30130000000000001</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0.47078201320132002</v>
      </c>
      <c r="BK32" s="2"/>
    </row>
    <row r="33" spans="1:63">
      <c r="A33">
        <v>18</v>
      </c>
      <c r="B33" s="40">
        <v>0.50470000000000004</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0.50470000000000004</v>
      </c>
      <c r="AF33" s="2"/>
      <c r="AG33" s="28">
        <v>0.57775777577757803</v>
      </c>
      <c r="AH33" s="28">
        <v>0.18870000000000001</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0.383228887888789</v>
      </c>
      <c r="BK33" s="2"/>
    </row>
    <row r="34" spans="1:63">
      <c r="A34">
        <v>20</v>
      </c>
      <c r="B34" s="40">
        <v>0.4582</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0.4582</v>
      </c>
      <c r="AF34" s="2"/>
      <c r="AG34" s="28">
        <v>0.53705370537053698</v>
      </c>
      <c r="AH34" s="28">
        <v>0.12</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0.32852685268526849</v>
      </c>
      <c r="BK34" s="2"/>
    </row>
    <row r="35" spans="1:63">
      <c r="A35">
        <v>22</v>
      </c>
      <c r="B35" s="40">
        <v>0.4274</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0.4274</v>
      </c>
      <c r="AF35" s="2"/>
      <c r="AG35" s="28">
        <v>0.513051305130513</v>
      </c>
      <c r="AH35" s="28">
        <v>0.08</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0.29652565256525648</v>
      </c>
      <c r="BK35" s="2"/>
    </row>
    <row r="36" spans="1:63">
      <c r="A36">
        <v>24</v>
      </c>
      <c r="B36" s="40">
        <v>0.41120000000000001</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0.41120000000000001</v>
      </c>
      <c r="AF36" s="2"/>
      <c r="AG36" s="28">
        <v>0.49434943494349398</v>
      </c>
      <c r="AH36" s="28">
        <v>4.53E-2</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0.26982471747174697</v>
      </c>
      <c r="BK36" s="2"/>
    </row>
    <row r="37" spans="1:63">
      <c r="A37">
        <v>26</v>
      </c>
      <c r="B37" s="40">
        <v>0.40060000000000001</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0.40060000000000001</v>
      </c>
      <c r="AF37" s="2"/>
      <c r="AG37" s="28">
        <v>0.48164816481648198</v>
      </c>
      <c r="AH37" s="28">
        <v>1.47E-2</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0.24817408240824099</v>
      </c>
      <c r="BK37" s="2"/>
    </row>
    <row r="38" spans="1:63">
      <c r="A38">
        <v>28</v>
      </c>
      <c r="B38" s="40">
        <v>0.39340000000000003</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0.39340000000000003</v>
      </c>
      <c r="AF38" s="2"/>
      <c r="AG38" s="28">
        <v>0.47504750475047502</v>
      </c>
      <c r="AH38" s="28">
        <v>8.0000000000000002E-3</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0.24152375237523752</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 W-OFDM</v>
      </c>
      <c r="C155" t="str">
        <f t="shared" ref="C155:AE155" si="5">C25</f>
        <v>ZTE FB-OFDM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 W-OFDM</v>
      </c>
      <c r="AH155" t="str">
        <f t="shared" ref="AH155:BJ155" si="6">AH25</f>
        <v>ZTE FB-OFDM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-0.85980000000000001</v>
      </c>
      <c r="D156" s="20">
        <f t="shared" ref="D156:G171" si="7">D29-$AE29</f>
        <v>-0.85980000000000001</v>
      </c>
      <c r="E156" s="20">
        <f t="shared" si="7"/>
        <v>-0.85980000000000001</v>
      </c>
      <c r="F156" s="20">
        <f t="shared" si="7"/>
        <v>-0.85980000000000001</v>
      </c>
      <c r="G156" s="20">
        <f>G29-$AE29</f>
        <v>-0.85980000000000001</v>
      </c>
      <c r="H156" s="20">
        <f>H29-AE29</f>
        <v>-0.85980000000000001</v>
      </c>
      <c r="I156" s="19">
        <f>I29-AE29</f>
        <v>-0.85980000000000001</v>
      </c>
      <c r="J156" s="20">
        <f xml:space="preserve"> J29-AE29</f>
        <v>-0.85980000000000001</v>
      </c>
      <c r="K156" s="20">
        <f xml:space="preserve"> K29-AE29</f>
        <v>-0.85980000000000001</v>
      </c>
      <c r="L156" s="20">
        <f>L29-$AE29</f>
        <v>-0.85980000000000001</v>
      </c>
      <c r="M156" s="20">
        <f>M29-AE29</f>
        <v>-0.85980000000000001</v>
      </c>
      <c r="N156" s="20">
        <f>N29-$AE29</f>
        <v>-0.85980000000000001</v>
      </c>
      <c r="O156" s="20">
        <f>O29-$AE29</f>
        <v>-0.85980000000000001</v>
      </c>
      <c r="P156" s="20">
        <f>P29-$AE29</f>
        <v>-0.85980000000000001</v>
      </c>
      <c r="Q156" s="20">
        <f>Q29-$AE29</f>
        <v>-0.85980000000000001</v>
      </c>
      <c r="R156" s="20">
        <f>R29-AE29</f>
        <v>-0.85980000000000001</v>
      </c>
      <c r="S156" s="20">
        <f t="shared" ref="S156:S219" si="8">S29-$AE29</f>
        <v>-0.85980000000000001</v>
      </c>
      <c r="T156" s="20">
        <f>T29-AE29</f>
        <v>-0.85980000000000001</v>
      </c>
      <c r="U156" s="20"/>
      <c r="V156" s="20"/>
      <c r="W156" s="20"/>
      <c r="X156" s="20"/>
      <c r="Y156" s="20"/>
      <c r="Z156" s="20"/>
      <c r="AA156" s="20"/>
      <c r="AB156" s="20"/>
      <c r="AC156" s="20"/>
      <c r="AD156" s="20"/>
      <c r="AE156" s="5">
        <f>AE29</f>
        <v>0.85980000000000001</v>
      </c>
      <c r="AF156" s="6"/>
      <c r="AG156" s="20">
        <f>AG29-$BJ29</f>
        <v>5.0444179417942103E-2</v>
      </c>
      <c r="AH156" s="20">
        <f>AH29-$BJ29</f>
        <v>-5.0444179417941992E-2</v>
      </c>
      <c r="AI156" s="20">
        <f>AI29-$BJ29</f>
        <v>-0.83314417941794194</v>
      </c>
      <c r="AJ156" s="20">
        <f t="shared" ref="AJ156:AL156" si="9">AJ29-$BJ29</f>
        <v>-0.83314417941794194</v>
      </c>
      <c r="AK156" s="20">
        <f t="shared" si="9"/>
        <v>-0.83314417941794194</v>
      </c>
      <c r="AL156" s="20">
        <f t="shared" si="9"/>
        <v>-0.83314417941794194</v>
      </c>
      <c r="AM156" s="20">
        <f>AM29-BJ29</f>
        <v>-0.83314417941794194</v>
      </c>
      <c r="AN156" s="20">
        <f t="shared" ref="AN156:AN219" si="10">AN29-BJ29</f>
        <v>-0.83314417941794194</v>
      </c>
      <c r="AO156" s="20">
        <f xml:space="preserve"> AO29 - BJ29</f>
        <v>-0.83314417941794194</v>
      </c>
      <c r="AP156" s="20">
        <f xml:space="preserve"> AP29 - BJ29</f>
        <v>-0.83314417941794194</v>
      </c>
      <c r="AQ156" s="20">
        <f>AQ29-$BJ29</f>
        <v>-0.83314417941794194</v>
      </c>
      <c r="AR156" s="20">
        <f>AR29-BJ29</f>
        <v>-0.83314417941794194</v>
      </c>
      <c r="AS156" s="20">
        <f>AS29-$BJ29</f>
        <v>-0.83314417941794194</v>
      </c>
      <c r="AT156" s="20">
        <f>AT29-$BJ29</f>
        <v>-0.83314417941794194</v>
      </c>
      <c r="AU156" s="20">
        <f>AU29-$BJ29</f>
        <v>-0.83314417941794194</v>
      </c>
      <c r="AV156" s="20">
        <f>AV29-$BJ29</f>
        <v>-0.83314417941794194</v>
      </c>
      <c r="AW156" s="20">
        <f>AW29-BJ29</f>
        <v>-0.83314417941794194</v>
      </c>
      <c r="AX156" s="20">
        <f>AX29-$BJ29</f>
        <v>-0.83314417941794194</v>
      </c>
      <c r="AY156" s="20">
        <f>AY29-BJ29</f>
        <v>-0.83314417941794194</v>
      </c>
      <c r="AZ156" s="20"/>
      <c r="BA156" s="20"/>
      <c r="BB156" s="20"/>
      <c r="BC156" s="20"/>
      <c r="BD156" s="20"/>
      <c r="BE156" s="20"/>
      <c r="BF156" s="20"/>
      <c r="BG156" s="20"/>
      <c r="BH156" s="20"/>
      <c r="BI156" s="20"/>
      <c r="BJ156" s="5">
        <f>BJ29</f>
        <v>0.83314417941794194</v>
      </c>
      <c r="BK156" s="6"/>
    </row>
    <row r="157" spans="1:63">
      <c r="A157">
        <v>2</v>
      </c>
      <c r="B157" s="20">
        <f t="shared" ref="B157:G172" si="11">B30-$AE30</f>
        <v>0</v>
      </c>
      <c r="C157" s="20">
        <f t="shared" si="11"/>
        <v>-0.75890000000000002</v>
      </c>
      <c r="D157" s="20">
        <f t="shared" si="7"/>
        <v>-0.75890000000000002</v>
      </c>
      <c r="E157" s="20">
        <f t="shared" si="7"/>
        <v>-0.75890000000000002</v>
      </c>
      <c r="F157" s="20">
        <f t="shared" si="7"/>
        <v>-0.75890000000000002</v>
      </c>
      <c r="G157" s="20">
        <f t="shared" si="7"/>
        <v>-0.75890000000000002</v>
      </c>
      <c r="H157" s="20">
        <f t="shared" ref="H157:H220" si="12">H30-AE30</f>
        <v>-0.75890000000000002</v>
      </c>
      <c r="I157" s="19">
        <f t="shared" ref="I157:I220" si="13">I30-AE30</f>
        <v>-0.75890000000000002</v>
      </c>
      <c r="J157" s="20">
        <f t="shared" ref="J157:J220" si="14" xml:space="preserve"> J30-AE30</f>
        <v>-0.75890000000000002</v>
      </c>
      <c r="K157" s="20">
        <f t="shared" ref="K157:K220" si="15" xml:space="preserve"> K30-AE30</f>
        <v>-0.75890000000000002</v>
      </c>
      <c r="L157" s="20">
        <f t="shared" ref="L157:L220" si="16">L30-$AE30</f>
        <v>-0.75890000000000002</v>
      </c>
      <c r="M157" s="20">
        <f t="shared" ref="M157:M220" si="17">M30-AE30</f>
        <v>-0.75890000000000002</v>
      </c>
      <c r="N157" s="20">
        <f t="shared" ref="N157:Q172" si="18">N30-$AE30</f>
        <v>-0.75890000000000002</v>
      </c>
      <c r="O157" s="20">
        <f t="shared" si="18"/>
        <v>-0.75890000000000002</v>
      </c>
      <c r="P157" s="20">
        <f t="shared" si="18"/>
        <v>-0.75890000000000002</v>
      </c>
      <c r="Q157" s="20">
        <f t="shared" si="18"/>
        <v>-0.75890000000000002</v>
      </c>
      <c r="R157" s="20">
        <f t="shared" ref="R157:R220" si="19">R30-AE30</f>
        <v>-0.75890000000000002</v>
      </c>
      <c r="S157" s="20">
        <f t="shared" si="8"/>
        <v>-0.75890000000000002</v>
      </c>
      <c r="T157" s="20">
        <f t="shared" ref="T157:T220" si="20">T30-AE30</f>
        <v>-0.75890000000000002</v>
      </c>
      <c r="U157" s="20"/>
      <c r="V157" s="20"/>
      <c r="W157" s="20"/>
      <c r="X157" s="20"/>
      <c r="Y157" s="20"/>
      <c r="Z157" s="20"/>
      <c r="AA157" s="20"/>
      <c r="AB157" s="20"/>
      <c r="AC157" s="20"/>
      <c r="AD157" s="20"/>
      <c r="AE157" s="5">
        <f t="shared" ref="AE157:AE220" si="21">AE30</f>
        <v>0.75890000000000002</v>
      </c>
      <c r="AF157" s="6"/>
      <c r="AG157" s="20">
        <f t="shared" ref="AG157:AL172" si="22">AG30-$BJ30</f>
        <v>7.368970397039698E-2</v>
      </c>
      <c r="AH157" s="20">
        <f t="shared" si="22"/>
        <v>-7.368970397039698E-2</v>
      </c>
      <c r="AI157" s="20">
        <f t="shared" si="22"/>
        <v>-0.72038970397039703</v>
      </c>
      <c r="AJ157" s="20">
        <f t="shared" si="22"/>
        <v>-0.72038970397039703</v>
      </c>
      <c r="AK157" s="20">
        <f t="shared" si="22"/>
        <v>-0.72038970397039703</v>
      </c>
      <c r="AL157" s="20">
        <f t="shared" si="22"/>
        <v>-0.72038970397039703</v>
      </c>
      <c r="AM157" s="20">
        <f t="shared" ref="AM157:AM220" si="23">AM30-BJ30</f>
        <v>-0.72038970397039703</v>
      </c>
      <c r="AN157" s="20">
        <f t="shared" si="10"/>
        <v>-0.72038970397039703</v>
      </c>
      <c r="AO157" s="20">
        <f t="shared" ref="AO157:AO220" si="24" xml:space="preserve"> AO30 - BJ30</f>
        <v>-0.72038970397039703</v>
      </c>
      <c r="AP157" s="20">
        <f t="shared" ref="AP157:AP220" si="25" xml:space="preserve"> AP30 - BJ30</f>
        <v>-0.72038970397039703</v>
      </c>
      <c r="AQ157" s="20">
        <f t="shared" ref="AQ157:AQ220" si="26">AQ30-$BJ30</f>
        <v>-0.72038970397039703</v>
      </c>
      <c r="AR157" s="20">
        <f t="shared" ref="AR157:AR220" si="27">AR30-BJ30</f>
        <v>-0.72038970397039703</v>
      </c>
      <c r="AS157" s="20">
        <f t="shared" ref="AS157:AV172" si="28">AS30-$BJ30</f>
        <v>-0.72038970397039703</v>
      </c>
      <c r="AT157" s="20">
        <f t="shared" si="28"/>
        <v>-0.72038970397039703</v>
      </c>
      <c r="AU157" s="20">
        <f>AU30-$BJ30</f>
        <v>-0.72038970397039703</v>
      </c>
      <c r="AV157" s="20">
        <f>AV30-$BJ30</f>
        <v>-0.72038970397039703</v>
      </c>
      <c r="AW157" s="20">
        <f>AW30-BJ30</f>
        <v>-0.72038970397039703</v>
      </c>
      <c r="AX157" s="20">
        <f t="shared" ref="AX157:AX220" si="29">AX30-$BJ30</f>
        <v>-0.72038970397039703</v>
      </c>
      <c r="AY157" s="20">
        <f t="shared" ref="AY157:AY220" si="30">AY30-BJ30</f>
        <v>-0.72038970397039703</v>
      </c>
      <c r="AZ157" s="20"/>
      <c r="BA157" s="20"/>
      <c r="BB157" s="20"/>
      <c r="BC157" s="20"/>
      <c r="BD157" s="20"/>
      <c r="BE157" s="20"/>
      <c r="BF157" s="20"/>
      <c r="BG157" s="20"/>
      <c r="BH157" s="20"/>
      <c r="BI157" s="20"/>
      <c r="BJ157" s="5">
        <f t="shared" ref="BJ157:BJ220" si="31">BJ30</f>
        <v>0.72038970397039703</v>
      </c>
      <c r="BK157" s="6"/>
    </row>
    <row r="158" spans="1:63">
      <c r="A158">
        <v>3</v>
      </c>
      <c r="B158" s="20">
        <f t="shared" si="11"/>
        <v>0</v>
      </c>
      <c r="C158" s="20">
        <f t="shared" si="11"/>
        <v>-0.65969999999999995</v>
      </c>
      <c r="D158" s="20">
        <f t="shared" si="7"/>
        <v>-0.65969999999999995</v>
      </c>
      <c r="E158" s="20">
        <f t="shared" si="7"/>
        <v>-0.65969999999999995</v>
      </c>
      <c r="F158" s="20">
        <f t="shared" si="7"/>
        <v>-0.65969999999999995</v>
      </c>
      <c r="G158" s="20">
        <f t="shared" si="7"/>
        <v>-0.65969999999999995</v>
      </c>
      <c r="H158" s="20">
        <f t="shared" si="12"/>
        <v>-0.65969999999999995</v>
      </c>
      <c r="I158" s="19">
        <f t="shared" si="13"/>
        <v>-0.65969999999999995</v>
      </c>
      <c r="J158" s="20">
        <f t="shared" si="14"/>
        <v>-0.65969999999999995</v>
      </c>
      <c r="K158" s="20">
        <f t="shared" si="15"/>
        <v>-0.65969999999999995</v>
      </c>
      <c r="L158" s="20">
        <f t="shared" si="16"/>
        <v>-0.65969999999999995</v>
      </c>
      <c r="M158" s="20">
        <f t="shared" si="17"/>
        <v>-0.65969999999999995</v>
      </c>
      <c r="N158" s="20">
        <f t="shared" si="18"/>
        <v>-0.65969999999999995</v>
      </c>
      <c r="O158" s="20">
        <f t="shared" si="18"/>
        <v>-0.65969999999999995</v>
      </c>
      <c r="P158" s="20">
        <f t="shared" si="18"/>
        <v>-0.65969999999999995</v>
      </c>
      <c r="Q158" s="20">
        <f t="shared" si="18"/>
        <v>-0.65969999999999995</v>
      </c>
      <c r="R158" s="20">
        <f t="shared" si="19"/>
        <v>-0.65969999999999995</v>
      </c>
      <c r="S158" s="20">
        <f t="shared" si="8"/>
        <v>-0.65969999999999995</v>
      </c>
      <c r="T158" s="20">
        <f t="shared" si="20"/>
        <v>-0.65969999999999995</v>
      </c>
      <c r="U158" s="20"/>
      <c r="V158" s="20"/>
      <c r="W158" s="20"/>
      <c r="X158" s="20"/>
      <c r="Y158" s="20"/>
      <c r="Z158" s="20"/>
      <c r="AA158" s="20"/>
      <c r="AB158" s="20"/>
      <c r="AC158" s="20"/>
      <c r="AD158" s="20"/>
      <c r="AE158" s="5">
        <f t="shared" si="21"/>
        <v>0.65969999999999995</v>
      </c>
      <c r="AF158" s="6"/>
      <c r="AG158" s="20">
        <f t="shared" si="22"/>
        <v>0.12778554355435556</v>
      </c>
      <c r="AH158" s="20">
        <f t="shared" si="22"/>
        <v>-0.12778554355435551</v>
      </c>
      <c r="AI158" s="20">
        <f t="shared" si="22"/>
        <v>-0.58308554355435549</v>
      </c>
      <c r="AJ158" s="20">
        <f t="shared" si="22"/>
        <v>-0.58308554355435549</v>
      </c>
      <c r="AK158" s="20">
        <f t="shared" si="22"/>
        <v>-0.58308554355435549</v>
      </c>
      <c r="AL158" s="20">
        <f t="shared" si="22"/>
        <v>-0.58308554355435549</v>
      </c>
      <c r="AM158" s="20">
        <f t="shared" si="23"/>
        <v>-0.58308554355435549</v>
      </c>
      <c r="AN158" s="20">
        <f t="shared" si="10"/>
        <v>-0.58308554355435549</v>
      </c>
      <c r="AO158" s="20">
        <f t="shared" si="24"/>
        <v>-0.58308554355435549</v>
      </c>
      <c r="AP158" s="20">
        <f t="shared" si="25"/>
        <v>-0.58308554355435549</v>
      </c>
      <c r="AQ158" s="20">
        <f t="shared" si="26"/>
        <v>-0.58308554355435549</v>
      </c>
      <c r="AR158" s="20">
        <f t="shared" si="27"/>
        <v>-0.58308554355435549</v>
      </c>
      <c r="AS158" s="20">
        <f t="shared" si="28"/>
        <v>-0.58308554355435549</v>
      </c>
      <c r="AT158" s="20">
        <f t="shared" si="28"/>
        <v>-0.58308554355435549</v>
      </c>
      <c r="AU158" s="20">
        <f t="shared" si="28"/>
        <v>-0.58308554355435549</v>
      </c>
      <c r="AV158" s="20">
        <f t="shared" si="28"/>
        <v>-0.58308554355435549</v>
      </c>
      <c r="AW158" s="20">
        <f t="shared" ref="AW158:AW221" si="32">AW31-BJ31</f>
        <v>-0.58308554355435549</v>
      </c>
      <c r="AX158" s="20">
        <f t="shared" si="29"/>
        <v>-0.58308554355435549</v>
      </c>
      <c r="AY158" s="20">
        <f t="shared" si="30"/>
        <v>-0.58308554355435549</v>
      </c>
      <c r="AZ158" s="20"/>
      <c r="BA158" s="20"/>
      <c r="BB158" s="20"/>
      <c r="BC158" s="20"/>
      <c r="BD158" s="20"/>
      <c r="BE158" s="20"/>
      <c r="BF158" s="20"/>
      <c r="BG158" s="20"/>
      <c r="BH158" s="20"/>
      <c r="BI158" s="20"/>
      <c r="BJ158" s="5">
        <f t="shared" si="31"/>
        <v>0.58308554355435549</v>
      </c>
      <c r="BK158" s="6"/>
    </row>
    <row r="159" spans="1:63">
      <c r="A159">
        <v>4</v>
      </c>
      <c r="B159" s="20">
        <f t="shared" si="11"/>
        <v>0</v>
      </c>
      <c r="C159" s="20">
        <f t="shared" si="11"/>
        <v>-0.57069999999999999</v>
      </c>
      <c r="D159" s="20">
        <f t="shared" si="7"/>
        <v>-0.57069999999999999</v>
      </c>
      <c r="E159" s="20">
        <f t="shared" si="7"/>
        <v>-0.57069999999999999</v>
      </c>
      <c r="F159" s="20">
        <f t="shared" si="7"/>
        <v>-0.57069999999999999</v>
      </c>
      <c r="G159" s="20">
        <f t="shared" si="7"/>
        <v>-0.57069999999999999</v>
      </c>
      <c r="H159" s="20">
        <f t="shared" si="12"/>
        <v>-0.57069999999999999</v>
      </c>
      <c r="I159" s="19">
        <f t="shared" si="13"/>
        <v>-0.57069999999999999</v>
      </c>
      <c r="J159" s="20">
        <f t="shared" si="14"/>
        <v>-0.57069999999999999</v>
      </c>
      <c r="K159" s="20">
        <f t="shared" si="15"/>
        <v>-0.57069999999999999</v>
      </c>
      <c r="L159" s="20">
        <f t="shared" si="16"/>
        <v>-0.57069999999999999</v>
      </c>
      <c r="M159" s="20">
        <f t="shared" si="17"/>
        <v>-0.57069999999999999</v>
      </c>
      <c r="N159" s="20">
        <f t="shared" si="18"/>
        <v>-0.57069999999999999</v>
      </c>
      <c r="O159" s="20">
        <f t="shared" si="18"/>
        <v>-0.57069999999999999</v>
      </c>
      <c r="P159" s="20">
        <f t="shared" si="18"/>
        <v>-0.57069999999999999</v>
      </c>
      <c r="Q159" s="20">
        <f t="shared" si="18"/>
        <v>-0.57069999999999999</v>
      </c>
      <c r="R159" s="20">
        <f t="shared" si="19"/>
        <v>-0.57069999999999999</v>
      </c>
      <c r="S159" s="20">
        <f t="shared" si="8"/>
        <v>-0.57069999999999999</v>
      </c>
      <c r="T159" s="20">
        <f t="shared" si="20"/>
        <v>-0.57069999999999999</v>
      </c>
      <c r="U159" s="20"/>
      <c r="V159" s="20"/>
      <c r="W159" s="20"/>
      <c r="X159" s="20"/>
      <c r="Y159" s="20"/>
      <c r="Z159" s="20"/>
      <c r="AA159" s="20"/>
      <c r="AB159" s="20"/>
      <c r="AC159" s="20"/>
      <c r="AD159" s="20"/>
      <c r="AE159" s="5">
        <f t="shared" si="21"/>
        <v>0.57069999999999999</v>
      </c>
      <c r="AF159" s="6"/>
      <c r="AG159" s="20">
        <f t="shared" si="22"/>
        <v>0.16948201320132</v>
      </c>
      <c r="AH159" s="20">
        <f t="shared" si="22"/>
        <v>-0.16948201320132</v>
      </c>
      <c r="AI159" s="20">
        <f t="shared" si="22"/>
        <v>-0.47078201320132002</v>
      </c>
      <c r="AJ159" s="20">
        <f t="shared" si="22"/>
        <v>-0.47078201320132002</v>
      </c>
      <c r="AK159" s="20">
        <f t="shared" si="22"/>
        <v>-0.47078201320132002</v>
      </c>
      <c r="AL159" s="20">
        <f t="shared" si="22"/>
        <v>-0.47078201320132002</v>
      </c>
      <c r="AM159" s="20">
        <f t="shared" si="23"/>
        <v>-0.47078201320132002</v>
      </c>
      <c r="AN159" s="20">
        <f t="shared" si="10"/>
        <v>-0.47078201320132002</v>
      </c>
      <c r="AO159" s="20">
        <f t="shared" si="24"/>
        <v>-0.47078201320132002</v>
      </c>
      <c r="AP159" s="20">
        <f t="shared" si="25"/>
        <v>-0.47078201320132002</v>
      </c>
      <c r="AQ159" s="20">
        <f t="shared" si="26"/>
        <v>-0.47078201320132002</v>
      </c>
      <c r="AR159" s="20">
        <f t="shared" si="27"/>
        <v>-0.47078201320132002</v>
      </c>
      <c r="AS159" s="20">
        <f t="shared" si="28"/>
        <v>-0.47078201320132002</v>
      </c>
      <c r="AT159" s="20">
        <f t="shared" si="28"/>
        <v>-0.47078201320132002</v>
      </c>
      <c r="AU159" s="20">
        <f t="shared" si="28"/>
        <v>-0.47078201320132002</v>
      </c>
      <c r="AV159" s="20">
        <f t="shared" si="28"/>
        <v>-0.47078201320132002</v>
      </c>
      <c r="AW159" s="20">
        <f t="shared" si="32"/>
        <v>-0.47078201320132002</v>
      </c>
      <c r="AX159" s="20">
        <f t="shared" si="29"/>
        <v>-0.47078201320132002</v>
      </c>
      <c r="AY159" s="20">
        <f t="shared" si="30"/>
        <v>-0.47078201320132002</v>
      </c>
      <c r="AZ159" s="20"/>
      <c r="BA159" s="20"/>
      <c r="BB159" s="20"/>
      <c r="BC159" s="20"/>
      <c r="BD159" s="20"/>
      <c r="BE159" s="20"/>
      <c r="BF159" s="20"/>
      <c r="BG159" s="20"/>
      <c r="BH159" s="20"/>
      <c r="BI159" s="20"/>
      <c r="BJ159" s="5">
        <f t="shared" si="31"/>
        <v>0.47078201320132002</v>
      </c>
      <c r="BK159" s="6"/>
    </row>
    <row r="160" spans="1:63">
      <c r="A160">
        <v>5</v>
      </c>
      <c r="B160" s="20">
        <f t="shared" si="11"/>
        <v>0</v>
      </c>
      <c r="C160" s="20">
        <f t="shared" si="11"/>
        <v>-0.50470000000000004</v>
      </c>
      <c r="D160" s="20">
        <f t="shared" si="7"/>
        <v>-0.50470000000000004</v>
      </c>
      <c r="E160" s="20">
        <f t="shared" si="7"/>
        <v>-0.50470000000000004</v>
      </c>
      <c r="F160" s="20">
        <f t="shared" si="7"/>
        <v>-0.50470000000000004</v>
      </c>
      <c r="G160" s="20">
        <f t="shared" si="7"/>
        <v>-0.50470000000000004</v>
      </c>
      <c r="H160" s="20">
        <f t="shared" si="12"/>
        <v>-0.50470000000000004</v>
      </c>
      <c r="I160" s="19">
        <f t="shared" si="13"/>
        <v>-0.50470000000000004</v>
      </c>
      <c r="J160" s="20">
        <f t="shared" si="14"/>
        <v>-0.50470000000000004</v>
      </c>
      <c r="K160" s="20">
        <f t="shared" si="15"/>
        <v>-0.50470000000000004</v>
      </c>
      <c r="L160" s="20">
        <f t="shared" si="16"/>
        <v>-0.50470000000000004</v>
      </c>
      <c r="M160" s="20">
        <f t="shared" si="17"/>
        <v>-0.50470000000000004</v>
      </c>
      <c r="N160" s="20">
        <f t="shared" si="18"/>
        <v>-0.50470000000000004</v>
      </c>
      <c r="O160" s="20">
        <f t="shared" si="18"/>
        <v>-0.50470000000000004</v>
      </c>
      <c r="P160" s="20">
        <f t="shared" si="18"/>
        <v>-0.50470000000000004</v>
      </c>
      <c r="Q160" s="20">
        <f t="shared" si="18"/>
        <v>-0.50470000000000004</v>
      </c>
      <c r="R160" s="20">
        <f t="shared" si="19"/>
        <v>-0.50470000000000004</v>
      </c>
      <c r="S160" s="20">
        <f t="shared" si="8"/>
        <v>-0.50470000000000004</v>
      </c>
      <c r="T160" s="20">
        <f t="shared" si="20"/>
        <v>-0.50470000000000004</v>
      </c>
      <c r="U160" s="20"/>
      <c r="V160" s="20"/>
      <c r="W160" s="20"/>
      <c r="X160" s="20"/>
      <c r="Y160" s="20"/>
      <c r="Z160" s="20"/>
      <c r="AA160" s="20"/>
      <c r="AB160" s="20"/>
      <c r="AC160" s="20"/>
      <c r="AD160" s="20"/>
      <c r="AE160" s="5">
        <f t="shared" si="21"/>
        <v>0.50470000000000004</v>
      </c>
      <c r="AF160" s="6"/>
      <c r="AG160" s="20">
        <f t="shared" si="22"/>
        <v>0.19452888788878903</v>
      </c>
      <c r="AH160" s="20">
        <f t="shared" si="22"/>
        <v>-0.194528887888789</v>
      </c>
      <c r="AI160" s="20">
        <f t="shared" si="22"/>
        <v>-0.383228887888789</v>
      </c>
      <c r="AJ160" s="20">
        <f t="shared" si="22"/>
        <v>-0.383228887888789</v>
      </c>
      <c r="AK160" s="20">
        <f t="shared" si="22"/>
        <v>-0.383228887888789</v>
      </c>
      <c r="AL160" s="20">
        <f t="shared" si="22"/>
        <v>-0.383228887888789</v>
      </c>
      <c r="AM160" s="20">
        <f t="shared" si="23"/>
        <v>-0.383228887888789</v>
      </c>
      <c r="AN160" s="20">
        <f t="shared" si="10"/>
        <v>-0.383228887888789</v>
      </c>
      <c r="AO160" s="20">
        <f t="shared" si="24"/>
        <v>-0.383228887888789</v>
      </c>
      <c r="AP160" s="20">
        <f t="shared" si="25"/>
        <v>-0.383228887888789</v>
      </c>
      <c r="AQ160" s="20">
        <f t="shared" si="26"/>
        <v>-0.383228887888789</v>
      </c>
      <c r="AR160" s="20">
        <f t="shared" si="27"/>
        <v>-0.383228887888789</v>
      </c>
      <c r="AS160" s="20">
        <f t="shared" si="28"/>
        <v>-0.383228887888789</v>
      </c>
      <c r="AT160" s="20">
        <f t="shared" si="28"/>
        <v>-0.383228887888789</v>
      </c>
      <c r="AU160" s="20">
        <f t="shared" si="28"/>
        <v>-0.383228887888789</v>
      </c>
      <c r="AV160" s="20">
        <f t="shared" si="28"/>
        <v>-0.383228887888789</v>
      </c>
      <c r="AW160" s="20">
        <f t="shared" si="32"/>
        <v>-0.383228887888789</v>
      </c>
      <c r="AX160" s="20">
        <f t="shared" si="29"/>
        <v>-0.383228887888789</v>
      </c>
      <c r="AY160" s="20">
        <f t="shared" si="30"/>
        <v>-0.383228887888789</v>
      </c>
      <c r="AZ160" s="20"/>
      <c r="BA160" s="20"/>
      <c r="BB160" s="20"/>
      <c r="BC160" s="20"/>
      <c r="BD160" s="20"/>
      <c r="BE160" s="20"/>
      <c r="BF160" s="20"/>
      <c r="BG160" s="20"/>
      <c r="BH160" s="20"/>
      <c r="BI160" s="20"/>
      <c r="BJ160" s="5">
        <f t="shared" si="31"/>
        <v>0.383228887888789</v>
      </c>
      <c r="BK160" s="6"/>
    </row>
    <row r="161" spans="1:63">
      <c r="A161">
        <v>6</v>
      </c>
      <c r="B161" s="20">
        <f t="shared" si="11"/>
        <v>0</v>
      </c>
      <c r="C161" s="20">
        <f t="shared" si="11"/>
        <v>-0.4582</v>
      </c>
      <c r="D161" s="20">
        <f t="shared" si="7"/>
        <v>-0.4582</v>
      </c>
      <c r="E161" s="20">
        <f t="shared" si="7"/>
        <v>-0.4582</v>
      </c>
      <c r="F161" s="20">
        <f t="shared" si="7"/>
        <v>-0.4582</v>
      </c>
      <c r="G161" s="20">
        <f t="shared" si="7"/>
        <v>-0.4582</v>
      </c>
      <c r="H161" s="20">
        <f t="shared" si="12"/>
        <v>-0.4582</v>
      </c>
      <c r="I161" s="19">
        <f t="shared" si="13"/>
        <v>-0.4582</v>
      </c>
      <c r="J161" s="20">
        <f t="shared" si="14"/>
        <v>-0.4582</v>
      </c>
      <c r="K161" s="20">
        <f t="shared" si="15"/>
        <v>-0.4582</v>
      </c>
      <c r="L161" s="20">
        <f t="shared" si="16"/>
        <v>-0.4582</v>
      </c>
      <c r="M161" s="20">
        <f t="shared" si="17"/>
        <v>-0.4582</v>
      </c>
      <c r="N161" s="20">
        <f t="shared" si="18"/>
        <v>-0.4582</v>
      </c>
      <c r="O161" s="20">
        <f t="shared" si="18"/>
        <v>-0.4582</v>
      </c>
      <c r="P161" s="20">
        <f t="shared" si="18"/>
        <v>-0.4582</v>
      </c>
      <c r="Q161" s="20">
        <f t="shared" si="18"/>
        <v>-0.4582</v>
      </c>
      <c r="R161" s="20">
        <f t="shared" si="19"/>
        <v>-0.4582</v>
      </c>
      <c r="S161" s="20">
        <f t="shared" si="8"/>
        <v>-0.4582</v>
      </c>
      <c r="T161" s="20">
        <f t="shared" si="20"/>
        <v>-0.4582</v>
      </c>
      <c r="U161" s="20"/>
      <c r="V161" s="20"/>
      <c r="W161" s="20"/>
      <c r="X161" s="20"/>
      <c r="Y161" s="20"/>
      <c r="Z161" s="20"/>
      <c r="AA161" s="20"/>
      <c r="AB161" s="20"/>
      <c r="AC161" s="20"/>
      <c r="AD161" s="20"/>
      <c r="AE161" s="5">
        <f t="shared" si="21"/>
        <v>0.4582</v>
      </c>
      <c r="AF161" s="6"/>
      <c r="AG161" s="20">
        <f t="shared" si="22"/>
        <v>0.20852685268526849</v>
      </c>
      <c r="AH161" s="20">
        <f t="shared" si="22"/>
        <v>-0.20852685268526849</v>
      </c>
      <c r="AI161" s="20">
        <f t="shared" si="22"/>
        <v>-0.32852685268526849</v>
      </c>
      <c r="AJ161" s="20">
        <f t="shared" si="22"/>
        <v>-0.32852685268526849</v>
      </c>
      <c r="AK161" s="20">
        <f t="shared" si="22"/>
        <v>-0.32852685268526849</v>
      </c>
      <c r="AL161" s="20">
        <f t="shared" si="22"/>
        <v>-0.32852685268526849</v>
      </c>
      <c r="AM161" s="20">
        <f t="shared" si="23"/>
        <v>-0.32852685268526849</v>
      </c>
      <c r="AN161" s="20">
        <f t="shared" si="10"/>
        <v>-0.32852685268526849</v>
      </c>
      <c r="AO161" s="20">
        <f t="shared" si="24"/>
        <v>-0.32852685268526849</v>
      </c>
      <c r="AP161" s="20">
        <f t="shared" si="25"/>
        <v>-0.32852685268526849</v>
      </c>
      <c r="AQ161" s="20">
        <f t="shared" si="26"/>
        <v>-0.32852685268526849</v>
      </c>
      <c r="AR161" s="20">
        <f t="shared" si="27"/>
        <v>-0.32852685268526849</v>
      </c>
      <c r="AS161" s="20">
        <f t="shared" si="28"/>
        <v>-0.32852685268526849</v>
      </c>
      <c r="AT161" s="20">
        <f t="shared" si="28"/>
        <v>-0.32852685268526849</v>
      </c>
      <c r="AU161" s="20">
        <f t="shared" si="28"/>
        <v>-0.32852685268526849</v>
      </c>
      <c r="AV161" s="20">
        <f t="shared" si="28"/>
        <v>-0.32852685268526849</v>
      </c>
      <c r="AW161" s="20">
        <f t="shared" si="32"/>
        <v>-0.32852685268526849</v>
      </c>
      <c r="AX161" s="20">
        <f t="shared" si="29"/>
        <v>-0.32852685268526849</v>
      </c>
      <c r="AY161" s="20">
        <f t="shared" si="30"/>
        <v>-0.32852685268526849</v>
      </c>
      <c r="AZ161" s="20"/>
      <c r="BA161" s="20"/>
      <c r="BB161" s="20"/>
      <c r="BC161" s="20"/>
      <c r="BD161" s="20"/>
      <c r="BE161" s="20"/>
      <c r="BF161" s="20"/>
      <c r="BG161" s="20"/>
      <c r="BH161" s="20"/>
      <c r="BI161" s="20"/>
      <c r="BJ161" s="5">
        <f t="shared" si="31"/>
        <v>0.32852685268526849</v>
      </c>
      <c r="BK161" s="6"/>
    </row>
    <row r="162" spans="1:63">
      <c r="A162">
        <v>7</v>
      </c>
      <c r="B162" s="20">
        <f t="shared" si="11"/>
        <v>0</v>
      </c>
      <c r="C162" s="20">
        <f t="shared" si="11"/>
        <v>-0.4274</v>
      </c>
      <c r="D162" s="20">
        <f t="shared" si="7"/>
        <v>-0.4274</v>
      </c>
      <c r="E162" s="20">
        <f t="shared" si="7"/>
        <v>-0.4274</v>
      </c>
      <c r="F162" s="20">
        <f t="shared" si="7"/>
        <v>-0.4274</v>
      </c>
      <c r="G162" s="20">
        <f t="shared" si="7"/>
        <v>-0.4274</v>
      </c>
      <c r="H162" s="20">
        <f t="shared" si="12"/>
        <v>-0.4274</v>
      </c>
      <c r="I162" s="19">
        <f t="shared" si="13"/>
        <v>-0.4274</v>
      </c>
      <c r="J162" s="20">
        <f t="shared" si="14"/>
        <v>-0.4274</v>
      </c>
      <c r="K162" s="20">
        <f t="shared" si="15"/>
        <v>-0.4274</v>
      </c>
      <c r="L162" s="20">
        <f t="shared" si="16"/>
        <v>-0.4274</v>
      </c>
      <c r="M162" s="20">
        <f t="shared" si="17"/>
        <v>-0.4274</v>
      </c>
      <c r="N162" s="20">
        <f t="shared" si="18"/>
        <v>-0.4274</v>
      </c>
      <c r="O162" s="20">
        <f t="shared" si="18"/>
        <v>-0.4274</v>
      </c>
      <c r="P162" s="20">
        <f t="shared" si="18"/>
        <v>-0.4274</v>
      </c>
      <c r="Q162" s="20">
        <f t="shared" si="18"/>
        <v>-0.4274</v>
      </c>
      <c r="R162" s="20">
        <f t="shared" si="19"/>
        <v>-0.4274</v>
      </c>
      <c r="S162" s="20">
        <f t="shared" si="8"/>
        <v>-0.4274</v>
      </c>
      <c r="T162" s="20">
        <f t="shared" si="20"/>
        <v>-0.4274</v>
      </c>
      <c r="U162" s="20"/>
      <c r="V162" s="20"/>
      <c r="W162" s="20"/>
      <c r="X162" s="20"/>
      <c r="Y162" s="20"/>
      <c r="Z162" s="20"/>
      <c r="AA162" s="20"/>
      <c r="AB162" s="20"/>
      <c r="AC162" s="20"/>
      <c r="AD162" s="20"/>
      <c r="AE162" s="5">
        <f t="shared" si="21"/>
        <v>0.4274</v>
      </c>
      <c r="AF162" s="6"/>
      <c r="AG162" s="20">
        <f t="shared" si="22"/>
        <v>0.21652565256525652</v>
      </c>
      <c r="AH162" s="20">
        <f t="shared" si="22"/>
        <v>-0.21652565256525647</v>
      </c>
      <c r="AI162" s="20">
        <f t="shared" si="22"/>
        <v>-0.29652565256525648</v>
      </c>
      <c r="AJ162" s="20">
        <f t="shared" si="22"/>
        <v>-0.29652565256525648</v>
      </c>
      <c r="AK162" s="20">
        <f t="shared" si="22"/>
        <v>-0.29652565256525648</v>
      </c>
      <c r="AL162" s="20">
        <f t="shared" si="22"/>
        <v>-0.29652565256525648</v>
      </c>
      <c r="AM162" s="20">
        <f t="shared" si="23"/>
        <v>-0.29652565256525648</v>
      </c>
      <c r="AN162" s="20">
        <f t="shared" si="10"/>
        <v>-0.29652565256525648</v>
      </c>
      <c r="AO162" s="20">
        <f t="shared" si="24"/>
        <v>-0.29652565256525648</v>
      </c>
      <c r="AP162" s="20">
        <f t="shared" si="25"/>
        <v>-0.29652565256525648</v>
      </c>
      <c r="AQ162" s="20">
        <f t="shared" si="26"/>
        <v>-0.29652565256525648</v>
      </c>
      <c r="AR162" s="20">
        <f t="shared" si="27"/>
        <v>-0.29652565256525648</v>
      </c>
      <c r="AS162" s="20">
        <f t="shared" si="28"/>
        <v>-0.29652565256525648</v>
      </c>
      <c r="AT162" s="20">
        <f t="shared" si="28"/>
        <v>-0.29652565256525648</v>
      </c>
      <c r="AU162" s="20">
        <f t="shared" si="28"/>
        <v>-0.29652565256525648</v>
      </c>
      <c r="AV162" s="20">
        <f t="shared" si="28"/>
        <v>-0.29652565256525648</v>
      </c>
      <c r="AW162" s="20">
        <f t="shared" si="32"/>
        <v>-0.29652565256525648</v>
      </c>
      <c r="AX162" s="20">
        <f t="shared" si="29"/>
        <v>-0.29652565256525648</v>
      </c>
      <c r="AY162" s="20">
        <f t="shared" si="30"/>
        <v>-0.29652565256525648</v>
      </c>
      <c r="AZ162" s="20"/>
      <c r="BA162" s="20"/>
      <c r="BB162" s="20"/>
      <c r="BC162" s="20"/>
      <c r="BD162" s="20"/>
      <c r="BE162" s="20"/>
      <c r="BF162" s="20"/>
      <c r="BG162" s="20"/>
      <c r="BH162" s="20"/>
      <c r="BI162" s="20"/>
      <c r="BJ162" s="5">
        <f t="shared" si="31"/>
        <v>0.29652565256525648</v>
      </c>
      <c r="BK162" s="6"/>
    </row>
    <row r="163" spans="1:63">
      <c r="A163">
        <v>8</v>
      </c>
      <c r="B163" s="20">
        <f t="shared" si="11"/>
        <v>0</v>
      </c>
      <c r="C163" s="20">
        <f t="shared" si="11"/>
        <v>-0.41120000000000001</v>
      </c>
      <c r="D163" s="20">
        <f t="shared" si="7"/>
        <v>-0.41120000000000001</v>
      </c>
      <c r="E163" s="20">
        <f t="shared" si="7"/>
        <v>-0.41120000000000001</v>
      </c>
      <c r="F163" s="20">
        <f t="shared" si="7"/>
        <v>-0.41120000000000001</v>
      </c>
      <c r="G163" s="20">
        <f t="shared" si="7"/>
        <v>-0.41120000000000001</v>
      </c>
      <c r="H163" s="20">
        <f t="shared" si="12"/>
        <v>-0.41120000000000001</v>
      </c>
      <c r="I163" s="19">
        <f t="shared" si="13"/>
        <v>-0.41120000000000001</v>
      </c>
      <c r="J163" s="20">
        <f t="shared" si="14"/>
        <v>-0.41120000000000001</v>
      </c>
      <c r="K163" s="20">
        <f t="shared" si="15"/>
        <v>-0.41120000000000001</v>
      </c>
      <c r="L163" s="20">
        <f t="shared" si="16"/>
        <v>-0.41120000000000001</v>
      </c>
      <c r="M163" s="20">
        <f t="shared" si="17"/>
        <v>-0.41120000000000001</v>
      </c>
      <c r="N163" s="20">
        <f t="shared" si="18"/>
        <v>-0.41120000000000001</v>
      </c>
      <c r="O163" s="20">
        <f t="shared" si="18"/>
        <v>-0.41120000000000001</v>
      </c>
      <c r="P163" s="20">
        <f t="shared" si="18"/>
        <v>-0.41120000000000001</v>
      </c>
      <c r="Q163" s="20">
        <f t="shared" si="18"/>
        <v>-0.41120000000000001</v>
      </c>
      <c r="R163" s="20">
        <f t="shared" si="19"/>
        <v>-0.41120000000000001</v>
      </c>
      <c r="S163" s="20">
        <f t="shared" si="8"/>
        <v>-0.41120000000000001</v>
      </c>
      <c r="T163" s="20">
        <f t="shared" si="20"/>
        <v>-0.41120000000000001</v>
      </c>
      <c r="U163" s="20"/>
      <c r="V163" s="20"/>
      <c r="W163" s="20"/>
      <c r="X163" s="20"/>
      <c r="Y163" s="20"/>
      <c r="Z163" s="20"/>
      <c r="AA163" s="20"/>
      <c r="AB163" s="20"/>
      <c r="AC163" s="20"/>
      <c r="AD163" s="20"/>
      <c r="AE163" s="5">
        <f t="shared" si="21"/>
        <v>0.41120000000000001</v>
      </c>
      <c r="AF163" s="6"/>
      <c r="AG163" s="20">
        <f t="shared" si="22"/>
        <v>0.22452471747174702</v>
      </c>
      <c r="AH163" s="20">
        <f t="shared" si="22"/>
        <v>-0.22452471747174696</v>
      </c>
      <c r="AI163" s="20">
        <f t="shared" si="22"/>
        <v>-0.26982471747174697</v>
      </c>
      <c r="AJ163" s="20">
        <f t="shared" si="22"/>
        <v>-0.26982471747174697</v>
      </c>
      <c r="AK163" s="20">
        <f t="shared" si="22"/>
        <v>-0.26982471747174697</v>
      </c>
      <c r="AL163" s="20">
        <f t="shared" si="22"/>
        <v>-0.26982471747174697</v>
      </c>
      <c r="AM163" s="20">
        <f t="shared" si="23"/>
        <v>-0.26982471747174697</v>
      </c>
      <c r="AN163" s="20">
        <f t="shared" si="10"/>
        <v>-0.26982471747174697</v>
      </c>
      <c r="AO163" s="20">
        <f t="shared" si="24"/>
        <v>-0.26982471747174697</v>
      </c>
      <c r="AP163" s="20">
        <f t="shared" si="25"/>
        <v>-0.26982471747174697</v>
      </c>
      <c r="AQ163" s="20">
        <f t="shared" si="26"/>
        <v>-0.26982471747174697</v>
      </c>
      <c r="AR163" s="20">
        <f t="shared" si="27"/>
        <v>-0.26982471747174697</v>
      </c>
      <c r="AS163" s="20">
        <f t="shared" si="28"/>
        <v>-0.26982471747174697</v>
      </c>
      <c r="AT163" s="20">
        <f t="shared" si="28"/>
        <v>-0.26982471747174697</v>
      </c>
      <c r="AU163" s="20">
        <f t="shared" si="28"/>
        <v>-0.26982471747174697</v>
      </c>
      <c r="AV163" s="20">
        <f t="shared" si="28"/>
        <v>-0.26982471747174697</v>
      </c>
      <c r="AW163" s="20">
        <f t="shared" si="32"/>
        <v>-0.26982471747174697</v>
      </c>
      <c r="AX163" s="20">
        <f t="shared" si="29"/>
        <v>-0.26982471747174697</v>
      </c>
      <c r="AY163" s="20">
        <f t="shared" si="30"/>
        <v>-0.26982471747174697</v>
      </c>
      <c r="AZ163" s="20"/>
      <c r="BA163" s="20"/>
      <c r="BB163" s="20"/>
      <c r="BC163" s="20"/>
      <c r="BD163" s="20"/>
      <c r="BE163" s="20"/>
      <c r="BF163" s="20"/>
      <c r="BG163" s="20"/>
      <c r="BH163" s="20"/>
      <c r="BI163" s="20"/>
      <c r="BJ163" s="5">
        <f t="shared" si="31"/>
        <v>0.26982471747174697</v>
      </c>
      <c r="BK163" s="6"/>
    </row>
    <row r="164" spans="1:63">
      <c r="A164">
        <v>9</v>
      </c>
      <c r="B164" s="20">
        <f t="shared" si="11"/>
        <v>0</v>
      </c>
      <c r="C164" s="20">
        <f t="shared" si="11"/>
        <v>-0.40060000000000001</v>
      </c>
      <c r="D164" s="20">
        <f t="shared" si="7"/>
        <v>-0.40060000000000001</v>
      </c>
      <c r="E164" s="20">
        <f t="shared" si="7"/>
        <v>-0.40060000000000001</v>
      </c>
      <c r="F164" s="20">
        <f t="shared" si="7"/>
        <v>-0.40060000000000001</v>
      </c>
      <c r="G164" s="20">
        <f t="shared" si="7"/>
        <v>-0.40060000000000001</v>
      </c>
      <c r="H164" s="20">
        <f t="shared" si="12"/>
        <v>-0.40060000000000001</v>
      </c>
      <c r="I164" s="19">
        <f t="shared" si="13"/>
        <v>-0.40060000000000001</v>
      </c>
      <c r="J164" s="20">
        <f t="shared" si="14"/>
        <v>-0.40060000000000001</v>
      </c>
      <c r="K164" s="20">
        <f t="shared" si="15"/>
        <v>-0.40060000000000001</v>
      </c>
      <c r="L164" s="20">
        <f t="shared" si="16"/>
        <v>-0.40060000000000001</v>
      </c>
      <c r="M164" s="20">
        <f t="shared" si="17"/>
        <v>-0.40060000000000001</v>
      </c>
      <c r="N164" s="20">
        <f t="shared" si="18"/>
        <v>-0.40060000000000001</v>
      </c>
      <c r="O164" s="20">
        <f t="shared" si="18"/>
        <v>-0.40060000000000001</v>
      </c>
      <c r="P164" s="20">
        <f t="shared" si="18"/>
        <v>-0.40060000000000001</v>
      </c>
      <c r="Q164" s="20">
        <f t="shared" si="18"/>
        <v>-0.40060000000000001</v>
      </c>
      <c r="R164" s="20">
        <f t="shared" si="19"/>
        <v>-0.40060000000000001</v>
      </c>
      <c r="S164" s="20">
        <f t="shared" si="8"/>
        <v>-0.40060000000000001</v>
      </c>
      <c r="T164" s="20">
        <f t="shared" si="20"/>
        <v>-0.40060000000000001</v>
      </c>
      <c r="U164" s="20"/>
      <c r="V164" s="20"/>
      <c r="W164" s="20"/>
      <c r="X164" s="20"/>
      <c r="Y164" s="20"/>
      <c r="Z164" s="20"/>
      <c r="AA164" s="20"/>
      <c r="AB164" s="20"/>
      <c r="AC164" s="20"/>
      <c r="AD164" s="20"/>
      <c r="AE164" s="5">
        <f t="shared" si="21"/>
        <v>0.40060000000000001</v>
      </c>
      <c r="AF164" s="6"/>
      <c r="AG164" s="20">
        <f t="shared" si="22"/>
        <v>0.233474082408241</v>
      </c>
      <c r="AH164" s="20">
        <f t="shared" si="22"/>
        <v>-0.233474082408241</v>
      </c>
      <c r="AI164" s="20">
        <f t="shared" si="22"/>
        <v>-0.24817408240824099</v>
      </c>
      <c r="AJ164" s="20">
        <f t="shared" si="22"/>
        <v>-0.24817408240824099</v>
      </c>
      <c r="AK164" s="20">
        <f t="shared" si="22"/>
        <v>-0.24817408240824099</v>
      </c>
      <c r="AL164" s="20">
        <f t="shared" si="22"/>
        <v>-0.24817408240824099</v>
      </c>
      <c r="AM164" s="20">
        <f t="shared" si="23"/>
        <v>-0.24817408240824099</v>
      </c>
      <c r="AN164" s="20">
        <f t="shared" si="10"/>
        <v>-0.24817408240824099</v>
      </c>
      <c r="AO164" s="20">
        <f t="shared" si="24"/>
        <v>-0.24817408240824099</v>
      </c>
      <c r="AP164" s="20">
        <f t="shared" si="25"/>
        <v>-0.24817408240824099</v>
      </c>
      <c r="AQ164" s="20">
        <f t="shared" si="26"/>
        <v>-0.24817408240824099</v>
      </c>
      <c r="AR164" s="20">
        <f t="shared" si="27"/>
        <v>-0.24817408240824099</v>
      </c>
      <c r="AS164" s="20">
        <f t="shared" si="28"/>
        <v>-0.24817408240824099</v>
      </c>
      <c r="AT164" s="20">
        <f t="shared" si="28"/>
        <v>-0.24817408240824099</v>
      </c>
      <c r="AU164" s="20">
        <f t="shared" si="28"/>
        <v>-0.24817408240824099</v>
      </c>
      <c r="AV164" s="20">
        <f t="shared" si="28"/>
        <v>-0.24817408240824099</v>
      </c>
      <c r="AW164" s="20">
        <f t="shared" si="32"/>
        <v>-0.24817408240824099</v>
      </c>
      <c r="AX164" s="20">
        <f t="shared" si="29"/>
        <v>-0.24817408240824099</v>
      </c>
      <c r="AY164" s="20">
        <f t="shared" si="30"/>
        <v>-0.24817408240824099</v>
      </c>
      <c r="AZ164" s="20"/>
      <c r="BA164" s="20"/>
      <c r="BB164" s="20"/>
      <c r="BC164" s="20"/>
      <c r="BD164" s="20"/>
      <c r="BE164" s="20"/>
      <c r="BF164" s="20"/>
      <c r="BG164" s="20"/>
      <c r="BH164" s="20"/>
      <c r="BI164" s="20"/>
      <c r="BJ164" s="5">
        <f t="shared" si="31"/>
        <v>0.24817408240824099</v>
      </c>
      <c r="BK164" s="6"/>
    </row>
    <row r="165" spans="1:63">
      <c r="A165">
        <v>10</v>
      </c>
      <c r="B165" s="20">
        <f t="shared" si="11"/>
        <v>0</v>
      </c>
      <c r="C165" s="20">
        <f t="shared" si="11"/>
        <v>-0.39340000000000003</v>
      </c>
      <c r="D165" s="20">
        <f t="shared" si="7"/>
        <v>-0.39340000000000003</v>
      </c>
      <c r="E165" s="20">
        <f t="shared" si="7"/>
        <v>-0.39340000000000003</v>
      </c>
      <c r="F165" s="20">
        <f t="shared" si="7"/>
        <v>-0.39340000000000003</v>
      </c>
      <c r="G165" s="20">
        <f t="shared" si="7"/>
        <v>-0.39340000000000003</v>
      </c>
      <c r="H165" s="20">
        <f t="shared" si="12"/>
        <v>-0.39340000000000003</v>
      </c>
      <c r="I165" s="19">
        <f t="shared" si="13"/>
        <v>-0.39340000000000003</v>
      </c>
      <c r="J165" s="20">
        <f t="shared" si="14"/>
        <v>-0.39340000000000003</v>
      </c>
      <c r="K165" s="20">
        <f t="shared" si="15"/>
        <v>-0.39340000000000003</v>
      </c>
      <c r="L165" s="20">
        <f t="shared" si="16"/>
        <v>-0.39340000000000003</v>
      </c>
      <c r="M165" s="20">
        <f t="shared" si="17"/>
        <v>-0.39340000000000003</v>
      </c>
      <c r="N165" s="20">
        <f t="shared" si="18"/>
        <v>-0.39340000000000003</v>
      </c>
      <c r="O165" s="20">
        <f t="shared" si="18"/>
        <v>-0.39340000000000003</v>
      </c>
      <c r="P165" s="20">
        <f t="shared" si="18"/>
        <v>-0.39340000000000003</v>
      </c>
      <c r="Q165" s="20">
        <f t="shared" si="18"/>
        <v>-0.39340000000000003</v>
      </c>
      <c r="R165" s="20">
        <f t="shared" si="19"/>
        <v>-0.39340000000000003</v>
      </c>
      <c r="S165" s="20">
        <f t="shared" si="8"/>
        <v>-0.39340000000000003</v>
      </c>
      <c r="T165" s="20">
        <f t="shared" si="20"/>
        <v>-0.39340000000000003</v>
      </c>
      <c r="U165" s="20"/>
      <c r="V165" s="20"/>
      <c r="W165" s="20"/>
      <c r="X165" s="20"/>
      <c r="Y165" s="20"/>
      <c r="Z165" s="20"/>
      <c r="AA165" s="20"/>
      <c r="AB165" s="20"/>
      <c r="AC165" s="20"/>
      <c r="AD165" s="20"/>
      <c r="AE165" s="5">
        <f t="shared" si="21"/>
        <v>0.39340000000000003</v>
      </c>
      <c r="AF165" s="6"/>
      <c r="AG165" s="20">
        <f t="shared" si="22"/>
        <v>0.23352375237523751</v>
      </c>
      <c r="AH165" s="20">
        <f t="shared" si="22"/>
        <v>-0.23352375237523751</v>
      </c>
      <c r="AI165" s="20">
        <f t="shared" si="22"/>
        <v>-0.24152375237523752</v>
      </c>
      <c r="AJ165" s="20">
        <f t="shared" si="22"/>
        <v>-0.24152375237523752</v>
      </c>
      <c r="AK165" s="20">
        <f t="shared" si="22"/>
        <v>-0.24152375237523752</v>
      </c>
      <c r="AL165" s="20">
        <f t="shared" si="22"/>
        <v>-0.24152375237523752</v>
      </c>
      <c r="AM165" s="20">
        <f t="shared" si="23"/>
        <v>-0.24152375237523752</v>
      </c>
      <c r="AN165" s="20">
        <f t="shared" si="10"/>
        <v>-0.24152375237523752</v>
      </c>
      <c r="AO165" s="20">
        <f t="shared" si="24"/>
        <v>-0.24152375237523752</v>
      </c>
      <c r="AP165" s="20">
        <f t="shared" si="25"/>
        <v>-0.24152375237523752</v>
      </c>
      <c r="AQ165" s="20">
        <f t="shared" si="26"/>
        <v>-0.24152375237523752</v>
      </c>
      <c r="AR165" s="20">
        <f t="shared" si="27"/>
        <v>-0.24152375237523752</v>
      </c>
      <c r="AS165" s="20">
        <f t="shared" si="28"/>
        <v>-0.24152375237523752</v>
      </c>
      <c r="AT165" s="20">
        <f t="shared" si="28"/>
        <v>-0.24152375237523752</v>
      </c>
      <c r="AU165" s="20">
        <f t="shared" si="28"/>
        <v>-0.24152375237523752</v>
      </c>
      <c r="AV165" s="20">
        <f t="shared" si="28"/>
        <v>-0.24152375237523752</v>
      </c>
      <c r="AW165" s="20">
        <f t="shared" si="32"/>
        <v>-0.24152375237523752</v>
      </c>
      <c r="AX165" s="20">
        <f t="shared" si="29"/>
        <v>-0.24152375237523752</v>
      </c>
      <c r="AY165" s="20">
        <f t="shared" si="30"/>
        <v>-0.24152375237523752</v>
      </c>
      <c r="AZ165" s="20"/>
      <c r="BA165" s="20"/>
      <c r="BB165" s="20"/>
      <c r="BC165" s="20"/>
      <c r="BD165" s="20"/>
      <c r="BE165" s="20"/>
      <c r="BF165" s="20"/>
      <c r="BG165" s="20"/>
      <c r="BH165" s="20"/>
      <c r="BI165" s="20"/>
      <c r="BJ165" s="5">
        <f t="shared" si="31"/>
        <v>0.24152375237523752</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sheetPr>
    <tabColor indexed="43"/>
    <pageSetUpPr fitToPage="1"/>
  </sheetPr>
  <dimension ref="A1:BK254"/>
  <sheetViews>
    <sheetView topLeftCell="L1" zoomScale="70" zoomScaleNormal="70" workbookViewId="0">
      <selection activeCell="AH29" sqref="AH29:AH38"/>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8" t="s">
        <v>148</v>
      </c>
      <c r="C25" s="8" t="s">
        <v>147</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 W-OFDM</v>
      </c>
      <c r="AH25" t="str">
        <f t="shared" ref="AH25:BJ25" si="0">C25</f>
        <v>ZTE FB-OFDM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124</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0.35849999999999999</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0.35849999999999999</v>
      </c>
      <c r="AF29" s="2"/>
      <c r="AG29" s="28">
        <v>0.2928</v>
      </c>
      <c r="AH29" s="28">
        <v>0.57042461538461553</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0.43161230769230774</v>
      </c>
      <c r="BK29" s="2"/>
    </row>
    <row r="30" spans="1:63">
      <c r="A30">
        <v>12</v>
      </c>
      <c r="B30" s="40">
        <v>0.61150000000000004</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0.61150000000000004</v>
      </c>
      <c r="AF30" s="2"/>
      <c r="AG30" s="28">
        <v>0.52180000000000004</v>
      </c>
      <c r="AH30" s="28">
        <v>0.94777846153846146</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0.73478923076923075</v>
      </c>
      <c r="BK30" s="2"/>
    </row>
    <row r="31" spans="1:63">
      <c r="A31">
        <v>14</v>
      </c>
      <c r="B31" s="40">
        <v>0.85029999999999994</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0.85029999999999994</v>
      </c>
      <c r="AF31" s="2"/>
      <c r="AG31" s="28">
        <v>0.72809999999999997</v>
      </c>
      <c r="AH31" s="28">
        <v>1.3561476923076923</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1.0421238461538462</v>
      </c>
      <c r="BK31" s="2"/>
    </row>
    <row r="32" spans="1:63">
      <c r="A32">
        <v>16</v>
      </c>
      <c r="B32" s="40">
        <v>1.0669</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1.0669</v>
      </c>
      <c r="AF32" s="2"/>
      <c r="AG32" s="28">
        <v>0.90690000000000004</v>
      </c>
      <c r="AH32" s="28">
        <v>1.7490092307692306</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1.3279546153846153</v>
      </c>
      <c r="BK32" s="2"/>
    </row>
    <row r="33" spans="1:63">
      <c r="A33">
        <v>18</v>
      </c>
      <c r="B33" s="40">
        <v>1.238</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1.238</v>
      </c>
      <c r="AF33" s="2"/>
      <c r="AG33" s="28">
        <v>1.0537000000000001</v>
      </c>
      <c r="AH33" s="28">
        <v>1.9919630769230769</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1.5228315384615385</v>
      </c>
      <c r="BK33" s="2"/>
    </row>
    <row r="34" spans="1:63">
      <c r="A34">
        <v>20</v>
      </c>
      <c r="B34" s="40">
        <v>1.3528</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1.3528</v>
      </c>
      <c r="AF34" s="2"/>
      <c r="AG34" s="28">
        <v>1.1597</v>
      </c>
      <c r="AH34" s="28">
        <v>2.2235446153846157</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1.6916223076923078</v>
      </c>
      <c r="BK34" s="2"/>
    </row>
    <row r="35" spans="1:63">
      <c r="A35">
        <v>22</v>
      </c>
      <c r="B35" s="40">
        <v>1.4231</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1.4231</v>
      </c>
      <c r="AF35" s="2"/>
      <c r="AG35" s="28">
        <v>1.2277</v>
      </c>
      <c r="AH35" s="28">
        <v>2.3726769230769231</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1.8001884615384616</v>
      </c>
      <c r="BK35" s="2"/>
    </row>
    <row r="36" spans="1:63">
      <c r="A36">
        <v>24</v>
      </c>
      <c r="B36" s="40">
        <v>1.4815</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1.4815</v>
      </c>
      <c r="AF36" s="2"/>
      <c r="AG36" s="28">
        <v>1.2708999999999999</v>
      </c>
      <c r="AH36" s="28">
        <v>2.4657230769230769</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1.8683115384615383</v>
      </c>
      <c r="BK36" s="2"/>
    </row>
    <row r="37" spans="1:63">
      <c r="A37">
        <v>26</v>
      </c>
      <c r="B37" s="40">
        <v>1.5044999999999999</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1.5044999999999999</v>
      </c>
      <c r="AF37" s="2"/>
      <c r="AG37" s="28">
        <v>1.3028999999999999</v>
      </c>
      <c r="AH37" s="28">
        <v>2.5259446153846152</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1.9144223076923077</v>
      </c>
      <c r="BK37" s="2"/>
    </row>
    <row r="38" spans="1:63">
      <c r="A38">
        <v>28</v>
      </c>
      <c r="B38" s="40">
        <v>1.526</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1.526</v>
      </c>
      <c r="AF38" s="2"/>
      <c r="AG38" s="28">
        <v>1.3232999999999999</v>
      </c>
      <c r="AH38" s="28">
        <v>2.5554092307692304</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1.9393546153846151</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 W-OFDM</v>
      </c>
      <c r="C155" t="str">
        <f t="shared" ref="C155:AE155" si="5">C25</f>
        <v>ZTE FB-OFDM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 W-OFDM</v>
      </c>
      <c r="AH155" t="str">
        <f t="shared" ref="AH155:BJ155" si="6">AH25</f>
        <v>ZTE FB-OFDM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-0.35849999999999999</v>
      </c>
      <c r="D156" s="20">
        <f t="shared" ref="D156:G171" si="7">D29-$AE29</f>
        <v>-0.35849999999999999</v>
      </c>
      <c r="E156" s="20">
        <f t="shared" si="7"/>
        <v>-0.35849999999999999</v>
      </c>
      <c r="F156" s="20">
        <f t="shared" si="7"/>
        <v>-0.35849999999999999</v>
      </c>
      <c r="G156" s="20">
        <f>G29-$AE29</f>
        <v>-0.35849999999999999</v>
      </c>
      <c r="H156" s="20">
        <f>H29-AE29</f>
        <v>-0.35849999999999999</v>
      </c>
      <c r="I156" s="19">
        <f>I29-AE29</f>
        <v>-0.35849999999999999</v>
      </c>
      <c r="J156" s="20">
        <f xml:space="preserve"> J29-AE29</f>
        <v>-0.35849999999999999</v>
      </c>
      <c r="K156" s="20">
        <f xml:space="preserve"> K29-AE29</f>
        <v>-0.35849999999999999</v>
      </c>
      <c r="L156" s="20">
        <f>L29-$AE29</f>
        <v>-0.35849999999999999</v>
      </c>
      <c r="M156" s="20">
        <f>M29-AE29</f>
        <v>-0.35849999999999999</v>
      </c>
      <c r="N156" s="20">
        <f>N29-$AE29</f>
        <v>-0.35849999999999999</v>
      </c>
      <c r="O156" s="20">
        <f>O29-$AE29</f>
        <v>-0.35849999999999999</v>
      </c>
      <c r="P156" s="20">
        <f>P29-$AE29</f>
        <v>-0.35849999999999999</v>
      </c>
      <c r="Q156" s="20">
        <f>Q29-$AE29</f>
        <v>-0.35849999999999999</v>
      </c>
      <c r="R156" s="20">
        <f>R29-AE29</f>
        <v>-0.35849999999999999</v>
      </c>
      <c r="S156" s="20">
        <f t="shared" ref="S156:S219" si="8">S29-$AE29</f>
        <v>-0.35849999999999999</v>
      </c>
      <c r="T156" s="20">
        <f>T29-AE29</f>
        <v>-0.35849999999999999</v>
      </c>
      <c r="U156" s="20"/>
      <c r="V156" s="20"/>
      <c r="W156" s="20"/>
      <c r="X156" s="20"/>
      <c r="Y156" s="20"/>
      <c r="Z156" s="20"/>
      <c r="AA156" s="20"/>
      <c r="AB156" s="20"/>
      <c r="AC156" s="20"/>
      <c r="AD156" s="20"/>
      <c r="AE156" s="5">
        <f>AE29</f>
        <v>0.35849999999999999</v>
      </c>
      <c r="AF156" s="6"/>
      <c r="AG156" s="20">
        <f>AG29-$BJ29</f>
        <v>-0.13881230769230773</v>
      </c>
      <c r="AH156" s="20">
        <f>AH29-$BJ29</f>
        <v>0.13881230769230779</v>
      </c>
      <c r="AI156" s="20">
        <f>AI29-$BJ29</f>
        <v>-0.43161230769230774</v>
      </c>
      <c r="AJ156" s="20">
        <f t="shared" ref="AJ156:AL156" si="9">AJ29-$BJ29</f>
        <v>-0.43161230769230774</v>
      </c>
      <c r="AK156" s="20">
        <f t="shared" si="9"/>
        <v>-0.43161230769230774</v>
      </c>
      <c r="AL156" s="20">
        <f t="shared" si="9"/>
        <v>-0.43161230769230774</v>
      </c>
      <c r="AM156" s="20">
        <f>AM29-BJ29</f>
        <v>-0.43161230769230774</v>
      </c>
      <c r="AN156" s="20">
        <f t="shared" ref="AN156:AN219" si="10">AN29-BJ29</f>
        <v>-0.43161230769230774</v>
      </c>
      <c r="AO156" s="20">
        <f xml:space="preserve"> AO29 - BJ29</f>
        <v>-0.43161230769230774</v>
      </c>
      <c r="AP156" s="20">
        <f xml:space="preserve"> AP29 - BJ29</f>
        <v>-0.43161230769230774</v>
      </c>
      <c r="AQ156" s="20">
        <f>AQ29-$BJ29</f>
        <v>-0.43161230769230774</v>
      </c>
      <c r="AR156" s="20">
        <f>AR29-BJ29</f>
        <v>-0.43161230769230774</v>
      </c>
      <c r="AS156" s="20">
        <f>AS29-$BJ29</f>
        <v>-0.43161230769230774</v>
      </c>
      <c r="AT156" s="20">
        <f>AT29-$BJ29</f>
        <v>-0.43161230769230774</v>
      </c>
      <c r="AU156" s="20">
        <f>AU29-$BJ29</f>
        <v>-0.43161230769230774</v>
      </c>
      <c r="AV156" s="20">
        <f>AV29-$BJ29</f>
        <v>-0.43161230769230774</v>
      </c>
      <c r="AW156" s="20">
        <f>AW29-BJ29</f>
        <v>-0.43161230769230774</v>
      </c>
      <c r="AX156" s="20">
        <f>AX29-$BJ29</f>
        <v>-0.43161230769230774</v>
      </c>
      <c r="AY156" s="20">
        <f>AY29-BJ29</f>
        <v>-0.43161230769230774</v>
      </c>
      <c r="AZ156" s="20"/>
      <c r="BA156" s="20"/>
      <c r="BB156" s="20"/>
      <c r="BC156" s="20"/>
      <c r="BD156" s="20"/>
      <c r="BE156" s="20"/>
      <c r="BF156" s="20"/>
      <c r="BG156" s="20"/>
      <c r="BH156" s="20"/>
      <c r="BI156" s="20"/>
      <c r="BJ156" s="5">
        <f>BJ29</f>
        <v>0.43161230769230774</v>
      </c>
      <c r="BK156" s="6"/>
    </row>
    <row r="157" spans="1:63">
      <c r="A157">
        <v>2</v>
      </c>
      <c r="B157" s="20">
        <f t="shared" ref="B157:G172" si="11">B30-$AE30</f>
        <v>0</v>
      </c>
      <c r="C157" s="20">
        <f t="shared" si="11"/>
        <v>-0.61150000000000004</v>
      </c>
      <c r="D157" s="20">
        <f t="shared" si="7"/>
        <v>-0.61150000000000004</v>
      </c>
      <c r="E157" s="20">
        <f t="shared" si="7"/>
        <v>-0.61150000000000004</v>
      </c>
      <c r="F157" s="20">
        <f t="shared" si="7"/>
        <v>-0.61150000000000004</v>
      </c>
      <c r="G157" s="20">
        <f t="shared" si="7"/>
        <v>-0.61150000000000004</v>
      </c>
      <c r="H157" s="20">
        <f t="shared" ref="H157:H220" si="12">H30-AE30</f>
        <v>-0.61150000000000004</v>
      </c>
      <c r="I157" s="19">
        <f t="shared" ref="I157:I220" si="13">I30-AE30</f>
        <v>-0.61150000000000004</v>
      </c>
      <c r="J157" s="20">
        <f t="shared" ref="J157:J220" si="14" xml:space="preserve"> J30-AE30</f>
        <v>-0.61150000000000004</v>
      </c>
      <c r="K157" s="20">
        <f t="shared" ref="K157:K220" si="15" xml:space="preserve"> K30-AE30</f>
        <v>-0.61150000000000004</v>
      </c>
      <c r="L157" s="20">
        <f t="shared" ref="L157:L220" si="16">L30-$AE30</f>
        <v>-0.61150000000000004</v>
      </c>
      <c r="M157" s="20">
        <f t="shared" ref="M157:M220" si="17">M30-AE30</f>
        <v>-0.61150000000000004</v>
      </c>
      <c r="N157" s="20">
        <f t="shared" ref="N157:Q172" si="18">N30-$AE30</f>
        <v>-0.61150000000000004</v>
      </c>
      <c r="O157" s="20">
        <f t="shared" si="18"/>
        <v>-0.61150000000000004</v>
      </c>
      <c r="P157" s="20">
        <f t="shared" si="18"/>
        <v>-0.61150000000000004</v>
      </c>
      <c r="Q157" s="20">
        <f t="shared" si="18"/>
        <v>-0.61150000000000004</v>
      </c>
      <c r="R157" s="20">
        <f t="shared" ref="R157:R220" si="19">R30-AE30</f>
        <v>-0.61150000000000004</v>
      </c>
      <c r="S157" s="20">
        <f t="shared" si="8"/>
        <v>-0.61150000000000004</v>
      </c>
      <c r="T157" s="20">
        <f t="shared" ref="T157:T220" si="20">T30-AE30</f>
        <v>-0.61150000000000004</v>
      </c>
      <c r="U157" s="20"/>
      <c r="V157" s="20"/>
      <c r="W157" s="20"/>
      <c r="X157" s="20"/>
      <c r="Y157" s="20"/>
      <c r="Z157" s="20"/>
      <c r="AA157" s="20"/>
      <c r="AB157" s="20"/>
      <c r="AC157" s="20"/>
      <c r="AD157" s="20"/>
      <c r="AE157" s="5">
        <f t="shared" ref="AE157:AE220" si="21">AE30</f>
        <v>0.61150000000000004</v>
      </c>
      <c r="AF157" s="6"/>
      <c r="AG157" s="20">
        <f t="shared" ref="AG157:AL172" si="22">AG30-$BJ30</f>
        <v>-0.21298923076923071</v>
      </c>
      <c r="AH157" s="20">
        <f t="shared" si="22"/>
        <v>0.21298923076923071</v>
      </c>
      <c r="AI157" s="20">
        <f t="shared" si="22"/>
        <v>-0.73478923076923075</v>
      </c>
      <c r="AJ157" s="20">
        <f t="shared" si="22"/>
        <v>-0.73478923076923075</v>
      </c>
      <c r="AK157" s="20">
        <f t="shared" si="22"/>
        <v>-0.73478923076923075</v>
      </c>
      <c r="AL157" s="20">
        <f t="shared" si="22"/>
        <v>-0.73478923076923075</v>
      </c>
      <c r="AM157" s="20">
        <f t="shared" ref="AM157:AM220" si="23">AM30-BJ30</f>
        <v>-0.73478923076923075</v>
      </c>
      <c r="AN157" s="20">
        <f t="shared" si="10"/>
        <v>-0.73478923076923075</v>
      </c>
      <c r="AO157" s="20">
        <f t="shared" ref="AO157:AO220" si="24" xml:space="preserve"> AO30 - BJ30</f>
        <v>-0.73478923076923075</v>
      </c>
      <c r="AP157" s="20">
        <f t="shared" ref="AP157:AP220" si="25" xml:space="preserve"> AP30 - BJ30</f>
        <v>-0.73478923076923075</v>
      </c>
      <c r="AQ157" s="20">
        <f t="shared" ref="AQ157:AQ220" si="26">AQ30-$BJ30</f>
        <v>-0.73478923076923075</v>
      </c>
      <c r="AR157" s="20">
        <f t="shared" ref="AR157:AR220" si="27">AR30-BJ30</f>
        <v>-0.73478923076923075</v>
      </c>
      <c r="AS157" s="20">
        <f t="shared" ref="AS157:AV172" si="28">AS30-$BJ30</f>
        <v>-0.73478923076923075</v>
      </c>
      <c r="AT157" s="20">
        <f t="shared" si="28"/>
        <v>-0.73478923076923075</v>
      </c>
      <c r="AU157" s="20">
        <f>AU30-$BJ30</f>
        <v>-0.73478923076923075</v>
      </c>
      <c r="AV157" s="20">
        <f>AV30-$BJ30</f>
        <v>-0.73478923076923075</v>
      </c>
      <c r="AW157" s="20">
        <f>AW30-BJ30</f>
        <v>-0.73478923076923075</v>
      </c>
      <c r="AX157" s="20">
        <f t="shared" ref="AX157:AX220" si="29">AX30-$BJ30</f>
        <v>-0.73478923076923075</v>
      </c>
      <c r="AY157" s="20">
        <f t="shared" ref="AY157:AY220" si="30">AY30-BJ30</f>
        <v>-0.73478923076923075</v>
      </c>
      <c r="AZ157" s="20"/>
      <c r="BA157" s="20"/>
      <c r="BB157" s="20"/>
      <c r="BC157" s="20"/>
      <c r="BD157" s="20"/>
      <c r="BE157" s="20"/>
      <c r="BF157" s="20"/>
      <c r="BG157" s="20"/>
      <c r="BH157" s="20"/>
      <c r="BI157" s="20"/>
      <c r="BJ157" s="5">
        <f t="shared" ref="BJ157:BJ220" si="31">BJ30</f>
        <v>0.73478923076923075</v>
      </c>
      <c r="BK157" s="6"/>
    </row>
    <row r="158" spans="1:63">
      <c r="A158">
        <v>3</v>
      </c>
      <c r="B158" s="20">
        <f t="shared" si="11"/>
        <v>0</v>
      </c>
      <c r="C158" s="20">
        <f t="shared" si="11"/>
        <v>-0.85029999999999994</v>
      </c>
      <c r="D158" s="20">
        <f t="shared" si="7"/>
        <v>-0.85029999999999994</v>
      </c>
      <c r="E158" s="20">
        <f t="shared" si="7"/>
        <v>-0.85029999999999994</v>
      </c>
      <c r="F158" s="20">
        <f t="shared" si="7"/>
        <v>-0.85029999999999994</v>
      </c>
      <c r="G158" s="20">
        <f t="shared" si="7"/>
        <v>-0.85029999999999994</v>
      </c>
      <c r="H158" s="20">
        <f t="shared" si="12"/>
        <v>-0.85029999999999994</v>
      </c>
      <c r="I158" s="19">
        <f t="shared" si="13"/>
        <v>-0.85029999999999994</v>
      </c>
      <c r="J158" s="20">
        <f t="shared" si="14"/>
        <v>-0.85029999999999994</v>
      </c>
      <c r="K158" s="20">
        <f t="shared" si="15"/>
        <v>-0.85029999999999994</v>
      </c>
      <c r="L158" s="20">
        <f t="shared" si="16"/>
        <v>-0.85029999999999994</v>
      </c>
      <c r="M158" s="20">
        <f t="shared" si="17"/>
        <v>-0.85029999999999994</v>
      </c>
      <c r="N158" s="20">
        <f t="shared" si="18"/>
        <v>-0.85029999999999994</v>
      </c>
      <c r="O158" s="20">
        <f t="shared" si="18"/>
        <v>-0.85029999999999994</v>
      </c>
      <c r="P158" s="20">
        <f t="shared" si="18"/>
        <v>-0.85029999999999994</v>
      </c>
      <c r="Q158" s="20">
        <f t="shared" si="18"/>
        <v>-0.85029999999999994</v>
      </c>
      <c r="R158" s="20">
        <f t="shared" si="19"/>
        <v>-0.85029999999999994</v>
      </c>
      <c r="S158" s="20">
        <f t="shared" si="8"/>
        <v>-0.85029999999999994</v>
      </c>
      <c r="T158" s="20">
        <f t="shared" si="20"/>
        <v>-0.85029999999999994</v>
      </c>
      <c r="U158" s="20"/>
      <c r="V158" s="20"/>
      <c r="W158" s="20"/>
      <c r="X158" s="20"/>
      <c r="Y158" s="20"/>
      <c r="Z158" s="20"/>
      <c r="AA158" s="20"/>
      <c r="AB158" s="20"/>
      <c r="AC158" s="20"/>
      <c r="AD158" s="20"/>
      <c r="AE158" s="5">
        <f t="shared" si="21"/>
        <v>0.85029999999999994</v>
      </c>
      <c r="AF158" s="6"/>
      <c r="AG158" s="20">
        <f t="shared" si="22"/>
        <v>-0.31402384615384626</v>
      </c>
      <c r="AH158" s="20">
        <f t="shared" si="22"/>
        <v>0.31402384615384604</v>
      </c>
      <c r="AI158" s="20">
        <f t="shared" si="22"/>
        <v>-1.0421238461538462</v>
      </c>
      <c r="AJ158" s="20">
        <f t="shared" si="22"/>
        <v>-1.0421238461538462</v>
      </c>
      <c r="AK158" s="20">
        <f t="shared" si="22"/>
        <v>-1.0421238461538462</v>
      </c>
      <c r="AL158" s="20">
        <f t="shared" si="22"/>
        <v>-1.0421238461538462</v>
      </c>
      <c r="AM158" s="20">
        <f t="shared" si="23"/>
        <v>-1.0421238461538462</v>
      </c>
      <c r="AN158" s="20">
        <f t="shared" si="10"/>
        <v>-1.0421238461538462</v>
      </c>
      <c r="AO158" s="20">
        <f t="shared" si="24"/>
        <v>-1.0421238461538462</v>
      </c>
      <c r="AP158" s="20">
        <f t="shared" si="25"/>
        <v>-1.0421238461538462</v>
      </c>
      <c r="AQ158" s="20">
        <f t="shared" si="26"/>
        <v>-1.0421238461538462</v>
      </c>
      <c r="AR158" s="20">
        <f t="shared" si="27"/>
        <v>-1.0421238461538462</v>
      </c>
      <c r="AS158" s="20">
        <f t="shared" si="28"/>
        <v>-1.0421238461538462</v>
      </c>
      <c r="AT158" s="20">
        <f t="shared" si="28"/>
        <v>-1.0421238461538462</v>
      </c>
      <c r="AU158" s="20">
        <f t="shared" si="28"/>
        <v>-1.0421238461538462</v>
      </c>
      <c r="AV158" s="20">
        <f t="shared" si="28"/>
        <v>-1.0421238461538462</v>
      </c>
      <c r="AW158" s="20">
        <f t="shared" ref="AW158:AW221" si="32">AW31-BJ31</f>
        <v>-1.0421238461538462</v>
      </c>
      <c r="AX158" s="20">
        <f t="shared" si="29"/>
        <v>-1.0421238461538462</v>
      </c>
      <c r="AY158" s="20">
        <f t="shared" si="30"/>
        <v>-1.0421238461538462</v>
      </c>
      <c r="AZ158" s="20"/>
      <c r="BA158" s="20"/>
      <c r="BB158" s="20"/>
      <c r="BC158" s="20"/>
      <c r="BD158" s="20"/>
      <c r="BE158" s="20"/>
      <c r="BF158" s="20"/>
      <c r="BG158" s="20"/>
      <c r="BH158" s="20"/>
      <c r="BI158" s="20"/>
      <c r="BJ158" s="5">
        <f t="shared" si="31"/>
        <v>1.0421238461538462</v>
      </c>
      <c r="BK158" s="6"/>
    </row>
    <row r="159" spans="1:63">
      <c r="A159">
        <v>4</v>
      </c>
      <c r="B159" s="20">
        <f t="shared" si="11"/>
        <v>0</v>
      </c>
      <c r="C159" s="20">
        <f t="shared" si="11"/>
        <v>-1.0669</v>
      </c>
      <c r="D159" s="20">
        <f t="shared" si="7"/>
        <v>-1.0669</v>
      </c>
      <c r="E159" s="20">
        <f t="shared" si="7"/>
        <v>-1.0669</v>
      </c>
      <c r="F159" s="20">
        <f t="shared" si="7"/>
        <v>-1.0669</v>
      </c>
      <c r="G159" s="20">
        <f t="shared" si="7"/>
        <v>-1.0669</v>
      </c>
      <c r="H159" s="20">
        <f t="shared" si="12"/>
        <v>-1.0669</v>
      </c>
      <c r="I159" s="19">
        <f t="shared" si="13"/>
        <v>-1.0669</v>
      </c>
      <c r="J159" s="20">
        <f t="shared" si="14"/>
        <v>-1.0669</v>
      </c>
      <c r="K159" s="20">
        <f t="shared" si="15"/>
        <v>-1.0669</v>
      </c>
      <c r="L159" s="20">
        <f t="shared" si="16"/>
        <v>-1.0669</v>
      </c>
      <c r="M159" s="20">
        <f t="shared" si="17"/>
        <v>-1.0669</v>
      </c>
      <c r="N159" s="20">
        <f t="shared" si="18"/>
        <v>-1.0669</v>
      </c>
      <c r="O159" s="20">
        <f t="shared" si="18"/>
        <v>-1.0669</v>
      </c>
      <c r="P159" s="20">
        <f t="shared" si="18"/>
        <v>-1.0669</v>
      </c>
      <c r="Q159" s="20">
        <f t="shared" si="18"/>
        <v>-1.0669</v>
      </c>
      <c r="R159" s="20">
        <f t="shared" si="19"/>
        <v>-1.0669</v>
      </c>
      <c r="S159" s="20">
        <f t="shared" si="8"/>
        <v>-1.0669</v>
      </c>
      <c r="T159" s="20">
        <f t="shared" si="20"/>
        <v>-1.0669</v>
      </c>
      <c r="U159" s="20"/>
      <c r="V159" s="20"/>
      <c r="W159" s="20"/>
      <c r="X159" s="20"/>
      <c r="Y159" s="20"/>
      <c r="Z159" s="20"/>
      <c r="AA159" s="20"/>
      <c r="AB159" s="20"/>
      <c r="AC159" s="20"/>
      <c r="AD159" s="20"/>
      <c r="AE159" s="5">
        <f t="shared" si="21"/>
        <v>1.0669</v>
      </c>
      <c r="AF159" s="6"/>
      <c r="AG159" s="20">
        <f t="shared" si="22"/>
        <v>-0.42105461538461531</v>
      </c>
      <c r="AH159" s="20">
        <f t="shared" si="22"/>
        <v>0.42105461538461531</v>
      </c>
      <c r="AI159" s="20">
        <f t="shared" si="22"/>
        <v>-1.3279546153846153</v>
      </c>
      <c r="AJ159" s="20">
        <f t="shared" si="22"/>
        <v>-1.3279546153846153</v>
      </c>
      <c r="AK159" s="20">
        <f t="shared" si="22"/>
        <v>-1.3279546153846153</v>
      </c>
      <c r="AL159" s="20">
        <f t="shared" si="22"/>
        <v>-1.3279546153846153</v>
      </c>
      <c r="AM159" s="20">
        <f t="shared" si="23"/>
        <v>-1.3279546153846153</v>
      </c>
      <c r="AN159" s="20">
        <f t="shared" si="10"/>
        <v>-1.3279546153846153</v>
      </c>
      <c r="AO159" s="20">
        <f t="shared" si="24"/>
        <v>-1.3279546153846153</v>
      </c>
      <c r="AP159" s="20">
        <f t="shared" si="25"/>
        <v>-1.3279546153846153</v>
      </c>
      <c r="AQ159" s="20">
        <f t="shared" si="26"/>
        <v>-1.3279546153846153</v>
      </c>
      <c r="AR159" s="20">
        <f t="shared" si="27"/>
        <v>-1.3279546153846153</v>
      </c>
      <c r="AS159" s="20">
        <f t="shared" si="28"/>
        <v>-1.3279546153846153</v>
      </c>
      <c r="AT159" s="20">
        <f t="shared" si="28"/>
        <v>-1.3279546153846153</v>
      </c>
      <c r="AU159" s="20">
        <f t="shared" si="28"/>
        <v>-1.3279546153846153</v>
      </c>
      <c r="AV159" s="20">
        <f t="shared" si="28"/>
        <v>-1.3279546153846153</v>
      </c>
      <c r="AW159" s="20">
        <f t="shared" si="32"/>
        <v>-1.3279546153846153</v>
      </c>
      <c r="AX159" s="20">
        <f t="shared" si="29"/>
        <v>-1.3279546153846153</v>
      </c>
      <c r="AY159" s="20">
        <f t="shared" si="30"/>
        <v>-1.3279546153846153</v>
      </c>
      <c r="AZ159" s="20"/>
      <c r="BA159" s="20"/>
      <c r="BB159" s="20"/>
      <c r="BC159" s="20"/>
      <c r="BD159" s="20"/>
      <c r="BE159" s="20"/>
      <c r="BF159" s="20"/>
      <c r="BG159" s="20"/>
      <c r="BH159" s="20"/>
      <c r="BI159" s="20"/>
      <c r="BJ159" s="5">
        <f t="shared" si="31"/>
        <v>1.3279546153846153</v>
      </c>
      <c r="BK159" s="6"/>
    </row>
    <row r="160" spans="1:63">
      <c r="A160">
        <v>5</v>
      </c>
      <c r="B160" s="20">
        <f t="shared" si="11"/>
        <v>0</v>
      </c>
      <c r="C160" s="20">
        <f t="shared" si="11"/>
        <v>-1.238</v>
      </c>
      <c r="D160" s="20">
        <f t="shared" si="7"/>
        <v>-1.238</v>
      </c>
      <c r="E160" s="20">
        <f t="shared" si="7"/>
        <v>-1.238</v>
      </c>
      <c r="F160" s="20">
        <f t="shared" si="7"/>
        <v>-1.238</v>
      </c>
      <c r="G160" s="20">
        <f t="shared" si="7"/>
        <v>-1.238</v>
      </c>
      <c r="H160" s="20">
        <f t="shared" si="12"/>
        <v>-1.238</v>
      </c>
      <c r="I160" s="19">
        <f t="shared" si="13"/>
        <v>-1.238</v>
      </c>
      <c r="J160" s="20">
        <f t="shared" si="14"/>
        <v>-1.238</v>
      </c>
      <c r="K160" s="20">
        <f t="shared" si="15"/>
        <v>-1.238</v>
      </c>
      <c r="L160" s="20">
        <f t="shared" si="16"/>
        <v>-1.238</v>
      </c>
      <c r="M160" s="20">
        <f t="shared" si="17"/>
        <v>-1.238</v>
      </c>
      <c r="N160" s="20">
        <f t="shared" si="18"/>
        <v>-1.238</v>
      </c>
      <c r="O160" s="20">
        <f t="shared" si="18"/>
        <v>-1.238</v>
      </c>
      <c r="P160" s="20">
        <f t="shared" si="18"/>
        <v>-1.238</v>
      </c>
      <c r="Q160" s="20">
        <f t="shared" si="18"/>
        <v>-1.238</v>
      </c>
      <c r="R160" s="20">
        <f t="shared" si="19"/>
        <v>-1.238</v>
      </c>
      <c r="S160" s="20">
        <f t="shared" si="8"/>
        <v>-1.238</v>
      </c>
      <c r="T160" s="20">
        <f t="shared" si="20"/>
        <v>-1.238</v>
      </c>
      <c r="U160" s="20"/>
      <c r="V160" s="20"/>
      <c r="W160" s="20"/>
      <c r="X160" s="20"/>
      <c r="Y160" s="20"/>
      <c r="Z160" s="20"/>
      <c r="AA160" s="20"/>
      <c r="AB160" s="20"/>
      <c r="AC160" s="20"/>
      <c r="AD160" s="20"/>
      <c r="AE160" s="5">
        <f t="shared" si="21"/>
        <v>1.238</v>
      </c>
      <c r="AF160" s="6"/>
      <c r="AG160" s="20">
        <f t="shared" si="22"/>
        <v>-0.46913153846153843</v>
      </c>
      <c r="AH160" s="20">
        <f t="shared" si="22"/>
        <v>0.46913153846153843</v>
      </c>
      <c r="AI160" s="20">
        <f t="shared" si="22"/>
        <v>-1.5228315384615385</v>
      </c>
      <c r="AJ160" s="20">
        <f t="shared" si="22"/>
        <v>-1.5228315384615385</v>
      </c>
      <c r="AK160" s="20">
        <f t="shared" si="22"/>
        <v>-1.5228315384615385</v>
      </c>
      <c r="AL160" s="20">
        <f t="shared" si="22"/>
        <v>-1.5228315384615385</v>
      </c>
      <c r="AM160" s="20">
        <f t="shared" si="23"/>
        <v>-1.5228315384615385</v>
      </c>
      <c r="AN160" s="20">
        <f t="shared" si="10"/>
        <v>-1.5228315384615385</v>
      </c>
      <c r="AO160" s="20">
        <f t="shared" si="24"/>
        <v>-1.5228315384615385</v>
      </c>
      <c r="AP160" s="20">
        <f t="shared" si="25"/>
        <v>-1.5228315384615385</v>
      </c>
      <c r="AQ160" s="20">
        <f t="shared" si="26"/>
        <v>-1.5228315384615385</v>
      </c>
      <c r="AR160" s="20">
        <f t="shared" si="27"/>
        <v>-1.5228315384615385</v>
      </c>
      <c r="AS160" s="20">
        <f t="shared" si="28"/>
        <v>-1.5228315384615385</v>
      </c>
      <c r="AT160" s="20">
        <f t="shared" si="28"/>
        <v>-1.5228315384615385</v>
      </c>
      <c r="AU160" s="20">
        <f t="shared" si="28"/>
        <v>-1.5228315384615385</v>
      </c>
      <c r="AV160" s="20">
        <f t="shared" si="28"/>
        <v>-1.5228315384615385</v>
      </c>
      <c r="AW160" s="20">
        <f t="shared" si="32"/>
        <v>-1.5228315384615385</v>
      </c>
      <c r="AX160" s="20">
        <f t="shared" si="29"/>
        <v>-1.5228315384615385</v>
      </c>
      <c r="AY160" s="20">
        <f t="shared" si="30"/>
        <v>-1.5228315384615385</v>
      </c>
      <c r="AZ160" s="20"/>
      <c r="BA160" s="20"/>
      <c r="BB160" s="20"/>
      <c r="BC160" s="20"/>
      <c r="BD160" s="20"/>
      <c r="BE160" s="20"/>
      <c r="BF160" s="20"/>
      <c r="BG160" s="20"/>
      <c r="BH160" s="20"/>
      <c r="BI160" s="20"/>
      <c r="BJ160" s="5">
        <f t="shared" si="31"/>
        <v>1.5228315384615385</v>
      </c>
      <c r="BK160" s="6"/>
    </row>
    <row r="161" spans="1:63">
      <c r="A161">
        <v>6</v>
      </c>
      <c r="B161" s="20">
        <f t="shared" si="11"/>
        <v>0</v>
      </c>
      <c r="C161" s="20">
        <f t="shared" si="11"/>
        <v>-1.3528</v>
      </c>
      <c r="D161" s="20">
        <f t="shared" si="7"/>
        <v>-1.3528</v>
      </c>
      <c r="E161" s="20">
        <f t="shared" si="7"/>
        <v>-1.3528</v>
      </c>
      <c r="F161" s="20">
        <f t="shared" si="7"/>
        <v>-1.3528</v>
      </c>
      <c r="G161" s="20">
        <f t="shared" si="7"/>
        <v>-1.3528</v>
      </c>
      <c r="H161" s="20">
        <f t="shared" si="12"/>
        <v>-1.3528</v>
      </c>
      <c r="I161" s="19">
        <f t="shared" si="13"/>
        <v>-1.3528</v>
      </c>
      <c r="J161" s="20">
        <f t="shared" si="14"/>
        <v>-1.3528</v>
      </c>
      <c r="K161" s="20">
        <f t="shared" si="15"/>
        <v>-1.3528</v>
      </c>
      <c r="L161" s="20">
        <f t="shared" si="16"/>
        <v>-1.3528</v>
      </c>
      <c r="M161" s="20">
        <f t="shared" si="17"/>
        <v>-1.3528</v>
      </c>
      <c r="N161" s="20">
        <f t="shared" si="18"/>
        <v>-1.3528</v>
      </c>
      <c r="O161" s="20">
        <f t="shared" si="18"/>
        <v>-1.3528</v>
      </c>
      <c r="P161" s="20">
        <f t="shared" si="18"/>
        <v>-1.3528</v>
      </c>
      <c r="Q161" s="20">
        <f t="shared" si="18"/>
        <v>-1.3528</v>
      </c>
      <c r="R161" s="20">
        <f t="shared" si="19"/>
        <v>-1.3528</v>
      </c>
      <c r="S161" s="20">
        <f t="shared" si="8"/>
        <v>-1.3528</v>
      </c>
      <c r="T161" s="20">
        <f t="shared" si="20"/>
        <v>-1.3528</v>
      </c>
      <c r="U161" s="20"/>
      <c r="V161" s="20"/>
      <c r="W161" s="20"/>
      <c r="X161" s="20"/>
      <c r="Y161" s="20"/>
      <c r="Z161" s="20"/>
      <c r="AA161" s="20"/>
      <c r="AB161" s="20"/>
      <c r="AC161" s="20"/>
      <c r="AD161" s="20"/>
      <c r="AE161" s="5">
        <f t="shared" si="21"/>
        <v>1.3528</v>
      </c>
      <c r="AF161" s="6"/>
      <c r="AG161" s="20">
        <f t="shared" si="22"/>
        <v>-0.53192230769230786</v>
      </c>
      <c r="AH161" s="20">
        <f t="shared" si="22"/>
        <v>0.53192230769230786</v>
      </c>
      <c r="AI161" s="20">
        <f t="shared" si="22"/>
        <v>-1.6916223076923078</v>
      </c>
      <c r="AJ161" s="20">
        <f t="shared" si="22"/>
        <v>-1.6916223076923078</v>
      </c>
      <c r="AK161" s="20">
        <f t="shared" si="22"/>
        <v>-1.6916223076923078</v>
      </c>
      <c r="AL161" s="20">
        <f t="shared" si="22"/>
        <v>-1.6916223076923078</v>
      </c>
      <c r="AM161" s="20">
        <f t="shared" si="23"/>
        <v>-1.6916223076923078</v>
      </c>
      <c r="AN161" s="20">
        <f t="shared" si="10"/>
        <v>-1.6916223076923078</v>
      </c>
      <c r="AO161" s="20">
        <f t="shared" si="24"/>
        <v>-1.6916223076923078</v>
      </c>
      <c r="AP161" s="20">
        <f t="shared" si="25"/>
        <v>-1.6916223076923078</v>
      </c>
      <c r="AQ161" s="20">
        <f t="shared" si="26"/>
        <v>-1.6916223076923078</v>
      </c>
      <c r="AR161" s="20">
        <f t="shared" si="27"/>
        <v>-1.6916223076923078</v>
      </c>
      <c r="AS161" s="20">
        <f t="shared" si="28"/>
        <v>-1.6916223076923078</v>
      </c>
      <c r="AT161" s="20">
        <f t="shared" si="28"/>
        <v>-1.6916223076923078</v>
      </c>
      <c r="AU161" s="20">
        <f t="shared" si="28"/>
        <v>-1.6916223076923078</v>
      </c>
      <c r="AV161" s="20">
        <f t="shared" si="28"/>
        <v>-1.6916223076923078</v>
      </c>
      <c r="AW161" s="20">
        <f t="shared" si="32"/>
        <v>-1.6916223076923078</v>
      </c>
      <c r="AX161" s="20">
        <f t="shared" si="29"/>
        <v>-1.6916223076923078</v>
      </c>
      <c r="AY161" s="20">
        <f t="shared" si="30"/>
        <v>-1.6916223076923078</v>
      </c>
      <c r="AZ161" s="20"/>
      <c r="BA161" s="20"/>
      <c r="BB161" s="20"/>
      <c r="BC161" s="20"/>
      <c r="BD161" s="20"/>
      <c r="BE161" s="20"/>
      <c r="BF161" s="20"/>
      <c r="BG161" s="20"/>
      <c r="BH161" s="20"/>
      <c r="BI161" s="20"/>
      <c r="BJ161" s="5">
        <f t="shared" si="31"/>
        <v>1.6916223076923078</v>
      </c>
      <c r="BK161" s="6"/>
    </row>
    <row r="162" spans="1:63">
      <c r="A162">
        <v>7</v>
      </c>
      <c r="B162" s="20">
        <f t="shared" si="11"/>
        <v>0</v>
      </c>
      <c r="C162" s="20">
        <f t="shared" si="11"/>
        <v>-1.4231</v>
      </c>
      <c r="D162" s="20">
        <f t="shared" si="7"/>
        <v>-1.4231</v>
      </c>
      <c r="E162" s="20">
        <f t="shared" si="7"/>
        <v>-1.4231</v>
      </c>
      <c r="F162" s="20">
        <f t="shared" si="7"/>
        <v>-1.4231</v>
      </c>
      <c r="G162" s="20">
        <f t="shared" si="7"/>
        <v>-1.4231</v>
      </c>
      <c r="H162" s="20">
        <f t="shared" si="12"/>
        <v>-1.4231</v>
      </c>
      <c r="I162" s="19">
        <f t="shared" si="13"/>
        <v>-1.4231</v>
      </c>
      <c r="J162" s="20">
        <f t="shared" si="14"/>
        <v>-1.4231</v>
      </c>
      <c r="K162" s="20">
        <f t="shared" si="15"/>
        <v>-1.4231</v>
      </c>
      <c r="L162" s="20">
        <f t="shared" si="16"/>
        <v>-1.4231</v>
      </c>
      <c r="M162" s="20">
        <f t="shared" si="17"/>
        <v>-1.4231</v>
      </c>
      <c r="N162" s="20">
        <f t="shared" si="18"/>
        <v>-1.4231</v>
      </c>
      <c r="O162" s="20">
        <f t="shared" si="18"/>
        <v>-1.4231</v>
      </c>
      <c r="P162" s="20">
        <f t="shared" si="18"/>
        <v>-1.4231</v>
      </c>
      <c r="Q162" s="20">
        <f t="shared" si="18"/>
        <v>-1.4231</v>
      </c>
      <c r="R162" s="20">
        <f t="shared" si="19"/>
        <v>-1.4231</v>
      </c>
      <c r="S162" s="20">
        <f t="shared" si="8"/>
        <v>-1.4231</v>
      </c>
      <c r="T162" s="20">
        <f t="shared" si="20"/>
        <v>-1.4231</v>
      </c>
      <c r="U162" s="20"/>
      <c r="V162" s="20"/>
      <c r="W162" s="20"/>
      <c r="X162" s="20"/>
      <c r="Y162" s="20"/>
      <c r="Z162" s="20"/>
      <c r="AA162" s="20"/>
      <c r="AB162" s="20"/>
      <c r="AC162" s="20"/>
      <c r="AD162" s="20"/>
      <c r="AE162" s="5">
        <f t="shared" si="21"/>
        <v>1.4231</v>
      </c>
      <c r="AF162" s="6"/>
      <c r="AG162" s="20">
        <f t="shared" si="22"/>
        <v>-0.57248846153846156</v>
      </c>
      <c r="AH162" s="20">
        <f t="shared" si="22"/>
        <v>0.57248846153846156</v>
      </c>
      <c r="AI162" s="20">
        <f t="shared" si="22"/>
        <v>-1.8001884615384616</v>
      </c>
      <c r="AJ162" s="20">
        <f t="shared" si="22"/>
        <v>-1.8001884615384616</v>
      </c>
      <c r="AK162" s="20">
        <f t="shared" si="22"/>
        <v>-1.8001884615384616</v>
      </c>
      <c r="AL162" s="20">
        <f t="shared" si="22"/>
        <v>-1.8001884615384616</v>
      </c>
      <c r="AM162" s="20">
        <f t="shared" si="23"/>
        <v>-1.8001884615384616</v>
      </c>
      <c r="AN162" s="20">
        <f t="shared" si="10"/>
        <v>-1.8001884615384616</v>
      </c>
      <c r="AO162" s="20">
        <f t="shared" si="24"/>
        <v>-1.8001884615384616</v>
      </c>
      <c r="AP162" s="20">
        <f t="shared" si="25"/>
        <v>-1.8001884615384616</v>
      </c>
      <c r="AQ162" s="20">
        <f t="shared" si="26"/>
        <v>-1.8001884615384616</v>
      </c>
      <c r="AR162" s="20">
        <f t="shared" si="27"/>
        <v>-1.8001884615384616</v>
      </c>
      <c r="AS162" s="20">
        <f t="shared" si="28"/>
        <v>-1.8001884615384616</v>
      </c>
      <c r="AT162" s="20">
        <f t="shared" si="28"/>
        <v>-1.8001884615384616</v>
      </c>
      <c r="AU162" s="20">
        <f t="shared" si="28"/>
        <v>-1.8001884615384616</v>
      </c>
      <c r="AV162" s="20">
        <f t="shared" si="28"/>
        <v>-1.8001884615384616</v>
      </c>
      <c r="AW162" s="20">
        <f t="shared" si="32"/>
        <v>-1.8001884615384616</v>
      </c>
      <c r="AX162" s="20">
        <f t="shared" si="29"/>
        <v>-1.8001884615384616</v>
      </c>
      <c r="AY162" s="20">
        <f t="shared" si="30"/>
        <v>-1.8001884615384616</v>
      </c>
      <c r="AZ162" s="20"/>
      <c r="BA162" s="20"/>
      <c r="BB162" s="20"/>
      <c r="BC162" s="20"/>
      <c r="BD162" s="20"/>
      <c r="BE162" s="20"/>
      <c r="BF162" s="20"/>
      <c r="BG162" s="20"/>
      <c r="BH162" s="20"/>
      <c r="BI162" s="20"/>
      <c r="BJ162" s="5">
        <f t="shared" si="31"/>
        <v>1.8001884615384616</v>
      </c>
      <c r="BK162" s="6"/>
    </row>
    <row r="163" spans="1:63">
      <c r="A163">
        <v>8</v>
      </c>
      <c r="B163" s="20">
        <f t="shared" si="11"/>
        <v>0</v>
      </c>
      <c r="C163" s="20">
        <f t="shared" si="11"/>
        <v>-1.4815</v>
      </c>
      <c r="D163" s="20">
        <f t="shared" si="7"/>
        <v>-1.4815</v>
      </c>
      <c r="E163" s="20">
        <f t="shared" si="7"/>
        <v>-1.4815</v>
      </c>
      <c r="F163" s="20">
        <f t="shared" si="7"/>
        <v>-1.4815</v>
      </c>
      <c r="G163" s="20">
        <f t="shared" si="7"/>
        <v>-1.4815</v>
      </c>
      <c r="H163" s="20">
        <f t="shared" si="12"/>
        <v>-1.4815</v>
      </c>
      <c r="I163" s="19">
        <f t="shared" si="13"/>
        <v>-1.4815</v>
      </c>
      <c r="J163" s="20">
        <f t="shared" si="14"/>
        <v>-1.4815</v>
      </c>
      <c r="K163" s="20">
        <f t="shared" si="15"/>
        <v>-1.4815</v>
      </c>
      <c r="L163" s="20">
        <f t="shared" si="16"/>
        <v>-1.4815</v>
      </c>
      <c r="M163" s="20">
        <f t="shared" si="17"/>
        <v>-1.4815</v>
      </c>
      <c r="N163" s="20">
        <f t="shared" si="18"/>
        <v>-1.4815</v>
      </c>
      <c r="O163" s="20">
        <f t="shared" si="18"/>
        <v>-1.4815</v>
      </c>
      <c r="P163" s="20">
        <f t="shared" si="18"/>
        <v>-1.4815</v>
      </c>
      <c r="Q163" s="20">
        <f t="shared" si="18"/>
        <v>-1.4815</v>
      </c>
      <c r="R163" s="20">
        <f t="shared" si="19"/>
        <v>-1.4815</v>
      </c>
      <c r="S163" s="20">
        <f t="shared" si="8"/>
        <v>-1.4815</v>
      </c>
      <c r="T163" s="20">
        <f t="shared" si="20"/>
        <v>-1.4815</v>
      </c>
      <c r="U163" s="20"/>
      <c r="V163" s="20"/>
      <c r="W163" s="20"/>
      <c r="X163" s="20"/>
      <c r="Y163" s="20"/>
      <c r="Z163" s="20"/>
      <c r="AA163" s="20"/>
      <c r="AB163" s="20"/>
      <c r="AC163" s="20"/>
      <c r="AD163" s="20"/>
      <c r="AE163" s="5">
        <f t="shared" si="21"/>
        <v>1.4815</v>
      </c>
      <c r="AF163" s="6"/>
      <c r="AG163" s="20">
        <f t="shared" si="22"/>
        <v>-0.59741153846153838</v>
      </c>
      <c r="AH163" s="20">
        <f t="shared" si="22"/>
        <v>0.5974115384615386</v>
      </c>
      <c r="AI163" s="20">
        <f t="shared" si="22"/>
        <v>-1.8683115384615383</v>
      </c>
      <c r="AJ163" s="20">
        <f t="shared" si="22"/>
        <v>-1.8683115384615383</v>
      </c>
      <c r="AK163" s="20">
        <f t="shared" si="22"/>
        <v>-1.8683115384615383</v>
      </c>
      <c r="AL163" s="20">
        <f t="shared" si="22"/>
        <v>-1.8683115384615383</v>
      </c>
      <c r="AM163" s="20">
        <f t="shared" si="23"/>
        <v>-1.8683115384615383</v>
      </c>
      <c r="AN163" s="20">
        <f t="shared" si="10"/>
        <v>-1.8683115384615383</v>
      </c>
      <c r="AO163" s="20">
        <f t="shared" si="24"/>
        <v>-1.8683115384615383</v>
      </c>
      <c r="AP163" s="20">
        <f t="shared" si="25"/>
        <v>-1.8683115384615383</v>
      </c>
      <c r="AQ163" s="20">
        <f t="shared" si="26"/>
        <v>-1.8683115384615383</v>
      </c>
      <c r="AR163" s="20">
        <f t="shared" si="27"/>
        <v>-1.8683115384615383</v>
      </c>
      <c r="AS163" s="20">
        <f t="shared" si="28"/>
        <v>-1.8683115384615383</v>
      </c>
      <c r="AT163" s="20">
        <f t="shared" si="28"/>
        <v>-1.8683115384615383</v>
      </c>
      <c r="AU163" s="20">
        <f t="shared" si="28"/>
        <v>-1.8683115384615383</v>
      </c>
      <c r="AV163" s="20">
        <f t="shared" si="28"/>
        <v>-1.8683115384615383</v>
      </c>
      <c r="AW163" s="20">
        <f t="shared" si="32"/>
        <v>-1.8683115384615383</v>
      </c>
      <c r="AX163" s="20">
        <f t="shared" si="29"/>
        <v>-1.8683115384615383</v>
      </c>
      <c r="AY163" s="20">
        <f t="shared" si="30"/>
        <v>-1.8683115384615383</v>
      </c>
      <c r="AZ163" s="20"/>
      <c r="BA163" s="20"/>
      <c r="BB163" s="20"/>
      <c r="BC163" s="20"/>
      <c r="BD163" s="20"/>
      <c r="BE163" s="20"/>
      <c r="BF163" s="20"/>
      <c r="BG163" s="20"/>
      <c r="BH163" s="20"/>
      <c r="BI163" s="20"/>
      <c r="BJ163" s="5">
        <f t="shared" si="31"/>
        <v>1.8683115384615383</v>
      </c>
      <c r="BK163" s="6"/>
    </row>
    <row r="164" spans="1:63">
      <c r="A164">
        <v>9</v>
      </c>
      <c r="B164" s="20">
        <f t="shared" si="11"/>
        <v>0</v>
      </c>
      <c r="C164" s="20">
        <f t="shared" si="11"/>
        <v>-1.5044999999999999</v>
      </c>
      <c r="D164" s="20">
        <f t="shared" si="7"/>
        <v>-1.5044999999999999</v>
      </c>
      <c r="E164" s="20">
        <f t="shared" si="7"/>
        <v>-1.5044999999999999</v>
      </c>
      <c r="F164" s="20">
        <f t="shared" si="7"/>
        <v>-1.5044999999999999</v>
      </c>
      <c r="G164" s="20">
        <f t="shared" si="7"/>
        <v>-1.5044999999999999</v>
      </c>
      <c r="H164" s="20">
        <f t="shared" si="12"/>
        <v>-1.5044999999999999</v>
      </c>
      <c r="I164" s="19">
        <f t="shared" si="13"/>
        <v>-1.5044999999999999</v>
      </c>
      <c r="J164" s="20">
        <f t="shared" si="14"/>
        <v>-1.5044999999999999</v>
      </c>
      <c r="K164" s="20">
        <f t="shared" si="15"/>
        <v>-1.5044999999999999</v>
      </c>
      <c r="L164" s="20">
        <f t="shared" si="16"/>
        <v>-1.5044999999999999</v>
      </c>
      <c r="M164" s="20">
        <f t="shared" si="17"/>
        <v>-1.5044999999999999</v>
      </c>
      <c r="N164" s="20">
        <f t="shared" si="18"/>
        <v>-1.5044999999999999</v>
      </c>
      <c r="O164" s="20">
        <f t="shared" si="18"/>
        <v>-1.5044999999999999</v>
      </c>
      <c r="P164" s="20">
        <f t="shared" si="18"/>
        <v>-1.5044999999999999</v>
      </c>
      <c r="Q164" s="20">
        <f t="shared" si="18"/>
        <v>-1.5044999999999999</v>
      </c>
      <c r="R164" s="20">
        <f t="shared" si="19"/>
        <v>-1.5044999999999999</v>
      </c>
      <c r="S164" s="20">
        <f t="shared" si="8"/>
        <v>-1.5044999999999999</v>
      </c>
      <c r="T164" s="20">
        <f t="shared" si="20"/>
        <v>-1.5044999999999999</v>
      </c>
      <c r="U164" s="20"/>
      <c r="V164" s="20"/>
      <c r="W164" s="20"/>
      <c r="X164" s="20"/>
      <c r="Y164" s="20"/>
      <c r="Z164" s="20"/>
      <c r="AA164" s="20"/>
      <c r="AB164" s="20"/>
      <c r="AC164" s="20"/>
      <c r="AD164" s="20"/>
      <c r="AE164" s="5">
        <f t="shared" si="21"/>
        <v>1.5044999999999999</v>
      </c>
      <c r="AF164" s="6"/>
      <c r="AG164" s="20">
        <f t="shared" si="22"/>
        <v>-0.61152230769230775</v>
      </c>
      <c r="AH164" s="20">
        <f t="shared" si="22"/>
        <v>0.61152230769230753</v>
      </c>
      <c r="AI164" s="20">
        <f t="shared" si="22"/>
        <v>-1.9144223076923077</v>
      </c>
      <c r="AJ164" s="20">
        <f t="shared" si="22"/>
        <v>-1.9144223076923077</v>
      </c>
      <c r="AK164" s="20">
        <f t="shared" si="22"/>
        <v>-1.9144223076923077</v>
      </c>
      <c r="AL164" s="20">
        <f t="shared" si="22"/>
        <v>-1.9144223076923077</v>
      </c>
      <c r="AM164" s="20">
        <f t="shared" si="23"/>
        <v>-1.9144223076923077</v>
      </c>
      <c r="AN164" s="20">
        <f t="shared" si="10"/>
        <v>-1.9144223076923077</v>
      </c>
      <c r="AO164" s="20">
        <f t="shared" si="24"/>
        <v>-1.9144223076923077</v>
      </c>
      <c r="AP164" s="20">
        <f t="shared" si="25"/>
        <v>-1.9144223076923077</v>
      </c>
      <c r="AQ164" s="20">
        <f t="shared" si="26"/>
        <v>-1.9144223076923077</v>
      </c>
      <c r="AR164" s="20">
        <f t="shared" si="27"/>
        <v>-1.9144223076923077</v>
      </c>
      <c r="AS164" s="20">
        <f t="shared" si="28"/>
        <v>-1.9144223076923077</v>
      </c>
      <c r="AT164" s="20">
        <f t="shared" si="28"/>
        <v>-1.9144223076923077</v>
      </c>
      <c r="AU164" s="20">
        <f t="shared" si="28"/>
        <v>-1.9144223076923077</v>
      </c>
      <c r="AV164" s="20">
        <f t="shared" si="28"/>
        <v>-1.9144223076923077</v>
      </c>
      <c r="AW164" s="20">
        <f t="shared" si="32"/>
        <v>-1.9144223076923077</v>
      </c>
      <c r="AX164" s="20">
        <f t="shared" si="29"/>
        <v>-1.9144223076923077</v>
      </c>
      <c r="AY164" s="20">
        <f t="shared" si="30"/>
        <v>-1.9144223076923077</v>
      </c>
      <c r="AZ164" s="20"/>
      <c r="BA164" s="20"/>
      <c r="BB164" s="20"/>
      <c r="BC164" s="20"/>
      <c r="BD164" s="20"/>
      <c r="BE164" s="20"/>
      <c r="BF164" s="20"/>
      <c r="BG164" s="20"/>
      <c r="BH164" s="20"/>
      <c r="BI164" s="20"/>
      <c r="BJ164" s="5">
        <f t="shared" si="31"/>
        <v>1.9144223076923077</v>
      </c>
      <c r="BK164" s="6"/>
    </row>
    <row r="165" spans="1:63">
      <c r="A165">
        <v>10</v>
      </c>
      <c r="B165" s="20">
        <f t="shared" si="11"/>
        <v>0</v>
      </c>
      <c r="C165" s="20">
        <f t="shared" si="11"/>
        <v>-1.526</v>
      </c>
      <c r="D165" s="20">
        <f t="shared" si="7"/>
        <v>-1.526</v>
      </c>
      <c r="E165" s="20">
        <f t="shared" si="7"/>
        <v>-1.526</v>
      </c>
      <c r="F165" s="20">
        <f t="shared" si="7"/>
        <v>-1.526</v>
      </c>
      <c r="G165" s="20">
        <f t="shared" si="7"/>
        <v>-1.526</v>
      </c>
      <c r="H165" s="20">
        <f t="shared" si="12"/>
        <v>-1.526</v>
      </c>
      <c r="I165" s="19">
        <f t="shared" si="13"/>
        <v>-1.526</v>
      </c>
      <c r="J165" s="20">
        <f t="shared" si="14"/>
        <v>-1.526</v>
      </c>
      <c r="K165" s="20">
        <f t="shared" si="15"/>
        <v>-1.526</v>
      </c>
      <c r="L165" s="20">
        <f t="shared" si="16"/>
        <v>-1.526</v>
      </c>
      <c r="M165" s="20">
        <f t="shared" si="17"/>
        <v>-1.526</v>
      </c>
      <c r="N165" s="20">
        <f t="shared" si="18"/>
        <v>-1.526</v>
      </c>
      <c r="O165" s="20">
        <f t="shared" si="18"/>
        <v>-1.526</v>
      </c>
      <c r="P165" s="20">
        <f t="shared" si="18"/>
        <v>-1.526</v>
      </c>
      <c r="Q165" s="20">
        <f t="shared" si="18"/>
        <v>-1.526</v>
      </c>
      <c r="R165" s="20">
        <f t="shared" si="19"/>
        <v>-1.526</v>
      </c>
      <c r="S165" s="20">
        <f t="shared" si="8"/>
        <v>-1.526</v>
      </c>
      <c r="T165" s="20">
        <f t="shared" si="20"/>
        <v>-1.526</v>
      </c>
      <c r="U165" s="20"/>
      <c r="V165" s="20"/>
      <c r="W165" s="20"/>
      <c r="X165" s="20"/>
      <c r="Y165" s="20"/>
      <c r="Z165" s="20"/>
      <c r="AA165" s="20"/>
      <c r="AB165" s="20"/>
      <c r="AC165" s="20"/>
      <c r="AD165" s="20"/>
      <c r="AE165" s="5">
        <f t="shared" si="21"/>
        <v>1.526</v>
      </c>
      <c r="AF165" s="6"/>
      <c r="AG165" s="20">
        <f t="shared" si="22"/>
        <v>-0.61605461538461515</v>
      </c>
      <c r="AH165" s="20">
        <f t="shared" si="22"/>
        <v>0.61605461538461537</v>
      </c>
      <c r="AI165" s="20">
        <f t="shared" si="22"/>
        <v>-1.9393546153846151</v>
      </c>
      <c r="AJ165" s="20">
        <f t="shared" si="22"/>
        <v>-1.9393546153846151</v>
      </c>
      <c r="AK165" s="20">
        <f t="shared" si="22"/>
        <v>-1.9393546153846151</v>
      </c>
      <c r="AL165" s="20">
        <f t="shared" si="22"/>
        <v>-1.9393546153846151</v>
      </c>
      <c r="AM165" s="20">
        <f t="shared" si="23"/>
        <v>-1.9393546153846151</v>
      </c>
      <c r="AN165" s="20">
        <f t="shared" si="10"/>
        <v>-1.9393546153846151</v>
      </c>
      <c r="AO165" s="20">
        <f t="shared" si="24"/>
        <v>-1.9393546153846151</v>
      </c>
      <c r="AP165" s="20">
        <f t="shared" si="25"/>
        <v>-1.9393546153846151</v>
      </c>
      <c r="AQ165" s="20">
        <f t="shared" si="26"/>
        <v>-1.9393546153846151</v>
      </c>
      <c r="AR165" s="20">
        <f t="shared" si="27"/>
        <v>-1.9393546153846151</v>
      </c>
      <c r="AS165" s="20">
        <f t="shared" si="28"/>
        <v>-1.9393546153846151</v>
      </c>
      <c r="AT165" s="20">
        <f t="shared" si="28"/>
        <v>-1.9393546153846151</v>
      </c>
      <c r="AU165" s="20">
        <f t="shared" si="28"/>
        <v>-1.9393546153846151</v>
      </c>
      <c r="AV165" s="20">
        <f t="shared" si="28"/>
        <v>-1.9393546153846151</v>
      </c>
      <c r="AW165" s="20">
        <f t="shared" si="32"/>
        <v>-1.9393546153846151</v>
      </c>
      <c r="AX165" s="20">
        <f t="shared" si="29"/>
        <v>-1.9393546153846151</v>
      </c>
      <c r="AY165" s="20">
        <f t="shared" si="30"/>
        <v>-1.9393546153846151</v>
      </c>
      <c r="AZ165" s="20"/>
      <c r="BA165" s="20"/>
      <c r="BB165" s="20"/>
      <c r="BC165" s="20"/>
      <c r="BD165" s="20"/>
      <c r="BE165" s="20"/>
      <c r="BF165" s="20"/>
      <c r="BG165" s="20"/>
      <c r="BH165" s="20"/>
      <c r="BI165" s="20"/>
      <c r="BJ165" s="5">
        <f t="shared" si="31"/>
        <v>1.9393546153846151</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sheetPr>
    <tabColor indexed="43"/>
    <pageSetUpPr fitToPage="1"/>
  </sheetPr>
  <dimension ref="A1:BK254"/>
  <sheetViews>
    <sheetView topLeftCell="AB1" zoomScale="70" zoomScaleNormal="70" workbookViewId="0">
      <selection activeCell="AJ39" sqref="AI29:AJ39"/>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8" t="s">
        <v>148</v>
      </c>
      <c r="C25" s="8" t="s">
        <v>147</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 W-OFDM</v>
      </c>
      <c r="AH25" t="str">
        <f t="shared" ref="AH25:BJ25" si="0">C25</f>
        <v>ZTE FB-OFDM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0.86128612861286102</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0.86128612861286102</v>
      </c>
      <c r="AF29" s="2"/>
      <c r="AG29" s="28">
        <v>0.88668866886688702</v>
      </c>
      <c r="AH29" s="52">
        <v>0.77929999999999999</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0.83299433443344351</v>
      </c>
      <c r="BK29" s="2"/>
    </row>
    <row r="30" spans="1:63">
      <c r="A30">
        <v>12</v>
      </c>
      <c r="B30" s="40">
        <v>0.763376337633763</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0.763376337633763</v>
      </c>
      <c r="AF30" s="2"/>
      <c r="AG30" s="28">
        <v>0.79807980798079803</v>
      </c>
      <c r="AH30" s="52">
        <v>0.63329999999999997</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0.715689903990399</v>
      </c>
      <c r="BK30" s="2"/>
    </row>
    <row r="31" spans="1:63">
      <c r="A31">
        <v>14</v>
      </c>
      <c r="B31" s="40">
        <v>0.67096709670967103</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0.67096709670967103</v>
      </c>
      <c r="AF31" s="2"/>
      <c r="AG31" s="28">
        <v>0.71827182718271798</v>
      </c>
      <c r="AH31" s="52">
        <v>0.4753</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0.59678591359135902</v>
      </c>
      <c r="BK31" s="2"/>
    </row>
    <row r="32" spans="1:63">
      <c r="A32">
        <v>16</v>
      </c>
      <c r="B32" s="40">
        <v>0.58715871587158697</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0.58715871587158697</v>
      </c>
      <c r="AF32" s="2"/>
      <c r="AG32" s="28">
        <v>0.64906490649064896</v>
      </c>
      <c r="AH32" s="52">
        <v>0.32329999999999998</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0.4861824532453245</v>
      </c>
      <c r="BK32" s="2"/>
    </row>
    <row r="33" spans="1:63">
      <c r="A33">
        <v>18</v>
      </c>
      <c r="B33" s="40">
        <v>0.52095209520952102</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0.52095209520952102</v>
      </c>
      <c r="AF33" s="2"/>
      <c r="AG33" s="28">
        <v>0.59225922592259195</v>
      </c>
      <c r="AH33" s="52">
        <v>0.2293</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0.41077961296129595</v>
      </c>
      <c r="BK33" s="2"/>
    </row>
    <row r="34" spans="1:63">
      <c r="A34">
        <v>20</v>
      </c>
      <c r="B34" s="40">
        <v>0.47664766476647702</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0.47664766476647702</v>
      </c>
      <c r="AF34" s="2"/>
      <c r="AG34" s="28">
        <v>0.55125512551255096</v>
      </c>
      <c r="AH34" s="52">
        <v>0.13969999999999999</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0.3454775627562755</v>
      </c>
      <c r="BK34" s="2"/>
    </row>
    <row r="35" spans="1:63">
      <c r="A35">
        <v>22</v>
      </c>
      <c r="B35" s="40">
        <v>0.44944494449444899</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0.44944494449444899</v>
      </c>
      <c r="AF35" s="2"/>
      <c r="AG35" s="28">
        <v>0.52495249524952503</v>
      </c>
      <c r="AH35" s="52">
        <v>8.2000000000000003E-2</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0.3034762476247625</v>
      </c>
      <c r="BK35" s="2"/>
    </row>
    <row r="36" spans="1:63">
      <c r="A36">
        <v>24</v>
      </c>
      <c r="B36" s="40">
        <v>0.42684268426842698</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0.42684268426842698</v>
      </c>
      <c r="AF36" s="2"/>
      <c r="AG36" s="28">
        <v>0.50825082508250796</v>
      </c>
      <c r="AH36" s="52">
        <v>4.5999999999999999E-2</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0.277125412541254</v>
      </c>
      <c r="BK36" s="2"/>
    </row>
    <row r="37" spans="1:63">
      <c r="A37">
        <v>26</v>
      </c>
      <c r="B37" s="40">
        <v>0.41794179417941801</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0.41794179417941801</v>
      </c>
      <c r="AF37" s="2"/>
      <c r="AG37" s="28">
        <v>0.49594959495949598</v>
      </c>
      <c r="AH37" s="52">
        <v>2.2700000000000001E-2</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0.25932479747974801</v>
      </c>
      <c r="BK37" s="2"/>
    </row>
    <row r="38" spans="1:63">
      <c r="A38">
        <v>28</v>
      </c>
      <c r="B38" s="40">
        <v>0.40964096409640999</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0.40964096409640999</v>
      </c>
      <c r="AF38" s="2"/>
      <c r="AG38" s="28">
        <v>0.48804880488048802</v>
      </c>
      <c r="AH38" s="52">
        <v>1.1299999999999999E-2</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0.249674402440244</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 W-OFDM</v>
      </c>
      <c r="C155" t="str">
        <f t="shared" ref="C155:AE155" si="5">C25</f>
        <v>ZTE FB-OFDM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 W-OFDM</v>
      </c>
      <c r="AH155" t="str">
        <f t="shared" ref="AH155:BJ155" si="6">AH25</f>
        <v>ZTE FB-OFDM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-0.86128612861286102</v>
      </c>
      <c r="D156" s="20">
        <f t="shared" ref="D156:G171" si="7">D29-$AE29</f>
        <v>-0.86128612861286102</v>
      </c>
      <c r="E156" s="20">
        <f t="shared" si="7"/>
        <v>-0.86128612861286102</v>
      </c>
      <c r="F156" s="20">
        <f t="shared" si="7"/>
        <v>-0.86128612861286102</v>
      </c>
      <c r="G156" s="20">
        <f>G29-$AE29</f>
        <v>-0.86128612861286102</v>
      </c>
      <c r="H156" s="20">
        <f>H29-AE29</f>
        <v>-0.86128612861286102</v>
      </c>
      <c r="I156" s="19">
        <f>I29-AE29</f>
        <v>-0.86128612861286102</v>
      </c>
      <c r="J156" s="20">
        <f xml:space="preserve"> J29-AE29</f>
        <v>-0.86128612861286102</v>
      </c>
      <c r="K156" s="20">
        <f xml:space="preserve"> K29-AE29</f>
        <v>-0.86128612861286102</v>
      </c>
      <c r="L156" s="20">
        <f>L29-$AE29</f>
        <v>-0.86128612861286102</v>
      </c>
      <c r="M156" s="20">
        <f>M29-AE29</f>
        <v>-0.86128612861286102</v>
      </c>
      <c r="N156" s="20">
        <f>N29-$AE29</f>
        <v>-0.86128612861286102</v>
      </c>
      <c r="O156" s="20">
        <f>O29-$AE29</f>
        <v>-0.86128612861286102</v>
      </c>
      <c r="P156" s="20">
        <f>P29-$AE29</f>
        <v>-0.86128612861286102</v>
      </c>
      <c r="Q156" s="20">
        <f>Q29-$AE29</f>
        <v>-0.86128612861286102</v>
      </c>
      <c r="R156" s="20">
        <f>R29-AE29</f>
        <v>-0.86128612861286102</v>
      </c>
      <c r="S156" s="20">
        <f t="shared" ref="S156:S219" si="8">S29-$AE29</f>
        <v>-0.86128612861286102</v>
      </c>
      <c r="T156" s="20">
        <f>T29-AE29</f>
        <v>-0.86128612861286102</v>
      </c>
      <c r="U156" s="20"/>
      <c r="V156" s="20"/>
      <c r="W156" s="20"/>
      <c r="X156" s="20"/>
      <c r="Y156" s="20"/>
      <c r="Z156" s="20"/>
      <c r="AA156" s="20"/>
      <c r="AB156" s="20"/>
      <c r="AC156" s="20"/>
      <c r="AD156" s="20"/>
      <c r="AE156" s="5">
        <f>AE29</f>
        <v>0.86128612861286102</v>
      </c>
      <c r="AF156" s="6"/>
      <c r="AG156" s="20">
        <f>AG29-$BJ29</f>
        <v>5.3694334433443514E-2</v>
      </c>
      <c r="AH156" s="20">
        <f>AH29-$BJ29</f>
        <v>-5.3694334433443514E-2</v>
      </c>
      <c r="AI156" s="20">
        <f>AI29-$BJ29</f>
        <v>-0.83299433443344351</v>
      </c>
      <c r="AJ156" s="20">
        <f t="shared" ref="AJ156:AL156" si="9">AJ29-$BJ29</f>
        <v>-0.83299433443344351</v>
      </c>
      <c r="AK156" s="20">
        <f t="shared" si="9"/>
        <v>-0.83299433443344351</v>
      </c>
      <c r="AL156" s="20">
        <f t="shared" si="9"/>
        <v>-0.83299433443344351</v>
      </c>
      <c r="AM156" s="20">
        <f>AM29-BJ29</f>
        <v>-0.83299433443344351</v>
      </c>
      <c r="AN156" s="20">
        <f t="shared" ref="AN156:AN219" si="10">AN29-BJ29</f>
        <v>-0.83299433443344351</v>
      </c>
      <c r="AO156" s="20">
        <f xml:space="preserve"> AO29 - BJ29</f>
        <v>-0.83299433443344351</v>
      </c>
      <c r="AP156" s="20">
        <f xml:space="preserve"> AP29 - BJ29</f>
        <v>-0.83299433443344351</v>
      </c>
      <c r="AQ156" s="20">
        <f>AQ29-$BJ29</f>
        <v>-0.83299433443344351</v>
      </c>
      <c r="AR156" s="20">
        <f>AR29-BJ29</f>
        <v>-0.83299433443344351</v>
      </c>
      <c r="AS156" s="20">
        <f>AS29-$BJ29</f>
        <v>-0.83299433443344351</v>
      </c>
      <c r="AT156" s="20">
        <f>AT29-$BJ29</f>
        <v>-0.83299433443344351</v>
      </c>
      <c r="AU156" s="20">
        <f>AU29-$BJ29</f>
        <v>-0.83299433443344351</v>
      </c>
      <c r="AV156" s="20">
        <f>AV29-$BJ29</f>
        <v>-0.83299433443344351</v>
      </c>
      <c r="AW156" s="20">
        <f>AW29-BJ29</f>
        <v>-0.83299433443344351</v>
      </c>
      <c r="AX156" s="20">
        <f>AX29-$BJ29</f>
        <v>-0.83299433443344351</v>
      </c>
      <c r="AY156" s="20">
        <f>AY29-BJ29</f>
        <v>-0.83299433443344351</v>
      </c>
      <c r="AZ156" s="20"/>
      <c r="BA156" s="20"/>
      <c r="BB156" s="20"/>
      <c r="BC156" s="20"/>
      <c r="BD156" s="20"/>
      <c r="BE156" s="20"/>
      <c r="BF156" s="20"/>
      <c r="BG156" s="20"/>
      <c r="BH156" s="20"/>
      <c r="BI156" s="20"/>
      <c r="BJ156" s="5">
        <f>BJ29</f>
        <v>0.83299433443344351</v>
      </c>
      <c r="BK156" s="6"/>
    </row>
    <row r="157" spans="1:63">
      <c r="A157">
        <v>2</v>
      </c>
      <c r="B157" s="20">
        <f t="shared" ref="B157:G172" si="11">B30-$AE30</f>
        <v>0</v>
      </c>
      <c r="C157" s="20">
        <f t="shared" si="11"/>
        <v>-0.763376337633763</v>
      </c>
      <c r="D157" s="20">
        <f t="shared" si="7"/>
        <v>-0.763376337633763</v>
      </c>
      <c r="E157" s="20">
        <f t="shared" si="7"/>
        <v>-0.763376337633763</v>
      </c>
      <c r="F157" s="20">
        <f t="shared" si="7"/>
        <v>-0.763376337633763</v>
      </c>
      <c r="G157" s="20">
        <f t="shared" si="7"/>
        <v>-0.763376337633763</v>
      </c>
      <c r="H157" s="20">
        <f t="shared" ref="H157:H220" si="12">H30-AE30</f>
        <v>-0.763376337633763</v>
      </c>
      <c r="I157" s="19">
        <f t="shared" ref="I157:I220" si="13">I30-AE30</f>
        <v>-0.763376337633763</v>
      </c>
      <c r="J157" s="20">
        <f t="shared" ref="J157:J220" si="14" xml:space="preserve"> J30-AE30</f>
        <v>-0.763376337633763</v>
      </c>
      <c r="K157" s="20">
        <f t="shared" ref="K157:K220" si="15" xml:space="preserve"> K30-AE30</f>
        <v>-0.763376337633763</v>
      </c>
      <c r="L157" s="20">
        <f t="shared" ref="L157:L220" si="16">L30-$AE30</f>
        <v>-0.763376337633763</v>
      </c>
      <c r="M157" s="20">
        <f t="shared" ref="M157:M220" si="17">M30-AE30</f>
        <v>-0.763376337633763</v>
      </c>
      <c r="N157" s="20">
        <f t="shared" ref="N157:Q172" si="18">N30-$AE30</f>
        <v>-0.763376337633763</v>
      </c>
      <c r="O157" s="20">
        <f t="shared" si="18"/>
        <v>-0.763376337633763</v>
      </c>
      <c r="P157" s="20">
        <f t="shared" si="18"/>
        <v>-0.763376337633763</v>
      </c>
      <c r="Q157" s="20">
        <f t="shared" si="18"/>
        <v>-0.763376337633763</v>
      </c>
      <c r="R157" s="20">
        <f t="shared" ref="R157:R220" si="19">R30-AE30</f>
        <v>-0.763376337633763</v>
      </c>
      <c r="S157" s="20">
        <f t="shared" si="8"/>
        <v>-0.763376337633763</v>
      </c>
      <c r="T157" s="20">
        <f t="shared" ref="T157:T220" si="20">T30-AE30</f>
        <v>-0.763376337633763</v>
      </c>
      <c r="U157" s="20"/>
      <c r="V157" s="20"/>
      <c r="W157" s="20"/>
      <c r="X157" s="20"/>
      <c r="Y157" s="20"/>
      <c r="Z157" s="20"/>
      <c r="AA157" s="20"/>
      <c r="AB157" s="20"/>
      <c r="AC157" s="20"/>
      <c r="AD157" s="20"/>
      <c r="AE157" s="5">
        <f t="shared" ref="AE157:AE220" si="21">AE30</f>
        <v>0.763376337633763</v>
      </c>
      <c r="AF157" s="6"/>
      <c r="AG157" s="20">
        <f t="shared" ref="AG157:AL172" si="22">AG30-$BJ30</f>
        <v>8.2389903990399027E-2</v>
      </c>
      <c r="AH157" s="20">
        <f t="shared" si="22"/>
        <v>-8.2389903990399027E-2</v>
      </c>
      <c r="AI157" s="20">
        <f t="shared" si="22"/>
        <v>-0.715689903990399</v>
      </c>
      <c r="AJ157" s="20">
        <f t="shared" si="22"/>
        <v>-0.715689903990399</v>
      </c>
      <c r="AK157" s="20">
        <f t="shared" si="22"/>
        <v>-0.715689903990399</v>
      </c>
      <c r="AL157" s="20">
        <f t="shared" si="22"/>
        <v>-0.715689903990399</v>
      </c>
      <c r="AM157" s="20">
        <f t="shared" ref="AM157:AM220" si="23">AM30-BJ30</f>
        <v>-0.715689903990399</v>
      </c>
      <c r="AN157" s="20">
        <f t="shared" si="10"/>
        <v>-0.715689903990399</v>
      </c>
      <c r="AO157" s="20">
        <f t="shared" ref="AO157:AO220" si="24" xml:space="preserve"> AO30 - BJ30</f>
        <v>-0.715689903990399</v>
      </c>
      <c r="AP157" s="20">
        <f t="shared" ref="AP157:AP220" si="25" xml:space="preserve"> AP30 - BJ30</f>
        <v>-0.715689903990399</v>
      </c>
      <c r="AQ157" s="20">
        <f t="shared" ref="AQ157:AQ220" si="26">AQ30-$BJ30</f>
        <v>-0.715689903990399</v>
      </c>
      <c r="AR157" s="20">
        <f t="shared" ref="AR157:AR220" si="27">AR30-BJ30</f>
        <v>-0.715689903990399</v>
      </c>
      <c r="AS157" s="20">
        <f t="shared" ref="AS157:AV172" si="28">AS30-$BJ30</f>
        <v>-0.715689903990399</v>
      </c>
      <c r="AT157" s="20">
        <f t="shared" si="28"/>
        <v>-0.715689903990399</v>
      </c>
      <c r="AU157" s="20">
        <f>AU30-$BJ30</f>
        <v>-0.715689903990399</v>
      </c>
      <c r="AV157" s="20">
        <f>AV30-$BJ30</f>
        <v>-0.715689903990399</v>
      </c>
      <c r="AW157" s="20">
        <f>AW30-BJ30</f>
        <v>-0.715689903990399</v>
      </c>
      <c r="AX157" s="20">
        <f t="shared" ref="AX157:AX220" si="29">AX30-$BJ30</f>
        <v>-0.715689903990399</v>
      </c>
      <c r="AY157" s="20">
        <f t="shared" ref="AY157:AY220" si="30">AY30-BJ30</f>
        <v>-0.715689903990399</v>
      </c>
      <c r="AZ157" s="20"/>
      <c r="BA157" s="20"/>
      <c r="BB157" s="20"/>
      <c r="BC157" s="20"/>
      <c r="BD157" s="20"/>
      <c r="BE157" s="20"/>
      <c r="BF157" s="20"/>
      <c r="BG157" s="20"/>
      <c r="BH157" s="20"/>
      <c r="BI157" s="20"/>
      <c r="BJ157" s="5">
        <f t="shared" ref="BJ157:BJ220" si="31">BJ30</f>
        <v>0.715689903990399</v>
      </c>
      <c r="BK157" s="6"/>
    </row>
    <row r="158" spans="1:63">
      <c r="A158">
        <v>3</v>
      </c>
      <c r="B158" s="20">
        <f t="shared" si="11"/>
        <v>0</v>
      </c>
      <c r="C158" s="20">
        <f t="shared" si="11"/>
        <v>-0.67096709670967103</v>
      </c>
      <c r="D158" s="20">
        <f t="shared" si="7"/>
        <v>-0.67096709670967103</v>
      </c>
      <c r="E158" s="20">
        <f t="shared" si="7"/>
        <v>-0.67096709670967103</v>
      </c>
      <c r="F158" s="20">
        <f t="shared" si="7"/>
        <v>-0.67096709670967103</v>
      </c>
      <c r="G158" s="20">
        <f t="shared" si="7"/>
        <v>-0.67096709670967103</v>
      </c>
      <c r="H158" s="20">
        <f t="shared" si="12"/>
        <v>-0.67096709670967103</v>
      </c>
      <c r="I158" s="19">
        <f t="shared" si="13"/>
        <v>-0.67096709670967103</v>
      </c>
      <c r="J158" s="20">
        <f t="shared" si="14"/>
        <v>-0.67096709670967103</v>
      </c>
      <c r="K158" s="20">
        <f t="shared" si="15"/>
        <v>-0.67096709670967103</v>
      </c>
      <c r="L158" s="20">
        <f t="shared" si="16"/>
        <v>-0.67096709670967103</v>
      </c>
      <c r="M158" s="20">
        <f t="shared" si="17"/>
        <v>-0.67096709670967103</v>
      </c>
      <c r="N158" s="20">
        <f t="shared" si="18"/>
        <v>-0.67096709670967103</v>
      </c>
      <c r="O158" s="20">
        <f t="shared" si="18"/>
        <v>-0.67096709670967103</v>
      </c>
      <c r="P158" s="20">
        <f t="shared" si="18"/>
        <v>-0.67096709670967103</v>
      </c>
      <c r="Q158" s="20">
        <f t="shared" si="18"/>
        <v>-0.67096709670967103</v>
      </c>
      <c r="R158" s="20">
        <f t="shared" si="19"/>
        <v>-0.67096709670967103</v>
      </c>
      <c r="S158" s="20">
        <f t="shared" si="8"/>
        <v>-0.67096709670967103</v>
      </c>
      <c r="T158" s="20">
        <f t="shared" si="20"/>
        <v>-0.67096709670967103</v>
      </c>
      <c r="U158" s="20"/>
      <c r="V158" s="20"/>
      <c r="W158" s="20"/>
      <c r="X158" s="20"/>
      <c r="Y158" s="20"/>
      <c r="Z158" s="20"/>
      <c r="AA158" s="20"/>
      <c r="AB158" s="20"/>
      <c r="AC158" s="20"/>
      <c r="AD158" s="20"/>
      <c r="AE158" s="5">
        <f t="shared" si="21"/>
        <v>0.67096709670967103</v>
      </c>
      <c r="AF158" s="6"/>
      <c r="AG158" s="20">
        <f t="shared" si="22"/>
        <v>0.12148591359135896</v>
      </c>
      <c r="AH158" s="20">
        <f t="shared" si="22"/>
        <v>-0.12148591359135902</v>
      </c>
      <c r="AI158" s="20">
        <f t="shared" si="22"/>
        <v>-0.59678591359135902</v>
      </c>
      <c r="AJ158" s="20">
        <f t="shared" si="22"/>
        <v>-0.59678591359135902</v>
      </c>
      <c r="AK158" s="20">
        <f t="shared" si="22"/>
        <v>-0.59678591359135902</v>
      </c>
      <c r="AL158" s="20">
        <f t="shared" si="22"/>
        <v>-0.59678591359135902</v>
      </c>
      <c r="AM158" s="20">
        <f t="shared" si="23"/>
        <v>-0.59678591359135902</v>
      </c>
      <c r="AN158" s="20">
        <f t="shared" si="10"/>
        <v>-0.59678591359135902</v>
      </c>
      <c r="AO158" s="20">
        <f t="shared" si="24"/>
        <v>-0.59678591359135902</v>
      </c>
      <c r="AP158" s="20">
        <f t="shared" si="25"/>
        <v>-0.59678591359135902</v>
      </c>
      <c r="AQ158" s="20">
        <f t="shared" si="26"/>
        <v>-0.59678591359135902</v>
      </c>
      <c r="AR158" s="20">
        <f t="shared" si="27"/>
        <v>-0.59678591359135902</v>
      </c>
      <c r="AS158" s="20">
        <f t="shared" si="28"/>
        <v>-0.59678591359135902</v>
      </c>
      <c r="AT158" s="20">
        <f t="shared" si="28"/>
        <v>-0.59678591359135902</v>
      </c>
      <c r="AU158" s="20">
        <f t="shared" si="28"/>
        <v>-0.59678591359135902</v>
      </c>
      <c r="AV158" s="20">
        <f t="shared" si="28"/>
        <v>-0.59678591359135902</v>
      </c>
      <c r="AW158" s="20">
        <f t="shared" ref="AW158:AW221" si="32">AW31-BJ31</f>
        <v>-0.59678591359135902</v>
      </c>
      <c r="AX158" s="20">
        <f t="shared" si="29"/>
        <v>-0.59678591359135902</v>
      </c>
      <c r="AY158" s="20">
        <f t="shared" si="30"/>
        <v>-0.59678591359135902</v>
      </c>
      <c r="AZ158" s="20"/>
      <c r="BA158" s="20"/>
      <c r="BB158" s="20"/>
      <c r="BC158" s="20"/>
      <c r="BD158" s="20"/>
      <c r="BE158" s="20"/>
      <c r="BF158" s="20"/>
      <c r="BG158" s="20"/>
      <c r="BH158" s="20"/>
      <c r="BI158" s="20"/>
      <c r="BJ158" s="5">
        <f t="shared" si="31"/>
        <v>0.59678591359135902</v>
      </c>
      <c r="BK158" s="6"/>
    </row>
    <row r="159" spans="1:63">
      <c r="A159">
        <v>4</v>
      </c>
      <c r="B159" s="20">
        <f t="shared" si="11"/>
        <v>0</v>
      </c>
      <c r="C159" s="20">
        <f t="shared" si="11"/>
        <v>-0.58715871587158697</v>
      </c>
      <c r="D159" s="20">
        <f t="shared" si="7"/>
        <v>-0.58715871587158697</v>
      </c>
      <c r="E159" s="20">
        <f t="shared" si="7"/>
        <v>-0.58715871587158697</v>
      </c>
      <c r="F159" s="20">
        <f t="shared" si="7"/>
        <v>-0.58715871587158697</v>
      </c>
      <c r="G159" s="20">
        <f t="shared" si="7"/>
        <v>-0.58715871587158697</v>
      </c>
      <c r="H159" s="20">
        <f t="shared" si="12"/>
        <v>-0.58715871587158697</v>
      </c>
      <c r="I159" s="19">
        <f t="shared" si="13"/>
        <v>-0.58715871587158697</v>
      </c>
      <c r="J159" s="20">
        <f t="shared" si="14"/>
        <v>-0.58715871587158697</v>
      </c>
      <c r="K159" s="20">
        <f t="shared" si="15"/>
        <v>-0.58715871587158697</v>
      </c>
      <c r="L159" s="20">
        <f t="shared" si="16"/>
        <v>-0.58715871587158697</v>
      </c>
      <c r="M159" s="20">
        <f t="shared" si="17"/>
        <v>-0.58715871587158697</v>
      </c>
      <c r="N159" s="20">
        <f t="shared" si="18"/>
        <v>-0.58715871587158697</v>
      </c>
      <c r="O159" s="20">
        <f t="shared" si="18"/>
        <v>-0.58715871587158697</v>
      </c>
      <c r="P159" s="20">
        <f t="shared" si="18"/>
        <v>-0.58715871587158697</v>
      </c>
      <c r="Q159" s="20">
        <f t="shared" si="18"/>
        <v>-0.58715871587158697</v>
      </c>
      <c r="R159" s="20">
        <f t="shared" si="19"/>
        <v>-0.58715871587158697</v>
      </c>
      <c r="S159" s="20">
        <f t="shared" si="8"/>
        <v>-0.58715871587158697</v>
      </c>
      <c r="T159" s="20">
        <f t="shared" si="20"/>
        <v>-0.58715871587158697</v>
      </c>
      <c r="U159" s="20"/>
      <c r="V159" s="20"/>
      <c r="W159" s="20"/>
      <c r="X159" s="20"/>
      <c r="Y159" s="20"/>
      <c r="Z159" s="20"/>
      <c r="AA159" s="20"/>
      <c r="AB159" s="20"/>
      <c r="AC159" s="20"/>
      <c r="AD159" s="20"/>
      <c r="AE159" s="5">
        <f t="shared" si="21"/>
        <v>0.58715871587158697</v>
      </c>
      <c r="AF159" s="6"/>
      <c r="AG159" s="20">
        <f t="shared" si="22"/>
        <v>0.16288245324532447</v>
      </c>
      <c r="AH159" s="20">
        <f t="shared" si="22"/>
        <v>-0.16288245324532452</v>
      </c>
      <c r="AI159" s="20">
        <f t="shared" si="22"/>
        <v>-0.4861824532453245</v>
      </c>
      <c r="AJ159" s="20">
        <f t="shared" si="22"/>
        <v>-0.4861824532453245</v>
      </c>
      <c r="AK159" s="20">
        <f t="shared" si="22"/>
        <v>-0.4861824532453245</v>
      </c>
      <c r="AL159" s="20">
        <f t="shared" si="22"/>
        <v>-0.4861824532453245</v>
      </c>
      <c r="AM159" s="20">
        <f t="shared" si="23"/>
        <v>-0.4861824532453245</v>
      </c>
      <c r="AN159" s="20">
        <f t="shared" si="10"/>
        <v>-0.4861824532453245</v>
      </c>
      <c r="AO159" s="20">
        <f t="shared" si="24"/>
        <v>-0.4861824532453245</v>
      </c>
      <c r="AP159" s="20">
        <f t="shared" si="25"/>
        <v>-0.4861824532453245</v>
      </c>
      <c r="AQ159" s="20">
        <f t="shared" si="26"/>
        <v>-0.4861824532453245</v>
      </c>
      <c r="AR159" s="20">
        <f t="shared" si="27"/>
        <v>-0.4861824532453245</v>
      </c>
      <c r="AS159" s="20">
        <f t="shared" si="28"/>
        <v>-0.4861824532453245</v>
      </c>
      <c r="AT159" s="20">
        <f t="shared" si="28"/>
        <v>-0.4861824532453245</v>
      </c>
      <c r="AU159" s="20">
        <f t="shared" si="28"/>
        <v>-0.4861824532453245</v>
      </c>
      <c r="AV159" s="20">
        <f t="shared" si="28"/>
        <v>-0.4861824532453245</v>
      </c>
      <c r="AW159" s="20">
        <f t="shared" si="32"/>
        <v>-0.4861824532453245</v>
      </c>
      <c r="AX159" s="20">
        <f t="shared" si="29"/>
        <v>-0.4861824532453245</v>
      </c>
      <c r="AY159" s="20">
        <f t="shared" si="30"/>
        <v>-0.4861824532453245</v>
      </c>
      <c r="AZ159" s="20"/>
      <c r="BA159" s="20"/>
      <c r="BB159" s="20"/>
      <c r="BC159" s="20"/>
      <c r="BD159" s="20"/>
      <c r="BE159" s="20"/>
      <c r="BF159" s="20"/>
      <c r="BG159" s="20"/>
      <c r="BH159" s="20"/>
      <c r="BI159" s="20"/>
      <c r="BJ159" s="5">
        <f t="shared" si="31"/>
        <v>0.4861824532453245</v>
      </c>
      <c r="BK159" s="6"/>
    </row>
    <row r="160" spans="1:63">
      <c r="A160">
        <v>5</v>
      </c>
      <c r="B160" s="20">
        <f t="shared" si="11"/>
        <v>0</v>
      </c>
      <c r="C160" s="20">
        <f t="shared" si="11"/>
        <v>-0.52095209520952102</v>
      </c>
      <c r="D160" s="20">
        <f t="shared" si="7"/>
        <v>-0.52095209520952102</v>
      </c>
      <c r="E160" s="20">
        <f t="shared" si="7"/>
        <v>-0.52095209520952102</v>
      </c>
      <c r="F160" s="20">
        <f t="shared" si="7"/>
        <v>-0.52095209520952102</v>
      </c>
      <c r="G160" s="20">
        <f t="shared" si="7"/>
        <v>-0.52095209520952102</v>
      </c>
      <c r="H160" s="20">
        <f t="shared" si="12"/>
        <v>-0.52095209520952102</v>
      </c>
      <c r="I160" s="19">
        <f t="shared" si="13"/>
        <v>-0.52095209520952102</v>
      </c>
      <c r="J160" s="20">
        <f t="shared" si="14"/>
        <v>-0.52095209520952102</v>
      </c>
      <c r="K160" s="20">
        <f t="shared" si="15"/>
        <v>-0.52095209520952102</v>
      </c>
      <c r="L160" s="20">
        <f t="shared" si="16"/>
        <v>-0.52095209520952102</v>
      </c>
      <c r="M160" s="20">
        <f t="shared" si="17"/>
        <v>-0.52095209520952102</v>
      </c>
      <c r="N160" s="20">
        <f t="shared" si="18"/>
        <v>-0.52095209520952102</v>
      </c>
      <c r="O160" s="20">
        <f t="shared" si="18"/>
        <v>-0.52095209520952102</v>
      </c>
      <c r="P160" s="20">
        <f t="shared" si="18"/>
        <v>-0.52095209520952102</v>
      </c>
      <c r="Q160" s="20">
        <f t="shared" si="18"/>
        <v>-0.52095209520952102</v>
      </c>
      <c r="R160" s="20">
        <f t="shared" si="19"/>
        <v>-0.52095209520952102</v>
      </c>
      <c r="S160" s="20">
        <f t="shared" si="8"/>
        <v>-0.52095209520952102</v>
      </c>
      <c r="T160" s="20">
        <f t="shared" si="20"/>
        <v>-0.52095209520952102</v>
      </c>
      <c r="U160" s="20"/>
      <c r="V160" s="20"/>
      <c r="W160" s="20"/>
      <c r="X160" s="20"/>
      <c r="Y160" s="20"/>
      <c r="Z160" s="20"/>
      <c r="AA160" s="20"/>
      <c r="AB160" s="20"/>
      <c r="AC160" s="20"/>
      <c r="AD160" s="20"/>
      <c r="AE160" s="5">
        <f t="shared" si="21"/>
        <v>0.52095209520952102</v>
      </c>
      <c r="AF160" s="6"/>
      <c r="AG160" s="20">
        <f t="shared" si="22"/>
        <v>0.181479612961296</v>
      </c>
      <c r="AH160" s="20">
        <f t="shared" si="22"/>
        <v>-0.18147961296129594</v>
      </c>
      <c r="AI160" s="20">
        <f t="shared" si="22"/>
        <v>-0.41077961296129595</v>
      </c>
      <c r="AJ160" s="20">
        <f t="shared" si="22"/>
        <v>-0.41077961296129595</v>
      </c>
      <c r="AK160" s="20">
        <f t="shared" si="22"/>
        <v>-0.41077961296129595</v>
      </c>
      <c r="AL160" s="20">
        <f t="shared" si="22"/>
        <v>-0.41077961296129595</v>
      </c>
      <c r="AM160" s="20">
        <f t="shared" si="23"/>
        <v>-0.41077961296129595</v>
      </c>
      <c r="AN160" s="20">
        <f t="shared" si="10"/>
        <v>-0.41077961296129595</v>
      </c>
      <c r="AO160" s="20">
        <f t="shared" si="24"/>
        <v>-0.41077961296129595</v>
      </c>
      <c r="AP160" s="20">
        <f t="shared" si="25"/>
        <v>-0.41077961296129595</v>
      </c>
      <c r="AQ160" s="20">
        <f t="shared" si="26"/>
        <v>-0.41077961296129595</v>
      </c>
      <c r="AR160" s="20">
        <f t="shared" si="27"/>
        <v>-0.41077961296129595</v>
      </c>
      <c r="AS160" s="20">
        <f t="shared" si="28"/>
        <v>-0.41077961296129595</v>
      </c>
      <c r="AT160" s="20">
        <f t="shared" si="28"/>
        <v>-0.41077961296129595</v>
      </c>
      <c r="AU160" s="20">
        <f t="shared" si="28"/>
        <v>-0.41077961296129595</v>
      </c>
      <c r="AV160" s="20">
        <f t="shared" si="28"/>
        <v>-0.41077961296129595</v>
      </c>
      <c r="AW160" s="20">
        <f t="shared" si="32"/>
        <v>-0.41077961296129595</v>
      </c>
      <c r="AX160" s="20">
        <f t="shared" si="29"/>
        <v>-0.41077961296129595</v>
      </c>
      <c r="AY160" s="20">
        <f t="shared" si="30"/>
        <v>-0.41077961296129595</v>
      </c>
      <c r="AZ160" s="20"/>
      <c r="BA160" s="20"/>
      <c r="BB160" s="20"/>
      <c r="BC160" s="20"/>
      <c r="BD160" s="20"/>
      <c r="BE160" s="20"/>
      <c r="BF160" s="20"/>
      <c r="BG160" s="20"/>
      <c r="BH160" s="20"/>
      <c r="BI160" s="20"/>
      <c r="BJ160" s="5">
        <f t="shared" si="31"/>
        <v>0.41077961296129595</v>
      </c>
      <c r="BK160" s="6"/>
    </row>
    <row r="161" spans="1:63">
      <c r="A161">
        <v>6</v>
      </c>
      <c r="B161" s="20">
        <f t="shared" si="11"/>
        <v>0</v>
      </c>
      <c r="C161" s="20">
        <f t="shared" si="11"/>
        <v>-0.47664766476647702</v>
      </c>
      <c r="D161" s="20">
        <f t="shared" si="7"/>
        <v>-0.47664766476647702</v>
      </c>
      <c r="E161" s="20">
        <f t="shared" si="7"/>
        <v>-0.47664766476647702</v>
      </c>
      <c r="F161" s="20">
        <f t="shared" si="7"/>
        <v>-0.47664766476647702</v>
      </c>
      <c r="G161" s="20">
        <f t="shared" si="7"/>
        <v>-0.47664766476647702</v>
      </c>
      <c r="H161" s="20">
        <f t="shared" si="12"/>
        <v>-0.47664766476647702</v>
      </c>
      <c r="I161" s="19">
        <f t="shared" si="13"/>
        <v>-0.47664766476647702</v>
      </c>
      <c r="J161" s="20">
        <f t="shared" si="14"/>
        <v>-0.47664766476647702</v>
      </c>
      <c r="K161" s="20">
        <f t="shared" si="15"/>
        <v>-0.47664766476647702</v>
      </c>
      <c r="L161" s="20">
        <f t="shared" si="16"/>
        <v>-0.47664766476647702</v>
      </c>
      <c r="M161" s="20">
        <f t="shared" si="17"/>
        <v>-0.47664766476647702</v>
      </c>
      <c r="N161" s="20">
        <f t="shared" si="18"/>
        <v>-0.47664766476647702</v>
      </c>
      <c r="O161" s="20">
        <f t="shared" si="18"/>
        <v>-0.47664766476647702</v>
      </c>
      <c r="P161" s="20">
        <f t="shared" si="18"/>
        <v>-0.47664766476647702</v>
      </c>
      <c r="Q161" s="20">
        <f t="shared" si="18"/>
        <v>-0.47664766476647702</v>
      </c>
      <c r="R161" s="20">
        <f t="shared" si="19"/>
        <v>-0.47664766476647702</v>
      </c>
      <c r="S161" s="20">
        <f t="shared" si="8"/>
        <v>-0.47664766476647702</v>
      </c>
      <c r="T161" s="20">
        <f t="shared" si="20"/>
        <v>-0.47664766476647702</v>
      </c>
      <c r="U161" s="20"/>
      <c r="V161" s="20"/>
      <c r="W161" s="20"/>
      <c r="X161" s="20"/>
      <c r="Y161" s="20"/>
      <c r="Z161" s="20"/>
      <c r="AA161" s="20"/>
      <c r="AB161" s="20"/>
      <c r="AC161" s="20"/>
      <c r="AD161" s="20"/>
      <c r="AE161" s="5">
        <f t="shared" si="21"/>
        <v>0.47664766476647702</v>
      </c>
      <c r="AF161" s="6"/>
      <c r="AG161" s="20">
        <f t="shared" si="22"/>
        <v>0.20577756275627546</v>
      </c>
      <c r="AH161" s="20">
        <f t="shared" si="22"/>
        <v>-0.20577756275627551</v>
      </c>
      <c r="AI161" s="20">
        <f t="shared" si="22"/>
        <v>-0.3454775627562755</v>
      </c>
      <c r="AJ161" s="20">
        <f t="shared" si="22"/>
        <v>-0.3454775627562755</v>
      </c>
      <c r="AK161" s="20">
        <f t="shared" si="22"/>
        <v>-0.3454775627562755</v>
      </c>
      <c r="AL161" s="20">
        <f t="shared" si="22"/>
        <v>-0.3454775627562755</v>
      </c>
      <c r="AM161" s="20">
        <f t="shared" si="23"/>
        <v>-0.3454775627562755</v>
      </c>
      <c r="AN161" s="20">
        <f t="shared" si="10"/>
        <v>-0.3454775627562755</v>
      </c>
      <c r="AO161" s="20">
        <f t="shared" si="24"/>
        <v>-0.3454775627562755</v>
      </c>
      <c r="AP161" s="20">
        <f t="shared" si="25"/>
        <v>-0.3454775627562755</v>
      </c>
      <c r="AQ161" s="20">
        <f t="shared" si="26"/>
        <v>-0.3454775627562755</v>
      </c>
      <c r="AR161" s="20">
        <f t="shared" si="27"/>
        <v>-0.3454775627562755</v>
      </c>
      <c r="AS161" s="20">
        <f t="shared" si="28"/>
        <v>-0.3454775627562755</v>
      </c>
      <c r="AT161" s="20">
        <f t="shared" si="28"/>
        <v>-0.3454775627562755</v>
      </c>
      <c r="AU161" s="20">
        <f t="shared" si="28"/>
        <v>-0.3454775627562755</v>
      </c>
      <c r="AV161" s="20">
        <f t="shared" si="28"/>
        <v>-0.3454775627562755</v>
      </c>
      <c r="AW161" s="20">
        <f t="shared" si="32"/>
        <v>-0.3454775627562755</v>
      </c>
      <c r="AX161" s="20">
        <f t="shared" si="29"/>
        <v>-0.3454775627562755</v>
      </c>
      <c r="AY161" s="20">
        <f t="shared" si="30"/>
        <v>-0.3454775627562755</v>
      </c>
      <c r="AZ161" s="20"/>
      <c r="BA161" s="20"/>
      <c r="BB161" s="20"/>
      <c r="BC161" s="20"/>
      <c r="BD161" s="20"/>
      <c r="BE161" s="20"/>
      <c r="BF161" s="20"/>
      <c r="BG161" s="20"/>
      <c r="BH161" s="20"/>
      <c r="BI161" s="20"/>
      <c r="BJ161" s="5">
        <f t="shared" si="31"/>
        <v>0.3454775627562755</v>
      </c>
      <c r="BK161" s="6"/>
    </row>
    <row r="162" spans="1:63">
      <c r="A162">
        <v>7</v>
      </c>
      <c r="B162" s="20">
        <f t="shared" si="11"/>
        <v>0</v>
      </c>
      <c r="C162" s="20">
        <f t="shared" si="11"/>
        <v>-0.44944494449444899</v>
      </c>
      <c r="D162" s="20">
        <f t="shared" si="7"/>
        <v>-0.44944494449444899</v>
      </c>
      <c r="E162" s="20">
        <f t="shared" si="7"/>
        <v>-0.44944494449444899</v>
      </c>
      <c r="F162" s="20">
        <f t="shared" si="7"/>
        <v>-0.44944494449444899</v>
      </c>
      <c r="G162" s="20">
        <f t="shared" si="7"/>
        <v>-0.44944494449444899</v>
      </c>
      <c r="H162" s="20">
        <f t="shared" si="12"/>
        <v>-0.44944494449444899</v>
      </c>
      <c r="I162" s="19">
        <f t="shared" si="13"/>
        <v>-0.44944494449444899</v>
      </c>
      <c r="J162" s="20">
        <f t="shared" si="14"/>
        <v>-0.44944494449444899</v>
      </c>
      <c r="K162" s="20">
        <f t="shared" si="15"/>
        <v>-0.44944494449444899</v>
      </c>
      <c r="L162" s="20">
        <f t="shared" si="16"/>
        <v>-0.44944494449444899</v>
      </c>
      <c r="M162" s="20">
        <f t="shared" si="17"/>
        <v>-0.44944494449444899</v>
      </c>
      <c r="N162" s="20">
        <f t="shared" si="18"/>
        <v>-0.44944494449444899</v>
      </c>
      <c r="O162" s="20">
        <f t="shared" si="18"/>
        <v>-0.44944494449444899</v>
      </c>
      <c r="P162" s="20">
        <f t="shared" si="18"/>
        <v>-0.44944494449444899</v>
      </c>
      <c r="Q162" s="20">
        <f t="shared" si="18"/>
        <v>-0.44944494449444899</v>
      </c>
      <c r="R162" s="20">
        <f t="shared" si="19"/>
        <v>-0.44944494449444899</v>
      </c>
      <c r="S162" s="20">
        <f t="shared" si="8"/>
        <v>-0.44944494449444899</v>
      </c>
      <c r="T162" s="20">
        <f t="shared" si="20"/>
        <v>-0.44944494449444899</v>
      </c>
      <c r="U162" s="20"/>
      <c r="V162" s="20"/>
      <c r="W162" s="20"/>
      <c r="X162" s="20"/>
      <c r="Y162" s="20"/>
      <c r="Z162" s="20"/>
      <c r="AA162" s="20"/>
      <c r="AB162" s="20"/>
      <c r="AC162" s="20"/>
      <c r="AD162" s="20"/>
      <c r="AE162" s="5">
        <f t="shared" si="21"/>
        <v>0.44944494449444899</v>
      </c>
      <c r="AF162" s="6"/>
      <c r="AG162" s="20">
        <f t="shared" si="22"/>
        <v>0.22147624762476253</v>
      </c>
      <c r="AH162" s="20">
        <f t="shared" si="22"/>
        <v>-0.22147624762476248</v>
      </c>
      <c r="AI162" s="20">
        <f t="shared" si="22"/>
        <v>-0.3034762476247625</v>
      </c>
      <c r="AJ162" s="20">
        <f t="shared" si="22"/>
        <v>-0.3034762476247625</v>
      </c>
      <c r="AK162" s="20">
        <f t="shared" si="22"/>
        <v>-0.3034762476247625</v>
      </c>
      <c r="AL162" s="20">
        <f t="shared" si="22"/>
        <v>-0.3034762476247625</v>
      </c>
      <c r="AM162" s="20">
        <f t="shared" si="23"/>
        <v>-0.3034762476247625</v>
      </c>
      <c r="AN162" s="20">
        <f t="shared" si="10"/>
        <v>-0.3034762476247625</v>
      </c>
      <c r="AO162" s="20">
        <f t="shared" si="24"/>
        <v>-0.3034762476247625</v>
      </c>
      <c r="AP162" s="20">
        <f t="shared" si="25"/>
        <v>-0.3034762476247625</v>
      </c>
      <c r="AQ162" s="20">
        <f t="shared" si="26"/>
        <v>-0.3034762476247625</v>
      </c>
      <c r="AR162" s="20">
        <f t="shared" si="27"/>
        <v>-0.3034762476247625</v>
      </c>
      <c r="AS162" s="20">
        <f t="shared" si="28"/>
        <v>-0.3034762476247625</v>
      </c>
      <c r="AT162" s="20">
        <f t="shared" si="28"/>
        <v>-0.3034762476247625</v>
      </c>
      <c r="AU162" s="20">
        <f t="shared" si="28"/>
        <v>-0.3034762476247625</v>
      </c>
      <c r="AV162" s="20">
        <f t="shared" si="28"/>
        <v>-0.3034762476247625</v>
      </c>
      <c r="AW162" s="20">
        <f t="shared" si="32"/>
        <v>-0.3034762476247625</v>
      </c>
      <c r="AX162" s="20">
        <f t="shared" si="29"/>
        <v>-0.3034762476247625</v>
      </c>
      <c r="AY162" s="20">
        <f t="shared" si="30"/>
        <v>-0.3034762476247625</v>
      </c>
      <c r="AZ162" s="20"/>
      <c r="BA162" s="20"/>
      <c r="BB162" s="20"/>
      <c r="BC162" s="20"/>
      <c r="BD162" s="20"/>
      <c r="BE162" s="20"/>
      <c r="BF162" s="20"/>
      <c r="BG162" s="20"/>
      <c r="BH162" s="20"/>
      <c r="BI162" s="20"/>
      <c r="BJ162" s="5">
        <f t="shared" si="31"/>
        <v>0.3034762476247625</v>
      </c>
      <c r="BK162" s="6"/>
    </row>
    <row r="163" spans="1:63">
      <c r="A163">
        <v>8</v>
      </c>
      <c r="B163" s="20">
        <f t="shared" si="11"/>
        <v>0</v>
      </c>
      <c r="C163" s="20">
        <f t="shared" si="11"/>
        <v>-0.42684268426842698</v>
      </c>
      <c r="D163" s="20">
        <f t="shared" si="7"/>
        <v>-0.42684268426842698</v>
      </c>
      <c r="E163" s="20">
        <f t="shared" si="7"/>
        <v>-0.42684268426842698</v>
      </c>
      <c r="F163" s="20">
        <f t="shared" si="7"/>
        <v>-0.42684268426842698</v>
      </c>
      <c r="G163" s="20">
        <f t="shared" si="7"/>
        <v>-0.42684268426842698</v>
      </c>
      <c r="H163" s="20">
        <f t="shared" si="12"/>
        <v>-0.42684268426842698</v>
      </c>
      <c r="I163" s="19">
        <f t="shared" si="13"/>
        <v>-0.42684268426842698</v>
      </c>
      <c r="J163" s="20">
        <f t="shared" si="14"/>
        <v>-0.42684268426842698</v>
      </c>
      <c r="K163" s="20">
        <f t="shared" si="15"/>
        <v>-0.42684268426842698</v>
      </c>
      <c r="L163" s="20">
        <f t="shared" si="16"/>
        <v>-0.42684268426842698</v>
      </c>
      <c r="M163" s="20">
        <f t="shared" si="17"/>
        <v>-0.42684268426842698</v>
      </c>
      <c r="N163" s="20">
        <f t="shared" si="18"/>
        <v>-0.42684268426842698</v>
      </c>
      <c r="O163" s="20">
        <f t="shared" si="18"/>
        <v>-0.42684268426842698</v>
      </c>
      <c r="P163" s="20">
        <f t="shared" si="18"/>
        <v>-0.42684268426842698</v>
      </c>
      <c r="Q163" s="20">
        <f t="shared" si="18"/>
        <v>-0.42684268426842698</v>
      </c>
      <c r="R163" s="20">
        <f t="shared" si="19"/>
        <v>-0.42684268426842698</v>
      </c>
      <c r="S163" s="20">
        <f t="shared" si="8"/>
        <v>-0.42684268426842698</v>
      </c>
      <c r="T163" s="20">
        <f t="shared" si="20"/>
        <v>-0.42684268426842698</v>
      </c>
      <c r="U163" s="20"/>
      <c r="V163" s="20"/>
      <c r="W163" s="20"/>
      <c r="X163" s="20"/>
      <c r="Y163" s="20"/>
      <c r="Z163" s="20"/>
      <c r="AA163" s="20"/>
      <c r="AB163" s="20"/>
      <c r="AC163" s="20"/>
      <c r="AD163" s="20"/>
      <c r="AE163" s="5">
        <f t="shared" si="21"/>
        <v>0.42684268426842698</v>
      </c>
      <c r="AF163" s="6"/>
      <c r="AG163" s="20">
        <f t="shared" si="22"/>
        <v>0.23112541254125396</v>
      </c>
      <c r="AH163" s="20">
        <f t="shared" si="22"/>
        <v>-0.23112541254125402</v>
      </c>
      <c r="AI163" s="20">
        <f t="shared" si="22"/>
        <v>-0.277125412541254</v>
      </c>
      <c r="AJ163" s="20">
        <f t="shared" si="22"/>
        <v>-0.277125412541254</v>
      </c>
      <c r="AK163" s="20">
        <f t="shared" si="22"/>
        <v>-0.277125412541254</v>
      </c>
      <c r="AL163" s="20">
        <f t="shared" si="22"/>
        <v>-0.277125412541254</v>
      </c>
      <c r="AM163" s="20">
        <f t="shared" si="23"/>
        <v>-0.277125412541254</v>
      </c>
      <c r="AN163" s="20">
        <f t="shared" si="10"/>
        <v>-0.277125412541254</v>
      </c>
      <c r="AO163" s="20">
        <f t="shared" si="24"/>
        <v>-0.277125412541254</v>
      </c>
      <c r="AP163" s="20">
        <f t="shared" si="25"/>
        <v>-0.277125412541254</v>
      </c>
      <c r="AQ163" s="20">
        <f t="shared" si="26"/>
        <v>-0.277125412541254</v>
      </c>
      <c r="AR163" s="20">
        <f t="shared" si="27"/>
        <v>-0.277125412541254</v>
      </c>
      <c r="AS163" s="20">
        <f t="shared" si="28"/>
        <v>-0.277125412541254</v>
      </c>
      <c r="AT163" s="20">
        <f t="shared" si="28"/>
        <v>-0.277125412541254</v>
      </c>
      <c r="AU163" s="20">
        <f t="shared" si="28"/>
        <v>-0.277125412541254</v>
      </c>
      <c r="AV163" s="20">
        <f t="shared" si="28"/>
        <v>-0.277125412541254</v>
      </c>
      <c r="AW163" s="20">
        <f t="shared" si="32"/>
        <v>-0.277125412541254</v>
      </c>
      <c r="AX163" s="20">
        <f t="shared" si="29"/>
        <v>-0.277125412541254</v>
      </c>
      <c r="AY163" s="20">
        <f t="shared" si="30"/>
        <v>-0.277125412541254</v>
      </c>
      <c r="AZ163" s="20"/>
      <c r="BA163" s="20"/>
      <c r="BB163" s="20"/>
      <c r="BC163" s="20"/>
      <c r="BD163" s="20"/>
      <c r="BE163" s="20"/>
      <c r="BF163" s="20"/>
      <c r="BG163" s="20"/>
      <c r="BH163" s="20"/>
      <c r="BI163" s="20"/>
      <c r="BJ163" s="5">
        <f t="shared" si="31"/>
        <v>0.277125412541254</v>
      </c>
      <c r="BK163" s="6"/>
    </row>
    <row r="164" spans="1:63">
      <c r="A164">
        <v>9</v>
      </c>
      <c r="B164" s="20">
        <f t="shared" si="11"/>
        <v>0</v>
      </c>
      <c r="C164" s="20">
        <f t="shared" si="11"/>
        <v>-0.41794179417941801</v>
      </c>
      <c r="D164" s="20">
        <f t="shared" si="7"/>
        <v>-0.41794179417941801</v>
      </c>
      <c r="E164" s="20">
        <f t="shared" si="7"/>
        <v>-0.41794179417941801</v>
      </c>
      <c r="F164" s="20">
        <f t="shared" si="7"/>
        <v>-0.41794179417941801</v>
      </c>
      <c r="G164" s="20">
        <f t="shared" si="7"/>
        <v>-0.41794179417941801</v>
      </c>
      <c r="H164" s="20">
        <f t="shared" si="12"/>
        <v>-0.41794179417941801</v>
      </c>
      <c r="I164" s="19">
        <f t="shared" si="13"/>
        <v>-0.41794179417941801</v>
      </c>
      <c r="J164" s="20">
        <f t="shared" si="14"/>
        <v>-0.41794179417941801</v>
      </c>
      <c r="K164" s="20">
        <f t="shared" si="15"/>
        <v>-0.41794179417941801</v>
      </c>
      <c r="L164" s="20">
        <f t="shared" si="16"/>
        <v>-0.41794179417941801</v>
      </c>
      <c r="M164" s="20">
        <f t="shared" si="17"/>
        <v>-0.41794179417941801</v>
      </c>
      <c r="N164" s="20">
        <f t="shared" si="18"/>
        <v>-0.41794179417941801</v>
      </c>
      <c r="O164" s="20">
        <f t="shared" si="18"/>
        <v>-0.41794179417941801</v>
      </c>
      <c r="P164" s="20">
        <f t="shared" si="18"/>
        <v>-0.41794179417941801</v>
      </c>
      <c r="Q164" s="20">
        <f t="shared" si="18"/>
        <v>-0.41794179417941801</v>
      </c>
      <c r="R164" s="20">
        <f t="shared" si="19"/>
        <v>-0.41794179417941801</v>
      </c>
      <c r="S164" s="20">
        <f t="shared" si="8"/>
        <v>-0.41794179417941801</v>
      </c>
      <c r="T164" s="20">
        <f t="shared" si="20"/>
        <v>-0.41794179417941801</v>
      </c>
      <c r="U164" s="20"/>
      <c r="V164" s="20"/>
      <c r="W164" s="20"/>
      <c r="X164" s="20"/>
      <c r="Y164" s="20"/>
      <c r="Z164" s="20"/>
      <c r="AA164" s="20"/>
      <c r="AB164" s="20"/>
      <c r="AC164" s="20"/>
      <c r="AD164" s="20"/>
      <c r="AE164" s="5">
        <f t="shared" si="21"/>
        <v>0.41794179417941801</v>
      </c>
      <c r="AF164" s="6"/>
      <c r="AG164" s="20">
        <f t="shared" si="22"/>
        <v>0.23662479747974796</v>
      </c>
      <c r="AH164" s="20">
        <f t="shared" si="22"/>
        <v>-0.23662479747974802</v>
      </c>
      <c r="AI164" s="20">
        <f t="shared" si="22"/>
        <v>-0.25932479747974801</v>
      </c>
      <c r="AJ164" s="20">
        <f t="shared" si="22"/>
        <v>-0.25932479747974801</v>
      </c>
      <c r="AK164" s="20">
        <f t="shared" si="22"/>
        <v>-0.25932479747974801</v>
      </c>
      <c r="AL164" s="20">
        <f t="shared" si="22"/>
        <v>-0.25932479747974801</v>
      </c>
      <c r="AM164" s="20">
        <f t="shared" si="23"/>
        <v>-0.25932479747974801</v>
      </c>
      <c r="AN164" s="20">
        <f t="shared" si="10"/>
        <v>-0.25932479747974801</v>
      </c>
      <c r="AO164" s="20">
        <f t="shared" si="24"/>
        <v>-0.25932479747974801</v>
      </c>
      <c r="AP164" s="20">
        <f t="shared" si="25"/>
        <v>-0.25932479747974801</v>
      </c>
      <c r="AQ164" s="20">
        <f t="shared" si="26"/>
        <v>-0.25932479747974801</v>
      </c>
      <c r="AR164" s="20">
        <f t="shared" si="27"/>
        <v>-0.25932479747974801</v>
      </c>
      <c r="AS164" s="20">
        <f t="shared" si="28"/>
        <v>-0.25932479747974801</v>
      </c>
      <c r="AT164" s="20">
        <f t="shared" si="28"/>
        <v>-0.25932479747974801</v>
      </c>
      <c r="AU164" s="20">
        <f t="shared" si="28"/>
        <v>-0.25932479747974801</v>
      </c>
      <c r="AV164" s="20">
        <f t="shared" si="28"/>
        <v>-0.25932479747974801</v>
      </c>
      <c r="AW164" s="20">
        <f t="shared" si="32"/>
        <v>-0.25932479747974801</v>
      </c>
      <c r="AX164" s="20">
        <f t="shared" si="29"/>
        <v>-0.25932479747974801</v>
      </c>
      <c r="AY164" s="20">
        <f t="shared" si="30"/>
        <v>-0.25932479747974801</v>
      </c>
      <c r="AZ164" s="20"/>
      <c r="BA164" s="20"/>
      <c r="BB164" s="20"/>
      <c r="BC164" s="20"/>
      <c r="BD164" s="20"/>
      <c r="BE164" s="20"/>
      <c r="BF164" s="20"/>
      <c r="BG164" s="20"/>
      <c r="BH164" s="20"/>
      <c r="BI164" s="20"/>
      <c r="BJ164" s="5">
        <f t="shared" si="31"/>
        <v>0.25932479747974801</v>
      </c>
      <c r="BK164" s="6"/>
    </row>
    <row r="165" spans="1:63">
      <c r="A165">
        <v>10</v>
      </c>
      <c r="B165" s="20">
        <f t="shared" si="11"/>
        <v>0</v>
      </c>
      <c r="C165" s="20">
        <f t="shared" si="11"/>
        <v>-0.40964096409640999</v>
      </c>
      <c r="D165" s="20">
        <f t="shared" si="7"/>
        <v>-0.40964096409640999</v>
      </c>
      <c r="E165" s="20">
        <f t="shared" si="7"/>
        <v>-0.40964096409640999</v>
      </c>
      <c r="F165" s="20">
        <f t="shared" si="7"/>
        <v>-0.40964096409640999</v>
      </c>
      <c r="G165" s="20">
        <f t="shared" si="7"/>
        <v>-0.40964096409640999</v>
      </c>
      <c r="H165" s="20">
        <f t="shared" si="12"/>
        <v>-0.40964096409640999</v>
      </c>
      <c r="I165" s="19">
        <f t="shared" si="13"/>
        <v>-0.40964096409640999</v>
      </c>
      <c r="J165" s="20">
        <f t="shared" si="14"/>
        <v>-0.40964096409640999</v>
      </c>
      <c r="K165" s="20">
        <f t="shared" si="15"/>
        <v>-0.40964096409640999</v>
      </c>
      <c r="L165" s="20">
        <f t="shared" si="16"/>
        <v>-0.40964096409640999</v>
      </c>
      <c r="M165" s="20">
        <f t="shared" si="17"/>
        <v>-0.40964096409640999</v>
      </c>
      <c r="N165" s="20">
        <f t="shared" si="18"/>
        <v>-0.40964096409640999</v>
      </c>
      <c r="O165" s="20">
        <f t="shared" si="18"/>
        <v>-0.40964096409640999</v>
      </c>
      <c r="P165" s="20">
        <f t="shared" si="18"/>
        <v>-0.40964096409640999</v>
      </c>
      <c r="Q165" s="20">
        <f t="shared" si="18"/>
        <v>-0.40964096409640999</v>
      </c>
      <c r="R165" s="20">
        <f t="shared" si="19"/>
        <v>-0.40964096409640999</v>
      </c>
      <c r="S165" s="20">
        <f t="shared" si="8"/>
        <v>-0.40964096409640999</v>
      </c>
      <c r="T165" s="20">
        <f t="shared" si="20"/>
        <v>-0.40964096409640999</v>
      </c>
      <c r="U165" s="20"/>
      <c r="V165" s="20"/>
      <c r="W165" s="20"/>
      <c r="X165" s="20"/>
      <c r="Y165" s="20"/>
      <c r="Z165" s="20"/>
      <c r="AA165" s="20"/>
      <c r="AB165" s="20"/>
      <c r="AC165" s="20"/>
      <c r="AD165" s="20"/>
      <c r="AE165" s="5">
        <f t="shared" si="21"/>
        <v>0.40964096409640999</v>
      </c>
      <c r="AF165" s="6"/>
      <c r="AG165" s="20">
        <f t="shared" si="22"/>
        <v>0.23837440244024402</v>
      </c>
      <c r="AH165" s="20">
        <f t="shared" si="22"/>
        <v>-0.23837440244024399</v>
      </c>
      <c r="AI165" s="20">
        <f t="shared" si="22"/>
        <v>-0.249674402440244</v>
      </c>
      <c r="AJ165" s="20">
        <f t="shared" si="22"/>
        <v>-0.249674402440244</v>
      </c>
      <c r="AK165" s="20">
        <f t="shared" si="22"/>
        <v>-0.249674402440244</v>
      </c>
      <c r="AL165" s="20">
        <f t="shared" si="22"/>
        <v>-0.249674402440244</v>
      </c>
      <c r="AM165" s="20">
        <f t="shared" si="23"/>
        <v>-0.249674402440244</v>
      </c>
      <c r="AN165" s="20">
        <f t="shared" si="10"/>
        <v>-0.249674402440244</v>
      </c>
      <c r="AO165" s="20">
        <f t="shared" si="24"/>
        <v>-0.249674402440244</v>
      </c>
      <c r="AP165" s="20">
        <f t="shared" si="25"/>
        <v>-0.249674402440244</v>
      </c>
      <c r="AQ165" s="20">
        <f t="shared" si="26"/>
        <v>-0.249674402440244</v>
      </c>
      <c r="AR165" s="20">
        <f t="shared" si="27"/>
        <v>-0.249674402440244</v>
      </c>
      <c r="AS165" s="20">
        <f t="shared" si="28"/>
        <v>-0.249674402440244</v>
      </c>
      <c r="AT165" s="20">
        <f t="shared" si="28"/>
        <v>-0.249674402440244</v>
      </c>
      <c r="AU165" s="20">
        <f t="shared" si="28"/>
        <v>-0.249674402440244</v>
      </c>
      <c r="AV165" s="20">
        <f t="shared" si="28"/>
        <v>-0.249674402440244</v>
      </c>
      <c r="AW165" s="20">
        <f t="shared" si="32"/>
        <v>-0.249674402440244</v>
      </c>
      <c r="AX165" s="20">
        <f t="shared" si="29"/>
        <v>-0.249674402440244</v>
      </c>
      <c r="AY165" s="20">
        <f t="shared" si="30"/>
        <v>-0.249674402440244</v>
      </c>
      <c r="AZ165" s="20"/>
      <c r="BA165" s="20"/>
      <c r="BB165" s="20"/>
      <c r="BC165" s="20"/>
      <c r="BD165" s="20"/>
      <c r="BE165" s="20"/>
      <c r="BF165" s="20"/>
      <c r="BG165" s="20"/>
      <c r="BH165" s="20"/>
      <c r="BI165" s="20"/>
      <c r="BJ165" s="5">
        <f t="shared" si="31"/>
        <v>0.249674402440244</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3.2"/>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Revision comments</vt:lpstr>
      <vt:lpstr>Assumption comments</vt:lpstr>
      <vt:lpstr>Waveform settings | FB-OFDM</vt:lpstr>
      <vt:lpstr>Case 1a SE</vt:lpstr>
      <vt:lpstr>Case 1a BLER</vt:lpstr>
      <vt:lpstr>Case 1a PSD</vt:lpstr>
      <vt:lpstr>Case 1b SE</vt:lpstr>
      <vt:lpstr>Case 1b BLER</vt:lpstr>
      <vt:lpstr>Case 1b PSD</vt:lpstr>
      <vt:lpstr>Case 2 SE</vt:lpstr>
      <vt:lpstr>Case 2 BLER</vt:lpstr>
      <vt:lpstr>Case 3 SE</vt:lpstr>
      <vt:lpstr>Case3 BLER</vt:lpstr>
      <vt:lpstr>Case 4 SE</vt:lpstr>
      <vt:lpstr>Case 4 BLER</vt:lpstr>
      <vt:lpstr>Sheet1</vt:lpstr>
    </vt:vector>
  </TitlesOfParts>
  <Company>Ericsson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lastModifiedBy>Yifei Yuan</cp:lastModifiedBy>
  <cp:lastPrinted>2011-08-15T04:23:56Z</cp:lastPrinted>
  <dcterms:created xsi:type="dcterms:W3CDTF">2009-04-02T17:18:32Z</dcterms:created>
  <dcterms:modified xsi:type="dcterms:W3CDTF">2016-08-05T06:08:49Z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(2)ndg2hq9+vee9ZpH7NtmS+49bamYLNL7V3rHDIFvLz86GXp9LbdREafClwTNEMYP9z6o6SuU5_x000d_ riAauRvj5BB9BN2g+p0ZN+25KvgVK+sXmXpBkjC1K3xtKZ9dSdV4ubarm8JqGT3dAX33yrma_x000d_ 00jB7Khe02XbVBs727JBFgoewPnCMADQuo86JbUuiKIrD96xuioxp7kCSlaCMTsq0zItvFCv_x000d_ d8RReDDxg4o7g6boS2</vt:lpwstr>
  </property>
  <property fmtid="{D5CDD505-2E9C-101B-9397-08002B2CF9AE}" pid="6" name="_ms_pID_7253431">
    <vt:lpwstr>KOPbCcQv4JM+sL2OtP5oscB5UnZqDINRnfD5ghISe+LeOJzv84qWrZ_x000d_ HOTlSNDwIn7zdk4zSHIgV+fl+i7c6qT2/zMZEffjvZW2u6abTRYBerMuPpO2V1bIjTVJeTZa_x000d_ ESY=</vt:lpwstr>
  </property>
  <property fmtid="{D5CDD505-2E9C-101B-9397-08002B2CF9AE}" pid="7" name="_new_ms_pID_72543">
    <vt:lpwstr>(3)iyFWTKZsXh3xZk+g0rkSQ3VWEb4gE2pwQZmD535tJQ6loYQCK3rLoeR5Ba/Ns/Oyy899Maag_x000d_
/legPkdeSHFt+MmLOYQEjdUlxR0F1YgH0RUwwEg+L2rQIfMCSBmU74kofua0PWCLl+J1ua4A_x000d_
uTlXJYF98MEGuj0bfQshYhQjjuA8IxA5yZsGd1vkdwRvmlZANxRYEQ7XcgCUELgsb2yPzT5i_x000d_
mKibP+NUzzo05f2nWN</vt:lpwstr>
  </property>
  <property fmtid="{D5CDD505-2E9C-101B-9397-08002B2CF9AE}" pid="8" name="_new_ms_pID_725431">
    <vt:lpwstr>HFunPP2LznneU5dTKGdAJk1c/G/GMLHkRS8KHXuR6KK8zC3fTdnQMs_x000d_
n7oL3V9Nr5vWMYnZbTGKhjp3uE0lkFJa75wS4uXMruZL3u186WdrxE+8DkESOCKVC1zEnfmq_x000d_
42KlhD7x5+6MXpExgbWh4UxTVmhn4RmKpI51u/hyyeFC948J6RWzNjcDyNEe1jO6vjRIjBay_x000d_
LO+BKsBMipxSpZ2xNxVE+cZE0dqzFTnFV4Ze</vt:lpwstr>
  </property>
  <property fmtid="{D5CDD505-2E9C-101B-9397-08002B2CF9AE}" pid="9" name="_new_ms_pID_725432">
    <vt:lpwstr>9lI8v98B/z8Yrb7J65gvf3lH4aTp9rewPA4z_x000d_
htFGZVJ6</vt:lpwstr>
  </property>
  <property fmtid="{D5CDD505-2E9C-101B-9397-08002B2CF9AE}" pid="10" name="_2015_ms_pID_725343">
    <vt:lpwstr>(3)yBdAS9iDSdDBDDpuTsJEXLhzsQ7QorrJgzr0w2RQZ4fyZJCksJ8wCWfwuJh2FBBIC3UP4NAt
S24fGy6LV6TYYOnfNRja4iVCQINSx2+yIAdB9tEdW36uEWTEiXRD9fBLO/cdfYpz7hk6qGFO
3IInn53mIdnf80QXjTuZiUauYs2wYrXxoAROSUBu/j7qrDt38s30ecWts01oiy2Mq2RwY/rq
Pt4Wuh8B48ebZz/rHD</vt:lpwstr>
  </property>
  <property fmtid="{D5CDD505-2E9C-101B-9397-08002B2CF9AE}" pid="11" name="_2015_ms_pID_7253431">
    <vt:lpwstr>N1dnLHimE1MEuQrouoZC5ZqiOSAnho843Sic5ZkvXzAgJVPUSKhvba
3Dofa7Xi5e1XxUB876RnlsXhNv285OAr0h1MloZQ+TaTIujVk0OXQRCZ8ryo5uNm/uT+UzBM
sGS6P3rblGrxVJnvNIdWSUejKfVynW9blI/zbzpS21Bp5PkK+1YrCq1Vn51VwNvfwVNIcK8q
sOUSe+skkls01yGbBwbYGlKh2GCxUctrkpCm</vt:lpwstr>
  </property>
  <property fmtid="{D5CDD505-2E9C-101B-9397-08002B2CF9AE}" pid="12" name="_2015_ms_pID_7253432">
    <vt:lpwstr>OYRRK0NuyKymPG1sP2zm1VBCJBDjpuWagSen
opgid/u37zYz+DdjuBVKRwbyH0u7xg==</vt:lpwstr>
  </property>
  <property fmtid="{D5CDD505-2E9C-101B-9397-08002B2CF9AE}" pid="13" name="_readonly">
    <vt:lpwstr/>
  </property>
  <property fmtid="{D5CDD505-2E9C-101B-9397-08002B2CF9AE}" pid="14" name="_change">
    <vt:lpwstr/>
  </property>
  <property fmtid="{D5CDD505-2E9C-101B-9397-08002B2CF9AE}" pid="15" name="_full-control">
    <vt:lpwstr/>
  </property>
  <property fmtid="{D5CDD505-2E9C-101B-9397-08002B2CF9AE}" pid="16" name="sflag">
    <vt:lpwstr>1469063926</vt:lpwstr>
  </property>
</Properties>
</file>