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3GPP\XR\111\Tdoc-ZTE\capacity\"/>
    </mc:Choice>
  </mc:AlternateContent>
  <bookViews>
    <workbookView xWindow="0" yWindow="0" windowWidth="28250" windowHeight="12620" activeTab="1"/>
  </bookViews>
  <sheets>
    <sheet name="Change log" sheetId="15" r:id="rId1"/>
    <sheet name="Capacity" sheetId="18" r:id="rId2"/>
    <sheet name="data validation" sheetId="19" r:id="rId3"/>
  </sheets>
  <externalReferences>
    <externalReference r:id="rId4"/>
    <externalReference r:id="rId5"/>
  </externalReferences>
  <definedNames>
    <definedName name="_xlnm._FilterDatabase" localSheetId="1" hidden="1">Capacity!$B$6:$GB$122</definedName>
  </definedNames>
  <calcPr calcId="152511"/>
</workbook>
</file>

<file path=xl/calcChain.xml><?xml version="1.0" encoding="utf-8"?>
<calcChain xmlns="http://schemas.openxmlformats.org/spreadsheetml/2006/main">
  <c r="DE60" i="18" l="1"/>
  <c r="CE60" i="18"/>
  <c r="BQ60" i="18"/>
  <c r="DE59" i="18"/>
  <c r="CE59" i="18"/>
  <c r="BQ59" i="18"/>
  <c r="DE58" i="18"/>
  <c r="CE58" i="18"/>
  <c r="BQ58" i="18"/>
  <c r="CE57" i="18"/>
  <c r="BQ57" i="18"/>
  <c r="CE56" i="18"/>
  <c r="BQ56" i="18"/>
  <c r="DE55" i="18"/>
  <c r="CE55" i="18"/>
  <c r="BQ55" i="18"/>
  <c r="CE54" i="18"/>
  <c r="BQ54" i="18"/>
  <c r="DE53" i="18"/>
  <c r="CE53" i="18"/>
  <c r="BQ53" i="18"/>
  <c r="CE52" i="18"/>
  <c r="BQ52" i="18"/>
  <c r="DE51" i="18"/>
  <c r="CE51" i="18"/>
  <c r="BQ51" i="18"/>
  <c r="CE50" i="18"/>
  <c r="BQ50" i="18"/>
  <c r="DE49" i="18"/>
  <c r="CE49" i="18"/>
  <c r="BQ49" i="18"/>
  <c r="DE48" i="18"/>
  <c r="CE48" i="18"/>
  <c r="BQ48" i="18"/>
  <c r="DE47" i="18"/>
  <c r="CE47" i="18"/>
  <c r="BQ47" i="18"/>
  <c r="DE46" i="18"/>
  <c r="CE46" i="18"/>
  <c r="BQ46" i="18"/>
  <c r="DE45" i="18"/>
  <c r="CE45" i="18"/>
  <c r="BQ45" i="18"/>
  <c r="DE38" i="18"/>
  <c r="CE38" i="18"/>
  <c r="BQ38" i="18"/>
  <c r="DE37" i="18"/>
  <c r="CE37" i="18"/>
  <c r="BQ37" i="18"/>
  <c r="DE36" i="18"/>
  <c r="CE36" i="18"/>
  <c r="BQ36" i="18"/>
  <c r="DE35" i="18"/>
  <c r="CE35" i="18"/>
  <c r="BQ35" i="18"/>
  <c r="DE34" i="18"/>
  <c r="CE34" i="18"/>
  <c r="BQ34" i="18"/>
  <c r="DE33" i="18"/>
  <c r="CE33" i="18"/>
  <c r="BQ33" i="18"/>
  <c r="DE32" i="18"/>
  <c r="CE32" i="18"/>
  <c r="BQ32" i="18"/>
  <c r="DE31" i="18"/>
  <c r="CE31" i="18"/>
  <c r="BQ31" i="18"/>
  <c r="DE30" i="18"/>
  <c r="CE30" i="18"/>
  <c r="BQ30" i="18"/>
  <c r="CE29" i="18"/>
  <c r="BQ29" i="18"/>
  <c r="DE28" i="18"/>
  <c r="CE28" i="18"/>
  <c r="BQ28" i="18"/>
  <c r="CE27" i="18"/>
  <c r="BQ27" i="18"/>
  <c r="DE26" i="18"/>
  <c r="CE26" i="18"/>
  <c r="BQ26" i="18"/>
  <c r="CE25" i="18"/>
  <c r="BQ25" i="18"/>
  <c r="CE24" i="18"/>
  <c r="BQ24" i="18"/>
  <c r="CE23" i="18"/>
  <c r="BQ23" i="18"/>
  <c r="DE22" i="18"/>
  <c r="CE22" i="18"/>
  <c r="BQ22" i="18"/>
  <c r="DE21" i="18"/>
  <c r="CE21" i="18"/>
  <c r="BQ21" i="18"/>
  <c r="DE20" i="18"/>
  <c r="CE20" i="18"/>
  <c r="BQ20" i="18"/>
  <c r="CE19" i="18"/>
  <c r="BQ19" i="18"/>
  <c r="DE18" i="18"/>
  <c r="CE18" i="18"/>
  <c r="BQ18" i="18"/>
  <c r="CE17" i="18"/>
  <c r="BQ17" i="18"/>
  <c r="CE16" i="18"/>
  <c r="BQ16" i="18"/>
  <c r="CE15" i="18"/>
  <c r="BQ15" i="18"/>
  <c r="DE14" i="18"/>
  <c r="CE14" i="18"/>
  <c r="BQ14" i="18"/>
  <c r="DE13" i="18"/>
  <c r="CE13" i="18"/>
  <c r="BQ13" i="18"/>
  <c r="CE12" i="18"/>
  <c r="BQ12" i="18"/>
  <c r="CE11" i="18"/>
  <c r="BQ11" i="18"/>
  <c r="DE10" i="18"/>
  <c r="CE10" i="18"/>
  <c r="BQ10" i="18"/>
  <c r="DE9" i="18"/>
  <c r="CE9" i="18"/>
  <c r="BQ9" i="18"/>
  <c r="DE8" i="18"/>
  <c r="CE8" i="18"/>
  <c r="BQ8" i="18"/>
  <c r="CE7" i="18"/>
  <c r="BQ7" i="18"/>
</calcChain>
</file>

<file path=xl/comments1.xml><?xml version="1.0" encoding="utf-8"?>
<comments xmlns="http://schemas.openxmlformats.org/spreadsheetml/2006/main">
  <authors>
    <author>CHEN Xiaohang</author>
  </authors>
  <commentList>
    <comment ref="R6" authorId="0" shape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<sst xmlns="http://schemas.openxmlformats.org/spreadsheetml/2006/main" count="1670" uniqueCount="312">
  <si>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</si>
  <si>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</si>
  <si>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</si>
  <si>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</si>
  <si>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</si>
  <si>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</si>
  <si>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</si>
  <si>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</si>
  <si>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</si>
  <si>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</si>
  <si>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</si>
  <si>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</si>
  <si>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</si>
  <si>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</si>
  <si>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</si>
  <si>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</si>
  <si>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</si>
  <si>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</si>
  <si>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</si>
  <si>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</si>
  <si>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</si>
  <si>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</si>
  <si>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</si>
  <si>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</si>
  <si>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</si>
  <si>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</si>
  <si>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</si>
  <si>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</si>
  <si>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</si>
  <si>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</si>
  <si>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</si>
  <si>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</si>
  <si>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</si>
  <si>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</si>
  <si>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</si>
  <si>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</si>
  <si>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</si>
  <si>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t>PER when #UE=C1
(all Ues and all packets are counted)</t>
  </si>
  <si>
    <t>Packet Latency (ms) when #UE=C1 
(all Ues and only successfully delivered packets are counted)</t>
  </si>
  <si>
    <t>User Perceived Throughput (Mbps)  when #UE=C1 
(all Ues and only successfully delivered packets are counted)</t>
  </si>
  <si>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</si>
  <si>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</si>
  <si>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</si>
  <si>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</si>
  <si>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</si>
  <si>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</si>
  <si>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</si>
  <si>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</si>
  <si>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</si>
  <si>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</si>
  <si>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</si>
  <si>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</si>
  <si>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</si>
  <si>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</si>
  <si>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</si>
  <si>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</si>
  <si>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</si>
  <si>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</si>
  <si>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</si>
  <si>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t xml:space="preserve">Discard packet not meeting PDB
(Yes: option 2
No: Option 1) </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</si>
  <si>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</si>
  <si>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</si>
  <si>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</si>
  <si>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</si>
  <si>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</si>
  <si>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</si>
  <si>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</si>
  <si>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</si>
  <si>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</si>
  <si>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</si>
  <si>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</si>
  <si>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</si>
  <si>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</si>
  <si>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</si>
  <si>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</si>
  <si>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</si>
  <si>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</si>
  <si>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</si>
  <si>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</si>
  <si>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</si>
  <si>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</si>
  <si>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</si>
  <si>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</si>
  <si>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</si>
  <si>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</si>
  <si>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t>Traffic arrival offset among different UEs</t>
  </si>
  <si>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</si>
  <si>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</si>
  <si>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</si>
  <si>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</si>
  <si>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</si>
  <si>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</si>
  <si>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</si>
  <si>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</si>
  <si>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</si>
  <si>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</si>
  <si>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</si>
  <si>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</si>
  <si>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</si>
  <si>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</si>
  <si>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</si>
  <si>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</si>
  <si>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</si>
  <si>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</si>
  <si>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</si>
  <si>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</si>
  <si>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</si>
  <si>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</si>
  <si>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</si>
  <si>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t>STD of # of UEs/cell
(zero: even 
non-zero: uneven distribution of Ues)</t>
  </si>
  <si>
    <t xml:space="preserve">Capacity ( # UEs in real number e.g. Y=90% crossing point) 
(Note: assuming #UE/cell = K to achieve % of satisfied Ues &gt; 90%, and #UE/cell = K+D to achieve % of satisfied Ues &lt; 90%. Then the capacity is between K and K+D.) </t>
  </si>
  <si>
    <t>C1=floor(Capacity)</t>
  </si>
  <si>
    <t xml:space="preserve">% of satisfied UEs when #UEs/cell =C1 </t>
  </si>
  <si>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</si>
  <si>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</si>
  <si>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</si>
  <si>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</si>
  <si>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</si>
  <si>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</si>
  <si>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</si>
  <si>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</si>
  <si>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</si>
  <si>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</si>
  <si>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</si>
  <si>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</si>
  <si>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</si>
  <si>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</si>
  <si>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</si>
  <si>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t xml:space="preserve">Average RU (%) 
when #UE =C1 </t>
  </si>
  <si>
    <t>Note</t>
  </si>
  <si>
    <t xml:space="preserve">Metric name   </t>
  </si>
  <si>
    <t xml:space="preserve">value  </t>
  </si>
  <si>
    <t>unit</t>
  </si>
  <si>
    <t>ZTE, Sanechips</t>
  </si>
  <si>
    <t>Legacy CG:20Mbps,30ms</t>
  </si>
  <si>
    <t>R1-2211906</t>
  </si>
  <si>
    <t>FR1</t>
  </si>
  <si>
    <t>DU</t>
  </si>
  <si>
    <t>UL</t>
  </si>
  <si>
    <t>DDDSU</t>
  </si>
  <si>
    <t>FR1,DU/UMa,64TxRU,(8,8,2,1,1:4,8)</t>
  </si>
  <si>
    <t>SU-MIMO</t>
  </si>
  <si>
    <t>reciprocity-based precoding</t>
  </si>
  <si>
    <t>Yes</t>
  </si>
  <si>
    <t>No</t>
  </si>
  <si>
    <t>16.5ms</t>
  </si>
  <si>
    <t>10 CG configurations</t>
  </si>
  <si>
    <t>64QAM</t>
  </si>
  <si>
    <t>Initial MCS based on RSRQ in CG activation</t>
  </si>
  <si>
    <t>4RE</t>
  </si>
  <si>
    <t>FR1,2T4R,(1,2,2,1,1,:1,2) - baseline</t>
  </si>
  <si>
    <t>Real</t>
  </si>
  <si>
    <t>UL-AR</t>
  </si>
  <si>
    <t>UL_scene+video+data+voice</t>
  </si>
  <si>
    <t>99 - baseline</t>
  </si>
  <si>
    <t>non-zero</t>
  </si>
  <si>
    <t>&lt;1</t>
  </si>
  <si>
    <t>Wideband feedback</t>
  </si>
  <si>
    <t>DG (only BSR)</t>
  </si>
  <si>
    <t>PF (proportional fair)</t>
  </si>
  <si>
    <t>Subband feedback; Only BSR transmission after SR is triggered</t>
  </si>
  <si>
    <t>DG (both BSR and PUSCH)</t>
  </si>
  <si>
    <t>Subband feedback; Both BSR and PUSCH transmission after SR is triggered;</t>
  </si>
  <si>
    <t>eCG: 20Mbps, 30ms</t>
  </si>
  <si>
    <t>10 CG PUSCHs in a period</t>
  </si>
  <si>
    <t>Wideband feedback; unused resource release</t>
  </si>
  <si>
    <t>Legacy CG:20Mbps,15ms</t>
  </si>
  <si>
    <t>eCG: 20Mbps, 15ms</t>
  </si>
  <si>
    <t>Wideband feedback, unused resource release</t>
  </si>
  <si>
    <t>Legacy CG:20Mbps,10ms</t>
  </si>
  <si>
    <t>eCG: 20Mbps, 10ms</t>
  </si>
  <si>
    <t xml:space="preserve">Wideband feedback, unused resource release, </t>
  </si>
  <si>
    <t>Legacy CG:10Mbps,15ms</t>
  </si>
  <si>
    <t>8 CG configurations</t>
  </si>
  <si>
    <t>eCG: 10Mbps, 15ms</t>
  </si>
  <si>
    <t>8 CG PUSCHs in a period</t>
  </si>
  <si>
    <t>Legacy CG:10Mbps,10ms</t>
  </si>
  <si>
    <t>eCG: 10Mbps, 10ms</t>
  </si>
  <si>
    <t>Wideband feedback; MCS level and the number of layers update, unused resource release</t>
  </si>
  <si>
    <t>Legacy SPS:45Mbps,10ms</t>
  </si>
  <si>
    <t>InH</t>
  </si>
  <si>
    <t>DL</t>
  </si>
  <si>
    <t>FR1,InH,32TxRU(4,4,2,1,1:4,4)</t>
  </si>
  <si>
    <t>16 SPS configurations</t>
  </si>
  <si>
    <t>Initial MCS based on RSRQ in SPS activation</t>
  </si>
  <si>
    <t>DL-AR/VR</t>
  </si>
  <si>
    <t>DL_video</t>
  </si>
  <si>
    <t>eSPS: 45Mbps, 10ms</t>
  </si>
  <si>
    <t>16 SPS PDSCH in a period</t>
  </si>
  <si>
    <t>Legacy SPS:60Mbps,10ms</t>
  </si>
  <si>
    <t>eSPS: 60Mbps, 10ms</t>
  </si>
  <si>
    <t>1 DCI scheduling 1 PDSCH</t>
  </si>
  <si>
    <t>R1-2209198</t>
  </si>
  <si>
    <t>1 DCI scheduling &gt;1 PDSCH</t>
  </si>
  <si>
    <t>UMa</t>
  </si>
  <si>
    <t>Legacy BSR</t>
  </si>
  <si>
    <t>MU-MIMO</t>
  </si>
  <si>
    <t>Enhanced BSR</t>
  </si>
  <si>
    <t>Ehanced Preemption</t>
  </si>
  <si>
    <t>Rel-15 Preemption</t>
  </si>
  <si>
    <t>No Preemption</t>
  </si>
  <si>
    <t>Audio/Data</t>
  </si>
  <si>
    <t>R1-2207062</t>
  </si>
  <si>
    <t>PDCCH resource are saved in all PDSCHs except the first PDSCH</t>
  </si>
  <si>
    <t>Hybrid CG+DG</t>
  </si>
  <si>
    <t>No SR, initial grant CG, 100kbit</t>
  </si>
  <si>
    <t>DG 10% BSR error, 30ms</t>
  </si>
  <si>
    <t>Subband feedback; Both BSR and PUSCH transmission after SR is triggered; 10% BSR error</t>
  </si>
  <si>
    <t>DG 10% BSR error, 15ms</t>
  </si>
  <si>
    <t>Hybrid CG+DG, 10% BSR error</t>
  </si>
  <si>
    <t>No SR, initial grant CG, 100kbit; 10% BSR error</t>
  </si>
  <si>
    <t>no Delta MCS in re-Tx</t>
  </si>
  <si>
    <t>no delta MCS in Re-Tx</t>
  </si>
  <si>
    <t>Delta MCS in re-Tx</t>
  </si>
  <si>
    <t>delta MCS in Re-Tx</t>
  </si>
  <si>
    <t>PDCP duplication</t>
  </si>
  <si>
    <t>Network coding</t>
  </si>
  <si>
    <t>stream packet generation rate, (fps or Hz)</t>
  </si>
  <si>
    <t>UE satisfied if DL packet success rate &gt; X (%)</t>
  </si>
  <si>
    <t>UE satisfaction ratio, Y,  for deterrmining DL capacity (%)</t>
  </si>
  <si>
    <t>PDB (ms)</t>
  </si>
  <si>
    <t>random</t>
  </si>
  <si>
    <t>UL_pose/control</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</si>
  <si>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</si>
  <si>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</si>
  <si>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</si>
  <si>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</si>
  <si>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</si>
  <si>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</si>
  <si>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</si>
  <si>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</si>
  <si>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</si>
  <si>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</si>
  <si>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</si>
  <si>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</si>
  <si>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</si>
  <si>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</si>
  <si>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</si>
  <si>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</si>
  <si>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</si>
  <si>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</si>
  <si>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</si>
  <si>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</si>
  <si>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</si>
  <si>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</si>
  <si>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</si>
  <si>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</si>
  <si>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</si>
  <si>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</si>
  <si>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</si>
  <si>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</si>
  <si>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</si>
  <si>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</si>
  <si>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</si>
  <si>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</si>
  <si>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</si>
  <si>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</si>
  <si>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</si>
  <si>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</si>
  <si>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</si>
  <si>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</si>
  <si>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</si>
  <si>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</si>
  <si>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</si>
  <si>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</si>
  <si>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</si>
  <si>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</si>
  <si>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</si>
  <si>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</si>
  <si>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</si>
  <si>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</si>
  <si>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</si>
  <si>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</si>
  <si>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</si>
  <si>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</si>
  <si>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</si>
  <si>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</si>
  <si>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</si>
  <si>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</si>
  <si>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</si>
  <si>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</si>
  <si>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</si>
  <si>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</si>
  <si>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</si>
  <si>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</si>
  <si>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</si>
  <si>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</si>
  <si>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</si>
  <si>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</si>
  <si>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</si>
  <si>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</si>
  <si>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</si>
  <si>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</si>
  <si>
    <r>
      <t xml:space="preserve"> PDCCH resource </t>
    </r>
    <r>
      <rPr>
        <sz val="11"/>
        <rFont val="等线"/>
        <charset val="134"/>
        <scheme val="minor"/>
      </rPr>
      <t>are saved if the PDSCH is not the first PDSCH for one UE and is not the first PDSCH for any other UEs</t>
    </r>
    <phoneticPr fontId="20" type="noConversion"/>
  </si>
  <si>
    <r>
      <t xml:space="preserve"> PDCCH resource</t>
    </r>
    <r>
      <rPr>
        <sz val="11"/>
        <rFont val="等线"/>
        <charset val="134"/>
        <scheme val="minor"/>
      </rPr>
      <t xml:space="preserve"> are saved if the PDSCH is not the first PDSCH for one UE and is not the first PDSCH for any other UEs</t>
    </r>
    <phoneticPr fontId="20" type="noConversion"/>
  </si>
  <si>
    <t xml:space="preserve"> PDCCH resource are saved if the PDSCH is not the first PDSCH for one UE and is not the first PDSCH for any other UEs</t>
    <phoneticPr fontId="20" type="noConversion"/>
  </si>
  <si>
    <r>
      <t>21%</t>
    </r>
    <r>
      <rPr>
        <sz val="11"/>
        <color theme="1"/>
        <rFont val="等线"/>
        <family val="3"/>
        <charset val="134"/>
        <scheme val="minor"/>
      </rPr>
      <t>(C1=1)</t>
    </r>
    <phoneticPr fontId="20" type="noConversion"/>
  </si>
  <si>
    <r>
      <t>20%</t>
    </r>
    <r>
      <rPr>
        <sz val="11"/>
        <color theme="1"/>
        <rFont val="等线"/>
        <family val="3"/>
        <charset val="134"/>
        <scheme val="minor"/>
      </rPr>
      <t>(C1=1)</t>
    </r>
    <phoneticPr fontId="20" type="noConversion"/>
  </si>
  <si>
    <r>
      <t>85%</t>
    </r>
    <r>
      <rPr>
        <sz val="11"/>
        <color theme="1"/>
        <rFont val="等线"/>
        <family val="3"/>
        <charset val="134"/>
        <scheme val="minor"/>
      </rPr>
      <t>(C1=1)</t>
    </r>
    <phoneticPr fontId="20" type="noConversion"/>
  </si>
  <si>
    <r>
      <t>14%</t>
    </r>
    <r>
      <rPr>
        <sz val="11"/>
        <color theme="1"/>
        <rFont val="等线"/>
        <family val="3"/>
        <charset val="134"/>
        <scheme val="minor"/>
      </rPr>
      <t>(C1=1)</t>
    </r>
    <phoneticPr fontId="20" type="noConversion"/>
  </si>
  <si>
    <r>
      <t>14%</t>
    </r>
    <r>
      <rPr>
        <sz val="11"/>
        <color theme="1"/>
        <rFont val="等线"/>
        <family val="3"/>
        <charset val="134"/>
        <scheme val="minor"/>
      </rPr>
      <t>(C1=1)</t>
    </r>
    <phoneticPr fontId="20" type="noConversion"/>
  </si>
  <si>
    <r>
      <t>39%</t>
    </r>
    <r>
      <rPr>
        <sz val="11"/>
        <color theme="1"/>
        <rFont val="等线"/>
        <family val="3"/>
        <charset val="134"/>
        <scheme val="minor"/>
      </rPr>
      <t>(C1=1)</t>
    </r>
    <phoneticPr fontId="20" type="noConversion"/>
  </si>
  <si>
    <r>
      <t>41%</t>
    </r>
    <r>
      <rPr>
        <sz val="11"/>
        <color theme="1"/>
        <rFont val="等线"/>
        <family val="3"/>
        <charset val="134"/>
        <scheme val="minor"/>
      </rPr>
      <t>(C1=1)</t>
    </r>
    <phoneticPr fontId="20" type="noConversion"/>
  </si>
  <si>
    <r>
      <t>27%</t>
    </r>
    <r>
      <rPr>
        <sz val="11"/>
        <color theme="1"/>
        <rFont val="等线"/>
        <family val="3"/>
        <charset val="134"/>
        <scheme val="minor"/>
      </rPr>
      <t>(C1=1)</t>
    </r>
    <phoneticPr fontId="20" type="noConversion"/>
  </si>
  <si>
    <r>
      <t>62%</t>
    </r>
    <r>
      <rPr>
        <sz val="11"/>
        <color theme="1"/>
        <rFont val="等线"/>
        <family val="3"/>
        <charset val="134"/>
        <scheme val="minor"/>
      </rPr>
      <t>(C1=1)</t>
    </r>
    <phoneticPr fontId="20" type="noConversion"/>
  </si>
  <si>
    <r>
      <t>49%</t>
    </r>
    <r>
      <rPr>
        <sz val="11"/>
        <color theme="1"/>
        <rFont val="等线"/>
        <family val="3"/>
        <charset val="134"/>
        <scheme val="minor"/>
      </rPr>
      <t>(C1=1)</t>
    </r>
    <phoneticPr fontId="20" type="noConversion"/>
  </si>
  <si>
    <r>
      <t>0%</t>
    </r>
    <r>
      <rPr>
        <sz val="11"/>
        <color theme="1"/>
        <rFont val="等线"/>
        <family val="3"/>
        <charset val="134"/>
        <scheme val="minor"/>
      </rPr>
      <t>(C1=1)</t>
    </r>
    <phoneticPr fontId="20" type="noConversion"/>
  </si>
  <si>
    <r>
      <t>40%</t>
    </r>
    <r>
      <rPr>
        <sz val="11"/>
        <color theme="1"/>
        <rFont val="等线"/>
        <family val="3"/>
        <charset val="134"/>
        <scheme val="minor"/>
      </rPr>
      <t>(C1=1)</t>
    </r>
    <phoneticPr fontId="20" type="noConversion"/>
  </si>
  <si>
    <r>
      <t>67%</t>
    </r>
    <r>
      <rPr>
        <sz val="11"/>
        <color theme="1"/>
        <rFont val="等线"/>
        <family val="3"/>
        <charset val="134"/>
        <scheme val="minor"/>
      </rPr>
      <t>(C1=1)</t>
    </r>
    <phoneticPr fontId="20" type="noConversion"/>
  </si>
  <si>
    <r>
      <t>75%</t>
    </r>
    <r>
      <rPr>
        <sz val="11"/>
        <color theme="1"/>
        <rFont val="等线"/>
        <family val="3"/>
        <charset val="134"/>
        <scheme val="minor"/>
      </rPr>
      <t>(C1=1)</t>
    </r>
    <phoneticPr fontId="20" type="noConversion"/>
  </si>
  <si>
    <r>
      <t>76%</t>
    </r>
    <r>
      <rPr>
        <sz val="11"/>
        <color theme="1"/>
        <rFont val="等线"/>
        <family val="3"/>
        <charset val="134"/>
        <scheme val="minor"/>
      </rPr>
      <t>(C1=1)</t>
    </r>
    <phoneticPr fontId="20" type="noConversion"/>
  </si>
  <si>
    <r>
      <t>87%</t>
    </r>
    <r>
      <rPr>
        <sz val="11"/>
        <color theme="1"/>
        <rFont val="等线"/>
        <family val="3"/>
        <charset val="134"/>
        <scheme val="minor"/>
      </rPr>
      <t>(C1=1)</t>
    </r>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</si>
</sst>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
  </numFmts>
  <fonts count="23" x14ac:knownFonts="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8"/>
      <name val="等线"/>
      <charset val="134"/>
      <scheme val="minor"/>
    </font>
    <font>
      <b/>
      <sz val="10"/>
      <name val="等线"/>
      <charset val="134"/>
      <scheme val="minor"/>
    </font>
    <font>
      <sz val="10"/>
      <name val="等线"/>
      <charset val="134"/>
      <scheme val="minor"/>
    </font>
    <font>
      <sz val="11"/>
      <color theme="1"/>
      <name val="Arial"/>
      <family val="2"/>
    </font>
    <font>
      <b/>
      <sz val="11"/>
      <color theme="1"/>
      <name val="Arial"/>
      <family val="2"/>
    </font>
    <font>
      <sz val="11"/>
      <color theme="1"/>
      <name val="等线"/>
      <charset val="134"/>
      <scheme val="minor"/>
    </font>
    <font>
      <sz val="9"/>
      <name val="宋体"/>
      <charset val="134"/>
    </font>
    <font>
      <b/>
      <sz val="9"/>
      <name val="宋体"/>
      <charset val="134"/>
    </font>
    <font>
      <sz val="9"/>
      <name val="等线"/>
      <family val="3"/>
      <charset val="134"/>
      <scheme val="minor"/>
    </font>
    <font>
      <sz val="11"/>
      <name val="等线"/>
      <family val="3"/>
      <charset val="134"/>
      <scheme val="minor"/>
    </font>
    <font>
      <sz val="11"/>
      <color theme="1"/>
      <name val="等线"/>
      <family val="3"/>
      <charset val="134"/>
      <scheme val="minor"/>
    </font>
  </fonts>
  <fills count="24">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111">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0" fillId="0" borderId="0" xfId="0" applyFont="1" applyAlignment="1">
      <alignment horizontal="center" vertical="center"/>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8" fillId="10" borderId="0" xfId="0" applyFont="1" applyFill="1" applyAlignment="1">
      <alignment horizontal="left" vertical="center"/>
    </xf>
    <xf numFmtId="0" fontId="8" fillId="10"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3"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3" fillId="9"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178" fontId="9" fillId="13" borderId="0" xfId="0" applyNumberFormat="1" applyFont="1" applyFill="1" applyAlignment="1">
      <alignment horizontal="center" vertical="center"/>
    </xf>
    <xf numFmtId="0" fontId="3" fillId="18" borderId="0" xfId="0" applyFont="1" applyFill="1" applyBorder="1" applyAlignment="1">
      <alignment horizontal="left" vertical="center"/>
    </xf>
    <xf numFmtId="0" fontId="0" fillId="0" borderId="0" xfId="0" applyFont="1" applyFill="1" applyBorder="1" applyAlignment="1">
      <alignment horizontal="center" vertical="center"/>
    </xf>
    <xf numFmtId="0" fontId="3" fillId="19" borderId="0" xfId="0" applyFont="1" applyFill="1" applyBorder="1" applyAlignment="1">
      <alignment horizontal="left" vertical="center"/>
    </xf>
    <xf numFmtId="0" fontId="3" fillId="2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19" borderId="0" xfId="0" applyFont="1" applyFill="1" applyAlignment="1">
      <alignment horizontal="left" vertical="center"/>
    </xf>
    <xf numFmtId="0" fontId="11" fillId="22"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9" fontId="0"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0" fontId="7" fillId="20" borderId="0" xfId="0" applyFont="1" applyFill="1" applyAlignment="1">
      <alignment horizontal="left" vertical="center"/>
    </xf>
    <xf numFmtId="0" fontId="7" fillId="20" borderId="0" xfId="0" applyFont="1" applyFill="1" applyAlignment="1">
      <alignment horizontal="center" vertical="center"/>
    </xf>
    <xf numFmtId="0" fontId="0" fillId="19" borderId="0" xfId="0" applyFont="1" applyFill="1" applyAlignment="1">
      <alignment horizontal="left" vertical="center"/>
    </xf>
    <xf numFmtId="0" fontId="0" fillId="18" borderId="0" xfId="0" applyFont="1" applyFill="1" applyAlignment="1">
      <alignment horizontal="left" vertical="center"/>
    </xf>
    <xf numFmtId="0" fontId="0" fillId="13" borderId="0" xfId="0" applyFont="1" applyFill="1" applyAlignment="1">
      <alignment horizontal="left" vertical="center"/>
    </xf>
    <xf numFmtId="0" fontId="0" fillId="4" borderId="0" xfId="0" applyFont="1" applyFill="1" applyAlignment="1">
      <alignment horizontal="left" vertical="center"/>
    </xf>
    <xf numFmtId="0" fontId="6" fillId="0"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2" borderId="0" xfId="0" applyFont="1" applyFill="1" applyAlignment="1">
      <alignment horizontal="left" vertical="center"/>
    </xf>
    <xf numFmtId="0" fontId="0" fillId="12" borderId="1" xfId="0" applyFont="1" applyFill="1" applyBorder="1" applyAlignment="1">
      <alignment horizontal="left" vertical="center" wrapText="1"/>
    </xf>
    <xf numFmtId="0" fontId="12" fillId="0" borderId="0" xfId="0" applyFont="1" applyFill="1">
      <alignment vertical="center"/>
    </xf>
    <xf numFmtId="0" fontId="11" fillId="12" borderId="1"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3" fillId="21" borderId="0" xfId="0" applyFont="1" applyFill="1" applyBorder="1" applyAlignment="1">
      <alignment horizontal="left" vertical="center"/>
    </xf>
    <xf numFmtId="0" fontId="0" fillId="13" borderId="0" xfId="0" applyFont="1" applyFill="1" applyAlignment="1">
      <alignment horizontal="center" vertical="center"/>
    </xf>
    <xf numFmtId="2" fontId="6" fillId="0" borderId="0" xfId="0" applyNumberFormat="1" applyFont="1" applyAlignment="1">
      <alignment horizontal="center" vertical="center"/>
    </xf>
    <xf numFmtId="9" fontId="0" fillId="0" borderId="0" xfId="0" applyNumberFormat="1" applyFont="1" applyAlignment="1">
      <alignment horizontal="center" vertical="center"/>
    </xf>
    <xf numFmtId="0" fontId="14" fillId="0" borderId="0" xfId="0" applyFont="1" applyFill="1" applyAlignment="1">
      <alignment horizontal="center" vertical="center"/>
    </xf>
    <xf numFmtId="0" fontId="10" fillId="16" borderId="2" xfId="0" applyFont="1" applyFill="1" applyBorder="1" applyAlignment="1">
      <alignment horizontal="left" vertical="center" wrapText="1"/>
    </xf>
    <xf numFmtId="10" fontId="6" fillId="0" borderId="0" xfId="0" applyNumberFormat="1" applyFont="1" applyAlignment="1">
      <alignment horizontal="center" vertical="center"/>
    </xf>
    <xf numFmtId="9" fontId="6" fillId="0" borderId="0" xfId="0" applyNumberFormat="1" applyFont="1" applyAlignment="1">
      <alignment horizontal="center" vertical="center"/>
    </xf>
    <xf numFmtId="0" fontId="10" fillId="16" borderId="0" xfId="0" applyFont="1" applyFill="1" applyBorder="1" applyAlignment="1">
      <alignment horizontal="left" vertical="center" wrapText="1"/>
    </xf>
    <xf numFmtId="2" fontId="6" fillId="0" borderId="0" xfId="1" applyNumberFormat="1" applyFont="1" applyFill="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0" fontId="14" fillId="0" borderId="0" xfId="0" applyFont="1">
      <alignment vertical="center"/>
    </xf>
    <xf numFmtId="0" fontId="12" fillId="0" borderId="0" xfId="0" applyFont="1">
      <alignment vertical="center"/>
    </xf>
    <xf numFmtId="0" fontId="12" fillId="0" borderId="0" xfId="0" applyFont="1" applyAlignment="1">
      <alignment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9" fontId="6" fillId="0" borderId="0" xfId="0" applyNumberFormat="1" applyFont="1" applyAlignment="1">
      <alignment horizontal="center" vertical="center" wrapText="1"/>
    </xf>
    <xf numFmtId="0" fontId="16" fillId="23"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5" fillId="8" borderId="1" xfId="0" applyFont="1" applyFill="1" applyBorder="1" applyAlignment="1">
      <alignment horizontal="center" vertical="center"/>
    </xf>
    <xf numFmtId="0" fontId="3" fillId="12"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3" fillId="20" borderId="0" xfId="0" applyFont="1" applyFill="1" applyBorder="1" applyAlignment="1">
      <alignment horizontal="left" vertical="center"/>
    </xf>
    <xf numFmtId="0" fontId="21" fillId="0" borderId="0" xfId="0" applyFont="1" applyAlignment="1">
      <alignment horizontal="center" vertical="center" wrapText="1"/>
    </xf>
    <xf numFmtId="9" fontId="22" fillId="0" borderId="0" xfId="0" applyNumberFormat="1" applyFont="1" applyFill="1" applyAlignment="1">
      <alignment horizontal="center" vertical="center"/>
    </xf>
    <xf numFmtId="9" fontId="22" fillId="0" borderId="0" xfId="0" applyNumberFormat="1" applyFont="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79;&#36733;&#25552;&#26696;/power%20saving/RAN1#110\9.11.2XR-specific%20capacity%20enhancements%20techniques\ZTE,%20Sanechips\R1-210xxxx%20XR_evaluation_result_template-Z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TE&#24037;&#20316;&#25991;&#20214;/&#26631;&#20934;&#21270;&#39033;&#30446;/RAN1%20vertical/Agenda%20Item/XR/Rel-17%203GPP%20RAN1%20meeting/RAN1#106b-e\&#25552;&#26696;&#25776;&#20889;\8.14.1\R1-2108889%20XR_evaluation_result_template-ZTE-COMFI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6"/>
  <sheetViews>
    <sheetView workbookViewId="0">
      <selection activeCell="B7" sqref="B7"/>
    </sheetView>
  </sheetViews>
  <sheetFormatPr defaultColWidth="9" defaultRowHeight="14" x14ac:dyDescent="0.3"/>
  <cols>
    <col min="1" max="1" width="14.25" customWidth="1"/>
    <col min="2" max="2" width="62.6640625" customWidth="1"/>
  </cols>
  <sheetData>
    <row r="1" spans="1:2" x14ac:dyDescent="0.3">
      <c r="A1" s="101" t="s">
        <v>0</v>
      </c>
      <c r="B1" s="101"/>
    </row>
    <row r="2" spans="1:2" x14ac:dyDescent="0.3">
      <c r="A2" s="98" t="s">
        <v>1</v>
      </c>
      <c r="B2" s="98" t="s">
        <v>2</v>
      </c>
    </row>
    <row r="3" spans="1:2" x14ac:dyDescent="0.3">
      <c r="A3" s="99" t="s">
        <v>3</v>
      </c>
      <c r="B3" s="100" t="s">
        <v>4</v>
      </c>
    </row>
    <row r="4" spans="1:2" x14ac:dyDescent="0.3">
      <c r="A4" s="99" t="s">
        <v>5</v>
      </c>
      <c r="B4" s="100" t="s">
        <v>6</v>
      </c>
    </row>
    <row r="5" spans="1:2" x14ac:dyDescent="0.3">
      <c r="A5" s="99">
        <v>1</v>
      </c>
      <c r="B5" s="100" t="s">
        <v>7</v>
      </c>
    </row>
    <row r="6" spans="1:2" x14ac:dyDescent="0.3">
      <c r="A6" s="99">
        <v>2</v>
      </c>
      <c r="B6" s="100" t="s">
        <v>8</v>
      </c>
    </row>
    <row r="7" spans="1:2" x14ac:dyDescent="0.3">
      <c r="A7" s="99"/>
      <c r="B7" s="100"/>
    </row>
    <row r="8" spans="1:2" x14ac:dyDescent="0.3">
      <c r="A8" s="99"/>
      <c r="B8" s="100"/>
    </row>
    <row r="9" spans="1:2" x14ac:dyDescent="0.3">
      <c r="A9" s="99"/>
      <c r="B9" s="100"/>
    </row>
    <row r="10" spans="1:2" x14ac:dyDescent="0.3">
      <c r="A10" s="99"/>
      <c r="B10" s="100"/>
    </row>
    <row r="11" spans="1:2" x14ac:dyDescent="0.3">
      <c r="A11" s="99"/>
      <c r="B11" s="100"/>
    </row>
    <row r="12" spans="1:2" x14ac:dyDescent="0.3">
      <c r="A12" s="99"/>
      <c r="B12" s="100"/>
    </row>
    <row r="13" spans="1:2" x14ac:dyDescent="0.3">
      <c r="A13" s="99"/>
      <c r="B13" s="100"/>
    </row>
    <row r="14" spans="1:2" x14ac:dyDescent="0.3">
      <c r="A14" s="99"/>
      <c r="B14" s="100"/>
    </row>
    <row r="15" spans="1:2" x14ac:dyDescent="0.3">
      <c r="A15" s="99"/>
      <c r="B15" s="100"/>
    </row>
    <row r="16" spans="1:2" x14ac:dyDescent="0.3">
      <c r="A16" s="99"/>
      <c r="B16" s="100"/>
    </row>
  </sheetData>
  <mergeCells count="1">
    <mergeCell ref="A1:B1"/>
  </mergeCells>
  <phoneticPr fontId="20"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GB124"/>
  <sheetViews>
    <sheetView tabSelected="1" workbookViewId="0">
      <selection activeCell="A48" sqref="A48:XFD48"/>
    </sheetView>
  </sheetViews>
  <sheetFormatPr defaultColWidth="9.1640625" defaultRowHeight="14" x14ac:dyDescent="0.3"/>
  <cols>
    <col min="1" max="1" width="9.1640625" style="26"/>
    <col min="2" max="2" width="16.25" style="26" customWidth="1"/>
    <col min="3" max="3" width="23.83203125" style="26" customWidth="1"/>
    <col min="4" max="4" width="21.1640625" style="26" customWidth="1"/>
    <col min="5" max="6" width="9.1640625" style="26"/>
    <col min="7" max="7" width="14.6640625" style="26" customWidth="1"/>
    <col min="8" max="8" width="9.1640625" style="26"/>
    <col min="9" max="9" width="12.25" style="26" customWidth="1"/>
    <col min="10" max="10" width="11.83203125" style="26" customWidth="1"/>
    <col min="11" max="11" width="40" style="28" customWidth="1"/>
    <col min="12" max="12" width="12.83203125" style="26" customWidth="1"/>
    <col min="13" max="13" width="9.6640625" style="26" customWidth="1"/>
    <col min="14" max="14" width="12.83203125" style="26" customWidth="1"/>
    <col min="15" max="15" width="26.6640625" style="26" customWidth="1"/>
    <col min="16" max="16" width="13.25" style="26" customWidth="1"/>
    <col min="17" max="17" width="26.25" style="28" customWidth="1"/>
    <col min="18" max="18" width="19.83203125" style="26" customWidth="1"/>
    <col min="19" max="20" width="13.25" style="26" customWidth="1"/>
    <col min="21" max="21" width="12.25" style="26" customWidth="1"/>
    <col min="22" max="22" width="26.25" style="26" customWidth="1"/>
    <col min="23" max="27" width="14.25" style="26" customWidth="1"/>
    <col min="28" max="28" width="33.08203125" style="26" customWidth="1"/>
    <col min="29" max="30" width="12" style="26" customWidth="1"/>
    <col min="31" max="31" width="36.33203125" style="26" customWidth="1"/>
    <col min="32" max="33" width="12" style="26" customWidth="1"/>
    <col min="34" max="34" width="15.6640625" style="26" customWidth="1"/>
    <col min="35" max="35" width="11.25" style="26" customWidth="1"/>
    <col min="36" max="38" width="12" style="26" customWidth="1"/>
    <col min="39" max="39" width="11.25" style="26" customWidth="1"/>
    <col min="40" max="40" width="12" style="26" customWidth="1"/>
    <col min="41" max="41" width="16.6640625" style="26" customWidth="1"/>
    <col min="42" max="42" width="13.6640625" style="26" customWidth="1"/>
    <col min="43" max="44" width="16.6640625" style="26" customWidth="1"/>
    <col min="45" max="45" width="18.83203125" style="26" customWidth="1"/>
    <col min="46" max="46" width="13.6640625" style="26" customWidth="1"/>
    <col min="47" max="49" width="18.83203125" style="26" customWidth="1"/>
    <col min="50" max="50" width="27.1640625" style="28" customWidth="1"/>
    <col min="51" max="51" width="11.25" style="26" customWidth="1"/>
    <col min="52" max="52" width="11.6640625" style="26" customWidth="1"/>
    <col min="53" max="53" width="10.25" style="26" customWidth="1"/>
    <col min="54" max="54" width="10.83203125" style="26" customWidth="1"/>
    <col min="55" max="55" width="14.25" style="26" customWidth="1"/>
    <col min="56" max="56" width="13.83203125" style="26" customWidth="1"/>
    <col min="57" max="61" width="9.1640625" style="26"/>
    <col min="62" max="62" width="44.25" style="26" customWidth="1"/>
    <col min="63" max="63" width="12.6640625" style="26" customWidth="1"/>
    <col min="64" max="64" width="11.1640625" style="26" customWidth="1"/>
    <col min="65" max="68" width="11" style="26" customWidth="1"/>
    <col min="69" max="69" width="16.6640625" style="26" customWidth="1"/>
    <col min="70" max="70" width="9.1640625" style="26"/>
    <col min="71" max="72" width="9.25" style="26" customWidth="1"/>
    <col min="73" max="73" width="12.83203125" style="26" customWidth="1"/>
    <col min="74" max="75" width="13.25" style="26" customWidth="1"/>
    <col min="76" max="76" width="42.83203125" style="26" customWidth="1"/>
    <col min="77" max="77" width="12.6640625" style="26" customWidth="1"/>
    <col min="78" max="78" width="14.25" style="26" customWidth="1"/>
    <col min="79" max="83" width="11" style="26" customWidth="1"/>
    <col min="84" max="84" width="9.1640625" style="26"/>
    <col min="85" max="86" width="9.25" style="26" customWidth="1"/>
    <col min="87" max="87" width="12.83203125" style="26" customWidth="1"/>
    <col min="88" max="89" width="13.25" style="26" customWidth="1"/>
    <col min="90" max="90" width="45.25" style="26" customWidth="1"/>
    <col min="91" max="91" width="12.6640625" style="26" customWidth="1"/>
    <col min="92" max="92" width="14.25" style="26" customWidth="1"/>
    <col min="93" max="97" width="11" style="26" customWidth="1"/>
    <col min="98" max="98" width="9.1640625" style="26"/>
    <col min="99" max="100" width="9.25" style="26" customWidth="1"/>
    <col min="101" max="101" width="12.83203125" style="26" customWidth="1"/>
    <col min="102" max="103" width="13.25" style="26" customWidth="1"/>
    <col min="104" max="104" width="16.25" style="26" customWidth="1"/>
    <col min="105" max="105" width="13.6640625" style="26" customWidth="1"/>
    <col min="106" max="106" width="26.25" style="26" customWidth="1"/>
    <col min="107" max="107" width="12.25" style="26" customWidth="1"/>
    <col min="108" max="108" width="28.6640625" style="26" customWidth="1"/>
    <col min="109" max="114" width="15.25" style="26" customWidth="1"/>
    <col min="115" max="115" width="16.25" style="26" customWidth="1"/>
    <col min="116" max="118" width="14.25" style="26" customWidth="1"/>
    <col min="119" max="119" width="12.6640625" style="26" customWidth="1"/>
    <col min="120" max="120" width="14.83203125" style="26" customWidth="1"/>
    <col min="121" max="121" width="14.25" style="26" customWidth="1"/>
    <col min="122" max="122" width="14.83203125" style="26" customWidth="1"/>
    <col min="123" max="123" width="18.6640625" style="26" customWidth="1"/>
    <col min="124" max="127" width="15.25" style="26" customWidth="1"/>
    <col min="128" max="128" width="16.25" style="26" customWidth="1"/>
    <col min="129" max="129" width="12.6640625" style="26" customWidth="1"/>
    <col min="130" max="131" width="17" style="26" customWidth="1"/>
    <col min="132" max="135" width="12.6640625" style="26" customWidth="1"/>
    <col min="136" max="136" width="18" style="26" customWidth="1"/>
    <col min="137" max="140" width="15.25" style="26" customWidth="1"/>
    <col min="141" max="141" width="16.25" style="26" customWidth="1"/>
    <col min="142" max="142" width="14" style="26" customWidth="1"/>
    <col min="143" max="144" width="15.25" style="26" customWidth="1"/>
    <col min="145" max="145" width="12.6640625" style="26" customWidth="1"/>
    <col min="146" max="146" width="14.25" style="26" customWidth="1"/>
    <col min="147" max="147" width="15" style="26" customWidth="1"/>
    <col min="148" max="148" width="14.83203125" style="26" customWidth="1"/>
    <col min="149" max="149" width="19.6640625" style="26" customWidth="1"/>
    <col min="150" max="150" width="12.6640625" style="26" customWidth="1"/>
    <col min="151" max="151" width="18.25" style="26" customWidth="1"/>
    <col min="152" max="152" width="96.5" style="26" customWidth="1"/>
    <col min="153" max="153" width="26" style="26" customWidth="1"/>
    <col min="154" max="156" width="6.6640625" style="26" customWidth="1"/>
    <col min="157" max="157" width="22.1640625" style="26" customWidth="1"/>
    <col min="158" max="158" width="7" style="26" customWidth="1"/>
    <col min="159" max="160" width="9.25" style="26" customWidth="1"/>
    <col min="161" max="161" width="21.1640625" style="26" customWidth="1"/>
    <col min="162" max="162" width="5.83203125" style="26" customWidth="1"/>
    <col min="163" max="163" width="6.25" style="26" customWidth="1"/>
    <col min="164" max="16384" width="9.1640625" style="26"/>
  </cols>
  <sheetData>
    <row r="1" spans="1:184" s="27" customFormat="1" ht="24" customHeight="1" x14ac:dyDescent="0.3">
      <c r="B1" s="33" t="s">
        <v>9</v>
      </c>
      <c r="C1" s="33"/>
      <c r="D1" s="34"/>
      <c r="E1" s="34"/>
      <c r="F1" s="34"/>
      <c r="G1" s="34"/>
      <c r="H1" s="34"/>
      <c r="I1" s="33"/>
      <c r="J1" s="34"/>
      <c r="K1" s="33"/>
      <c r="L1" s="34"/>
      <c r="M1" s="34"/>
      <c r="N1" s="33"/>
      <c r="O1" s="34"/>
      <c r="P1" s="33"/>
      <c r="Q1" s="33"/>
      <c r="R1" s="33" t="s">
        <v>9</v>
      </c>
      <c r="S1" s="34"/>
      <c r="T1" s="33"/>
      <c r="U1" s="34"/>
      <c r="V1" s="34"/>
      <c r="W1" s="34"/>
      <c r="X1" s="34"/>
      <c r="Y1" s="34"/>
      <c r="Z1" s="34"/>
      <c r="AA1" s="34"/>
      <c r="AB1" s="34"/>
      <c r="AC1" s="34"/>
      <c r="AD1" s="34"/>
      <c r="AE1" s="34"/>
      <c r="AF1" s="34"/>
      <c r="AG1" s="34"/>
      <c r="AH1" s="33"/>
      <c r="AI1" s="34"/>
      <c r="AJ1" s="34"/>
      <c r="AK1" s="34"/>
      <c r="AL1" s="34"/>
      <c r="AM1" s="34"/>
      <c r="AN1" s="33" t="s">
        <v>9</v>
      </c>
      <c r="AO1" s="34"/>
      <c r="AP1" s="34"/>
      <c r="AQ1" s="34"/>
      <c r="AR1" s="34"/>
      <c r="AS1" s="33"/>
      <c r="AT1" s="34"/>
      <c r="AU1" s="34"/>
      <c r="AV1" s="34"/>
      <c r="AW1" s="33"/>
      <c r="AX1" s="33"/>
      <c r="AY1" s="34"/>
      <c r="AZ1" s="33"/>
      <c r="BA1" s="34"/>
      <c r="BB1" s="33" t="s">
        <v>9</v>
      </c>
      <c r="BC1" s="34"/>
      <c r="BD1" s="34"/>
      <c r="BE1" s="34"/>
      <c r="BF1" s="33"/>
      <c r="BG1" s="33"/>
      <c r="BH1" s="33"/>
      <c r="BI1" s="33"/>
      <c r="BJ1" s="34"/>
      <c r="BK1" s="33"/>
      <c r="BL1" s="33"/>
      <c r="BM1" s="34"/>
      <c r="BN1" s="34"/>
      <c r="BO1" s="34"/>
      <c r="BP1" s="34"/>
      <c r="BQ1" s="34"/>
      <c r="BR1" s="33"/>
      <c r="BS1" s="34"/>
      <c r="BT1" s="34"/>
      <c r="BU1" s="34"/>
      <c r="BV1" s="34"/>
      <c r="BW1" s="34"/>
      <c r="BX1" s="33"/>
      <c r="BY1" s="33"/>
      <c r="BZ1" s="33"/>
      <c r="CA1" s="34"/>
      <c r="CB1" s="34"/>
      <c r="CC1" s="34"/>
      <c r="CD1" s="34"/>
      <c r="CE1" s="34"/>
      <c r="CF1" s="34"/>
      <c r="CG1" s="33" t="s">
        <v>9</v>
      </c>
      <c r="CH1" s="34"/>
      <c r="CI1" s="34"/>
      <c r="CJ1" s="34"/>
      <c r="CK1" s="34"/>
      <c r="CL1" s="33"/>
      <c r="CM1" s="33"/>
      <c r="CN1" s="33"/>
      <c r="CO1" s="34"/>
      <c r="CP1" s="34"/>
      <c r="CQ1" s="34"/>
      <c r="CR1" s="34"/>
      <c r="CS1" s="34"/>
      <c r="CT1" s="34"/>
      <c r="CU1" s="33" t="s">
        <v>9</v>
      </c>
      <c r="CV1" s="34"/>
      <c r="CW1" s="34"/>
      <c r="CX1" s="34"/>
      <c r="CY1" s="34"/>
      <c r="CZ1" s="33"/>
      <c r="DA1" s="34"/>
      <c r="DB1" s="33" t="s">
        <v>9</v>
      </c>
      <c r="DC1" s="34"/>
      <c r="DD1" s="34"/>
      <c r="DE1" s="34"/>
      <c r="DF1" s="34"/>
      <c r="DG1" s="34"/>
      <c r="DH1" s="34"/>
      <c r="DI1" s="34"/>
      <c r="DJ1" s="34"/>
      <c r="DK1" s="33"/>
      <c r="DL1" s="33"/>
      <c r="DM1" s="33"/>
      <c r="DN1" s="33"/>
      <c r="DO1" s="34"/>
      <c r="DP1" s="34"/>
      <c r="DQ1" s="34"/>
      <c r="DR1" s="34"/>
      <c r="DS1" s="34"/>
      <c r="DT1" s="34"/>
      <c r="DU1" s="34"/>
      <c r="DV1" s="34"/>
      <c r="DW1" s="34"/>
      <c r="DX1" s="33"/>
      <c r="DY1" s="33"/>
      <c r="DZ1" s="33"/>
      <c r="EA1" s="33"/>
      <c r="EB1" s="34"/>
      <c r="EC1" s="33" t="s">
        <v>9</v>
      </c>
      <c r="ED1" s="34"/>
      <c r="EE1" s="34"/>
      <c r="EF1" s="34"/>
      <c r="EG1" s="34"/>
      <c r="EH1" s="34"/>
      <c r="EI1" s="34"/>
      <c r="EJ1" s="34"/>
      <c r="EK1" s="33"/>
      <c r="EL1" s="33"/>
      <c r="EM1" s="33"/>
      <c r="EN1" s="33"/>
      <c r="EO1" s="34"/>
      <c r="EP1" s="34"/>
      <c r="EQ1" s="34"/>
      <c r="ER1" s="34"/>
      <c r="ES1" s="34"/>
      <c r="ET1" s="33"/>
      <c r="EU1" s="34"/>
      <c r="EV1" s="34"/>
      <c r="EW1" s="65" t="s">
        <v>10</v>
      </c>
      <c r="EX1" s="66"/>
      <c r="EY1" s="66"/>
      <c r="EZ1" s="66"/>
      <c r="FA1" s="66"/>
      <c r="FB1" s="66"/>
      <c r="FC1" s="66"/>
      <c r="FD1" s="66"/>
      <c r="FE1" s="66"/>
      <c r="FF1" s="66"/>
      <c r="FG1" s="66"/>
      <c r="FH1" s="66"/>
      <c r="FI1" s="66"/>
      <c r="FJ1" s="66"/>
      <c r="FK1" s="66"/>
      <c r="FL1" s="66"/>
    </row>
    <row r="2" spans="1:184" s="28" customFormat="1" x14ac:dyDescent="0.3">
      <c r="E2" s="35" t="s">
        <v>11</v>
      </c>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56" t="s">
        <v>12</v>
      </c>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row>
    <row r="3" spans="1:184" s="28" customFormat="1" x14ac:dyDescent="0.3">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52" t="s">
        <v>13</v>
      </c>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35"/>
      <c r="DC3" s="35"/>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row>
    <row r="4" spans="1:184" s="28" customFormat="1" ht="31.5" customHeight="1" x14ac:dyDescent="0.3">
      <c r="B4" s="45"/>
      <c r="C4" s="45"/>
      <c r="D4" s="45"/>
      <c r="E4" s="74"/>
      <c r="F4" s="74"/>
      <c r="G4" s="37"/>
      <c r="H4" s="35"/>
      <c r="I4" s="74"/>
      <c r="J4" s="41" t="s">
        <v>14</v>
      </c>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4" t="s">
        <v>15</v>
      </c>
      <c r="AY4" s="44"/>
      <c r="AZ4" s="44"/>
      <c r="BA4" s="44"/>
      <c r="BB4" s="44"/>
      <c r="BC4" s="52"/>
      <c r="BD4" s="52"/>
      <c r="BE4" s="52"/>
      <c r="BF4" s="52"/>
      <c r="BG4" s="52"/>
      <c r="BH4" s="52"/>
      <c r="BI4" s="52"/>
      <c r="BJ4" s="105" t="s">
        <v>16</v>
      </c>
      <c r="BK4" s="43"/>
      <c r="BL4" s="43"/>
      <c r="BM4" s="43"/>
      <c r="BN4" s="43"/>
      <c r="BO4" s="43"/>
      <c r="BP4" s="43"/>
      <c r="BQ4" s="43"/>
      <c r="BR4" s="43"/>
      <c r="BS4" s="43"/>
      <c r="BT4" s="43"/>
      <c r="BU4" s="43"/>
      <c r="BV4" s="43"/>
      <c r="BW4" s="43"/>
      <c r="BX4" s="106" t="s">
        <v>17</v>
      </c>
      <c r="BY4" s="44"/>
      <c r="BZ4" s="44"/>
      <c r="CA4" s="44"/>
      <c r="CB4" s="44"/>
      <c r="CC4" s="44"/>
      <c r="CD4" s="44"/>
      <c r="CE4" s="44"/>
      <c r="CF4" s="44"/>
      <c r="CG4" s="44"/>
      <c r="CH4" s="44"/>
      <c r="CI4" s="44"/>
      <c r="CJ4" s="44"/>
      <c r="CK4" s="44"/>
      <c r="CL4" s="107" t="s">
        <v>18</v>
      </c>
      <c r="CM4" s="57"/>
      <c r="CN4" s="57"/>
      <c r="CO4" s="57"/>
      <c r="CP4" s="57"/>
      <c r="CQ4" s="57"/>
      <c r="CR4" s="57"/>
      <c r="CS4" s="57"/>
      <c r="CT4" s="57"/>
      <c r="CU4" s="57"/>
      <c r="CV4" s="57"/>
      <c r="CW4" s="57"/>
      <c r="CX4" s="57"/>
      <c r="CY4" s="57"/>
      <c r="CZ4" s="52"/>
      <c r="DA4" s="52"/>
      <c r="DB4" s="58"/>
      <c r="DC4" s="58"/>
      <c r="DD4" s="67"/>
      <c r="DE4" s="67"/>
      <c r="DF4" s="67"/>
      <c r="DG4" s="80" t="s">
        <v>16</v>
      </c>
      <c r="DH4" s="80"/>
      <c r="DI4" s="80"/>
      <c r="DJ4" s="80"/>
      <c r="DK4" s="80"/>
      <c r="DL4" s="80"/>
      <c r="DM4" s="80"/>
      <c r="DN4" s="80"/>
      <c r="DO4" s="80"/>
      <c r="DP4" s="80"/>
      <c r="DQ4" s="80"/>
      <c r="DR4" s="80"/>
      <c r="DS4" s="80"/>
      <c r="DT4" s="57" t="s">
        <v>17</v>
      </c>
      <c r="DU4" s="57"/>
      <c r="DV4" s="57"/>
      <c r="DW4" s="57"/>
      <c r="DX4" s="57"/>
      <c r="DY4" s="57"/>
      <c r="DZ4" s="57"/>
      <c r="EA4" s="57"/>
      <c r="EB4" s="57"/>
      <c r="EC4" s="57"/>
      <c r="ED4" s="57"/>
      <c r="EE4" s="57"/>
      <c r="EF4" s="57"/>
      <c r="EG4" s="43" t="s">
        <v>18</v>
      </c>
      <c r="EH4" s="43"/>
      <c r="EI4" s="43"/>
      <c r="EJ4" s="43"/>
      <c r="EK4" s="43"/>
      <c r="EL4" s="43"/>
      <c r="EM4" s="43"/>
      <c r="EN4" s="43"/>
      <c r="EO4" s="43"/>
      <c r="EP4" s="43"/>
      <c r="EQ4" s="43"/>
      <c r="ER4" s="43"/>
      <c r="ES4" s="43"/>
      <c r="ET4" s="67"/>
      <c r="EU4" s="67"/>
      <c r="EW4" s="60" t="s">
        <v>19</v>
      </c>
      <c r="EX4" s="67"/>
      <c r="EY4" s="67"/>
      <c r="EZ4" s="67"/>
      <c r="FA4" s="67"/>
      <c r="FB4" s="67"/>
      <c r="FC4" s="67"/>
      <c r="FD4" s="67"/>
      <c r="FE4" s="67"/>
      <c r="FF4" s="67"/>
      <c r="FG4" s="67"/>
      <c r="FH4" s="67"/>
    </row>
    <row r="5" spans="1:184" s="29" customFormat="1" ht="36" customHeight="1" x14ac:dyDescent="0.3">
      <c r="B5" s="36" t="s">
        <v>20</v>
      </c>
      <c r="C5" s="36"/>
      <c r="D5" s="36"/>
      <c r="E5" s="37"/>
      <c r="F5" s="37"/>
      <c r="G5" s="37"/>
      <c r="H5" s="37"/>
      <c r="I5" s="37"/>
      <c r="J5" s="41"/>
      <c r="K5" s="42" t="s">
        <v>21</v>
      </c>
      <c r="L5" s="42"/>
      <c r="M5" s="42"/>
      <c r="N5" s="43" t="s">
        <v>22</v>
      </c>
      <c r="O5" s="43"/>
      <c r="P5" s="43"/>
      <c r="Q5" s="44" t="s">
        <v>23</v>
      </c>
      <c r="R5" s="44"/>
      <c r="S5" s="44"/>
      <c r="T5" s="47" t="s">
        <v>24</v>
      </c>
      <c r="U5" s="47"/>
      <c r="V5" s="47"/>
      <c r="W5" s="43" t="s">
        <v>25</v>
      </c>
      <c r="X5" s="43"/>
      <c r="Y5" s="43"/>
      <c r="Z5" s="47" t="s">
        <v>26</v>
      </c>
      <c r="AA5" s="47"/>
      <c r="AB5" s="47"/>
      <c r="AC5" s="42" t="s">
        <v>27</v>
      </c>
      <c r="AD5" s="42"/>
      <c r="AE5" s="42"/>
      <c r="AF5" s="48" t="s">
        <v>28</v>
      </c>
      <c r="AG5" s="48"/>
      <c r="AH5" s="48"/>
      <c r="AI5" s="48"/>
      <c r="AJ5" s="49" t="s">
        <v>29</v>
      </c>
      <c r="AK5" s="49"/>
      <c r="AL5" s="49"/>
      <c r="AM5" s="49"/>
      <c r="AN5" s="50" t="s">
        <v>30</v>
      </c>
      <c r="AO5" s="50"/>
      <c r="AP5" s="50"/>
      <c r="AQ5" s="43" t="s">
        <v>31</v>
      </c>
      <c r="AR5" s="43"/>
      <c r="AS5" s="43"/>
      <c r="AT5" s="43"/>
      <c r="AU5" s="51" t="s">
        <v>32</v>
      </c>
      <c r="AV5" s="51"/>
      <c r="AW5" s="51"/>
      <c r="AX5" s="44"/>
      <c r="AY5" s="44"/>
      <c r="AZ5" s="42" t="s">
        <v>33</v>
      </c>
      <c r="BA5" s="42"/>
      <c r="BB5" s="44"/>
      <c r="BC5" s="52"/>
      <c r="BD5" s="52"/>
      <c r="BE5" s="52"/>
      <c r="BF5" s="52"/>
      <c r="BG5" s="52"/>
      <c r="BH5" s="52"/>
      <c r="BI5" s="52"/>
      <c r="BJ5" s="105"/>
      <c r="BK5" s="43"/>
      <c r="BL5" s="43"/>
      <c r="BM5" s="35" t="s">
        <v>34</v>
      </c>
      <c r="BN5" s="35"/>
      <c r="BO5" s="35"/>
      <c r="BP5" s="35"/>
      <c r="BQ5" s="43"/>
      <c r="BR5" s="35" t="s">
        <v>35</v>
      </c>
      <c r="BS5" s="35"/>
      <c r="BT5" s="35"/>
      <c r="BU5" s="43"/>
      <c r="BV5" s="43"/>
      <c r="BW5" s="43"/>
      <c r="BX5" s="106"/>
      <c r="BY5" s="44"/>
      <c r="BZ5" s="44"/>
      <c r="CA5" s="54" t="s">
        <v>34</v>
      </c>
      <c r="CB5" s="54"/>
      <c r="CC5" s="54"/>
      <c r="CD5" s="54"/>
      <c r="CE5" s="44"/>
      <c r="CF5" s="54" t="s">
        <v>35</v>
      </c>
      <c r="CG5" s="54"/>
      <c r="CH5" s="54"/>
      <c r="CI5" s="44"/>
      <c r="CJ5" s="44"/>
      <c r="CK5" s="44"/>
      <c r="CL5" s="107"/>
      <c r="CM5" s="57"/>
      <c r="CN5" s="57"/>
      <c r="CO5" s="47" t="s">
        <v>34</v>
      </c>
      <c r="CP5" s="47"/>
      <c r="CQ5" s="47"/>
      <c r="CR5" s="47"/>
      <c r="CS5" s="57"/>
      <c r="CT5" s="47" t="s">
        <v>35</v>
      </c>
      <c r="CU5" s="47"/>
      <c r="CV5" s="47"/>
      <c r="CW5" s="57"/>
      <c r="CX5" s="57"/>
      <c r="CY5" s="57"/>
      <c r="CZ5" s="52"/>
      <c r="DA5" s="52"/>
      <c r="DB5" s="59" t="s">
        <v>36</v>
      </c>
      <c r="DC5" s="59"/>
      <c r="DD5" s="67"/>
      <c r="DE5" s="67"/>
      <c r="DF5" s="67"/>
      <c r="DG5" s="102" t="s">
        <v>37</v>
      </c>
      <c r="DH5" s="102"/>
      <c r="DI5" s="102"/>
      <c r="DJ5" s="102"/>
      <c r="DK5" s="103" t="s">
        <v>38</v>
      </c>
      <c r="DL5" s="103"/>
      <c r="DM5" s="103"/>
      <c r="DN5" s="103"/>
      <c r="DO5" s="104" t="s">
        <v>39</v>
      </c>
      <c r="DP5" s="104"/>
      <c r="DQ5" s="104"/>
      <c r="DR5" s="104"/>
      <c r="DS5" s="85"/>
      <c r="DT5" s="102" t="s">
        <v>37</v>
      </c>
      <c r="DU5" s="102"/>
      <c r="DV5" s="102"/>
      <c r="DW5" s="102"/>
      <c r="DX5" s="103" t="s">
        <v>38</v>
      </c>
      <c r="DY5" s="103"/>
      <c r="DZ5" s="103"/>
      <c r="EA5" s="103"/>
      <c r="EB5" s="104" t="s">
        <v>39</v>
      </c>
      <c r="EC5" s="104"/>
      <c r="ED5" s="104"/>
      <c r="EE5" s="104"/>
      <c r="EF5" s="85"/>
      <c r="EG5" s="102" t="s">
        <v>37</v>
      </c>
      <c r="EH5" s="102"/>
      <c r="EI5" s="102"/>
      <c r="EJ5" s="102"/>
      <c r="EK5" s="103" t="s">
        <v>38</v>
      </c>
      <c r="EL5" s="103"/>
      <c r="EM5" s="103"/>
      <c r="EN5" s="103"/>
      <c r="EO5" s="104" t="s">
        <v>39</v>
      </c>
      <c r="EP5" s="104"/>
      <c r="EQ5" s="104"/>
      <c r="ER5" s="104"/>
      <c r="ES5" s="88"/>
      <c r="ET5" s="67"/>
      <c r="EU5" s="67"/>
      <c r="EW5" s="68" t="s">
        <v>40</v>
      </c>
      <c r="EX5" s="68"/>
      <c r="EY5" s="68"/>
      <c r="EZ5" s="68"/>
      <c r="FA5" s="69" t="s">
        <v>41</v>
      </c>
      <c r="FB5" s="69"/>
      <c r="FC5" s="69"/>
      <c r="FD5" s="69"/>
      <c r="FE5" s="70" t="s">
        <v>42</v>
      </c>
      <c r="FF5" s="70"/>
      <c r="FG5" s="70"/>
      <c r="FH5" s="70"/>
    </row>
    <row r="6" spans="1:184" s="30" customFormat="1" ht="102.75" customHeight="1" x14ac:dyDescent="0.3">
      <c r="A6" s="38" t="s">
        <v>43</v>
      </c>
      <c r="B6" s="39" t="s">
        <v>44</v>
      </c>
      <c r="C6" s="39" t="s">
        <v>45</v>
      </c>
      <c r="D6" s="39" t="s">
        <v>46</v>
      </c>
      <c r="E6" s="40" t="s">
        <v>47</v>
      </c>
      <c r="F6" s="40" t="s">
        <v>48</v>
      </c>
      <c r="G6" s="40" t="s">
        <v>49</v>
      </c>
      <c r="H6" s="40" t="s">
        <v>50</v>
      </c>
      <c r="I6" s="40" t="s">
        <v>51</v>
      </c>
      <c r="J6" s="40" t="s">
        <v>52</v>
      </c>
      <c r="K6" s="40" t="s">
        <v>53</v>
      </c>
      <c r="L6" s="40" t="s">
        <v>54</v>
      </c>
      <c r="M6" s="40" t="s">
        <v>55</v>
      </c>
      <c r="N6" s="40" t="s">
        <v>56</v>
      </c>
      <c r="O6" s="40" t="s">
        <v>57</v>
      </c>
      <c r="P6" s="40" t="s">
        <v>55</v>
      </c>
      <c r="Q6" s="40" t="s">
        <v>58</v>
      </c>
      <c r="R6" s="40" t="s">
        <v>59</v>
      </c>
      <c r="S6" s="40" t="s">
        <v>55</v>
      </c>
      <c r="T6" s="40" t="s">
        <v>60</v>
      </c>
      <c r="U6" s="40" t="s">
        <v>61</v>
      </c>
      <c r="V6" s="40" t="s">
        <v>55</v>
      </c>
      <c r="W6" s="40" t="s">
        <v>62</v>
      </c>
      <c r="X6" s="40" t="s">
        <v>63</v>
      </c>
      <c r="Y6" s="40" t="s">
        <v>55</v>
      </c>
      <c r="Z6" s="40" t="s">
        <v>64</v>
      </c>
      <c r="AA6" s="40" t="s">
        <v>65</v>
      </c>
      <c r="AB6" s="40" t="s">
        <v>55</v>
      </c>
      <c r="AC6" s="40" t="s">
        <v>66</v>
      </c>
      <c r="AD6" s="40" t="s">
        <v>67</v>
      </c>
      <c r="AE6" s="40" t="s">
        <v>55</v>
      </c>
      <c r="AF6" s="40" t="s">
        <v>68</v>
      </c>
      <c r="AG6" s="40" t="s">
        <v>69</v>
      </c>
      <c r="AH6" s="40" t="s">
        <v>70</v>
      </c>
      <c r="AI6" s="40" t="s">
        <v>55</v>
      </c>
      <c r="AJ6" s="40" t="s">
        <v>71</v>
      </c>
      <c r="AK6" s="40" t="s">
        <v>72</v>
      </c>
      <c r="AL6" s="40" t="s">
        <v>73</v>
      </c>
      <c r="AM6" s="40" t="s">
        <v>55</v>
      </c>
      <c r="AN6" s="40" t="s">
        <v>74</v>
      </c>
      <c r="AO6" s="40" t="s">
        <v>75</v>
      </c>
      <c r="AP6" s="40" t="s">
        <v>55</v>
      </c>
      <c r="AQ6" s="40" t="s">
        <v>76</v>
      </c>
      <c r="AR6" s="40" t="s">
        <v>77</v>
      </c>
      <c r="AS6" s="40" t="s">
        <v>78</v>
      </c>
      <c r="AT6" s="40" t="s">
        <v>55</v>
      </c>
      <c r="AU6" s="40" t="s">
        <v>79</v>
      </c>
      <c r="AV6" s="40" t="s">
        <v>80</v>
      </c>
      <c r="AW6" s="40" t="s">
        <v>55</v>
      </c>
      <c r="AX6" s="40" t="s">
        <v>81</v>
      </c>
      <c r="AY6" s="40" t="s">
        <v>82</v>
      </c>
      <c r="AZ6" s="40" t="s">
        <v>83</v>
      </c>
      <c r="BA6" s="40" t="s">
        <v>84</v>
      </c>
      <c r="BB6" s="40" t="s">
        <v>55</v>
      </c>
      <c r="BC6" s="40" t="s">
        <v>85</v>
      </c>
      <c r="BD6" s="75" t="s">
        <v>86</v>
      </c>
      <c r="BE6" s="40" t="s">
        <v>87</v>
      </c>
      <c r="BF6" s="40" t="s">
        <v>88</v>
      </c>
      <c r="BG6" s="77" t="s">
        <v>89</v>
      </c>
      <c r="BH6" s="77" t="s">
        <v>90</v>
      </c>
      <c r="BI6" s="77" t="s">
        <v>91</v>
      </c>
      <c r="BJ6" s="40" t="s">
        <v>92</v>
      </c>
      <c r="BK6" s="40" t="s">
        <v>93</v>
      </c>
      <c r="BL6" s="78" t="s">
        <v>94</v>
      </c>
      <c r="BM6" s="40" t="s">
        <v>95</v>
      </c>
      <c r="BN6" s="40" t="s">
        <v>96</v>
      </c>
      <c r="BO6" s="40" t="s">
        <v>97</v>
      </c>
      <c r="BP6" s="40" t="s">
        <v>98</v>
      </c>
      <c r="BQ6" s="40" t="s">
        <v>99</v>
      </c>
      <c r="BR6" s="40" t="s">
        <v>100</v>
      </c>
      <c r="BS6" s="40" t="s">
        <v>101</v>
      </c>
      <c r="BT6" s="40" t="s">
        <v>102</v>
      </c>
      <c r="BU6" s="40" t="s">
        <v>103</v>
      </c>
      <c r="BV6" s="40" t="s">
        <v>104</v>
      </c>
      <c r="BW6" s="40" t="s">
        <v>55</v>
      </c>
      <c r="BX6" s="40" t="s">
        <v>92</v>
      </c>
      <c r="BY6" s="40" t="s">
        <v>93</v>
      </c>
      <c r="BZ6" s="40" t="s">
        <v>105</v>
      </c>
      <c r="CA6" s="40" t="s">
        <v>95</v>
      </c>
      <c r="CB6" s="40" t="s">
        <v>106</v>
      </c>
      <c r="CC6" s="40" t="s">
        <v>97</v>
      </c>
      <c r="CD6" s="40" t="s">
        <v>98</v>
      </c>
      <c r="CE6" s="40" t="s">
        <v>99</v>
      </c>
      <c r="CF6" s="40" t="s">
        <v>100</v>
      </c>
      <c r="CG6" s="40" t="s">
        <v>101</v>
      </c>
      <c r="CH6" s="40" t="s">
        <v>102</v>
      </c>
      <c r="CI6" s="40" t="s">
        <v>103</v>
      </c>
      <c r="CJ6" s="40" t="s">
        <v>104</v>
      </c>
      <c r="CK6" s="40" t="s">
        <v>55</v>
      </c>
      <c r="CL6" s="40" t="s">
        <v>92</v>
      </c>
      <c r="CM6" s="40" t="s">
        <v>93</v>
      </c>
      <c r="CN6" s="40" t="s">
        <v>107</v>
      </c>
      <c r="CO6" s="40" t="s">
        <v>95</v>
      </c>
      <c r="CP6" s="40" t="s">
        <v>106</v>
      </c>
      <c r="CQ6" s="40" t="s">
        <v>97</v>
      </c>
      <c r="CR6" s="40" t="s">
        <v>98</v>
      </c>
      <c r="CS6" s="40" t="s">
        <v>99</v>
      </c>
      <c r="CT6" s="40" t="s">
        <v>100</v>
      </c>
      <c r="CU6" s="40" t="s">
        <v>101</v>
      </c>
      <c r="CV6" s="40" t="s">
        <v>102</v>
      </c>
      <c r="CW6" s="40" t="s">
        <v>103</v>
      </c>
      <c r="CX6" s="40" t="s">
        <v>104</v>
      </c>
      <c r="CY6" s="40" t="s">
        <v>55</v>
      </c>
      <c r="CZ6" s="40" t="s">
        <v>108</v>
      </c>
      <c r="DA6" s="40" t="s">
        <v>55</v>
      </c>
      <c r="DB6" s="40" t="s">
        <v>109</v>
      </c>
      <c r="DC6" s="40" t="s">
        <v>55</v>
      </c>
      <c r="DD6" s="61" t="s">
        <v>110</v>
      </c>
      <c r="DE6" s="62" t="s">
        <v>111</v>
      </c>
      <c r="DF6" s="61" t="s">
        <v>112</v>
      </c>
      <c r="DG6" s="62" t="s">
        <v>113</v>
      </c>
      <c r="DH6" s="62" t="s">
        <v>114</v>
      </c>
      <c r="DI6" s="62" t="s">
        <v>115</v>
      </c>
      <c r="DJ6" s="62" t="s">
        <v>116</v>
      </c>
      <c r="DK6" s="62" t="s">
        <v>117</v>
      </c>
      <c r="DL6" s="62" t="s">
        <v>118</v>
      </c>
      <c r="DM6" s="62" t="s">
        <v>119</v>
      </c>
      <c r="DN6" s="62" t="s">
        <v>120</v>
      </c>
      <c r="DO6" s="62" t="s">
        <v>121</v>
      </c>
      <c r="DP6" s="62" t="s">
        <v>122</v>
      </c>
      <c r="DQ6" s="62" t="s">
        <v>123</v>
      </c>
      <c r="DR6" s="62" t="s">
        <v>124</v>
      </c>
      <c r="DS6" s="61" t="s">
        <v>125</v>
      </c>
      <c r="DT6" s="62" t="s">
        <v>113</v>
      </c>
      <c r="DU6" s="62" t="s">
        <v>114</v>
      </c>
      <c r="DV6" s="62" t="s">
        <v>115</v>
      </c>
      <c r="DW6" s="62" t="s">
        <v>116</v>
      </c>
      <c r="DX6" s="62" t="s">
        <v>117</v>
      </c>
      <c r="DY6" s="62" t="s">
        <v>118</v>
      </c>
      <c r="DZ6" s="62" t="s">
        <v>119</v>
      </c>
      <c r="EA6" s="62" t="s">
        <v>120</v>
      </c>
      <c r="EB6" s="62" t="s">
        <v>121</v>
      </c>
      <c r="EC6" s="62" t="s">
        <v>122</v>
      </c>
      <c r="ED6" s="62" t="s">
        <v>123</v>
      </c>
      <c r="EE6" s="62" t="s">
        <v>124</v>
      </c>
      <c r="EF6" s="61" t="s">
        <v>126</v>
      </c>
      <c r="EG6" s="62" t="s">
        <v>113</v>
      </c>
      <c r="EH6" s="62" t="s">
        <v>114</v>
      </c>
      <c r="EI6" s="62" t="s">
        <v>115</v>
      </c>
      <c r="EJ6" s="62" t="s">
        <v>116</v>
      </c>
      <c r="EK6" s="62" t="s">
        <v>117</v>
      </c>
      <c r="EL6" s="62" t="s">
        <v>118</v>
      </c>
      <c r="EM6" s="62" t="s">
        <v>119</v>
      </c>
      <c r="EN6" s="62" t="s">
        <v>120</v>
      </c>
      <c r="EO6" s="62" t="s">
        <v>121</v>
      </c>
      <c r="EP6" s="62" t="s">
        <v>122</v>
      </c>
      <c r="EQ6" s="62" t="s">
        <v>123</v>
      </c>
      <c r="ER6" s="62" t="s">
        <v>124</v>
      </c>
      <c r="ES6" s="61" t="s">
        <v>127</v>
      </c>
      <c r="ET6" s="62" t="s">
        <v>128</v>
      </c>
      <c r="EU6" s="62" t="s">
        <v>129</v>
      </c>
      <c r="EV6" s="40" t="s">
        <v>55</v>
      </c>
      <c r="EW6" s="62" t="s">
        <v>130</v>
      </c>
      <c r="EX6" s="62" t="s">
        <v>131</v>
      </c>
      <c r="EY6" s="62" t="s">
        <v>132</v>
      </c>
      <c r="EZ6" s="62" t="s">
        <v>129</v>
      </c>
      <c r="FA6" s="62" t="s">
        <v>130</v>
      </c>
      <c r="FB6" s="62" t="s">
        <v>131</v>
      </c>
      <c r="FC6" s="62" t="s">
        <v>132</v>
      </c>
      <c r="FD6" s="62" t="s">
        <v>129</v>
      </c>
      <c r="FE6" s="62" t="s">
        <v>130</v>
      </c>
      <c r="FF6" s="62" t="s">
        <v>131</v>
      </c>
      <c r="FG6" s="62" t="s">
        <v>132</v>
      </c>
      <c r="FH6" s="62" t="s">
        <v>129</v>
      </c>
      <c r="FI6" s="29"/>
      <c r="FJ6" s="29"/>
      <c r="FK6" s="29"/>
      <c r="FL6" s="29"/>
      <c r="FM6" s="29"/>
      <c r="FN6" s="29"/>
      <c r="FO6" s="29"/>
      <c r="FP6" s="29"/>
      <c r="FQ6" s="29"/>
      <c r="FR6" s="29"/>
      <c r="FS6" s="29"/>
      <c r="FT6" s="29"/>
      <c r="FU6" s="29"/>
      <c r="FV6" s="29"/>
      <c r="FW6" s="29"/>
      <c r="FX6" s="29"/>
      <c r="FY6" s="29"/>
      <c r="FZ6" s="29"/>
      <c r="GA6" s="29"/>
      <c r="GB6" s="29"/>
    </row>
    <row r="7" spans="1:184" s="72" customFormat="1" ht="17" customHeight="1" x14ac:dyDescent="0.3">
      <c r="A7" s="72">
        <v>1</v>
      </c>
      <c r="B7" s="32" t="s">
        <v>133</v>
      </c>
      <c r="C7" s="32" t="s">
        <v>134</v>
      </c>
      <c r="D7" s="32" t="s">
        <v>135</v>
      </c>
      <c r="E7" s="32" t="s">
        <v>136</v>
      </c>
      <c r="F7" s="32" t="s">
        <v>137</v>
      </c>
      <c r="G7" s="32" t="s">
        <v>138</v>
      </c>
      <c r="H7" s="32">
        <v>1</v>
      </c>
      <c r="I7" s="32">
        <v>100</v>
      </c>
      <c r="J7" s="32" t="s">
        <v>139</v>
      </c>
      <c r="K7" s="45" t="s">
        <v>140</v>
      </c>
      <c r="L7" s="32">
        <v>12</v>
      </c>
      <c r="M7" s="32"/>
      <c r="N7" s="32" t="s">
        <v>141</v>
      </c>
      <c r="O7" s="32" t="s">
        <v>142</v>
      </c>
      <c r="P7" s="32"/>
      <c r="Q7" s="45"/>
      <c r="R7" s="32" t="s">
        <v>143</v>
      </c>
      <c r="S7" s="32"/>
      <c r="T7" s="32" t="s">
        <v>144</v>
      </c>
      <c r="U7" s="32"/>
      <c r="V7" s="32"/>
      <c r="W7" s="32" t="s">
        <v>144</v>
      </c>
      <c r="X7" s="32"/>
      <c r="Y7" s="32"/>
      <c r="Z7" s="32" t="s">
        <v>143</v>
      </c>
      <c r="AA7" s="32" t="s">
        <v>145</v>
      </c>
      <c r="AB7" s="32" t="s">
        <v>146</v>
      </c>
      <c r="AC7" s="32" t="s">
        <v>147</v>
      </c>
      <c r="AD7" s="32">
        <v>0.9</v>
      </c>
      <c r="AE7" s="32" t="s">
        <v>148</v>
      </c>
      <c r="AF7" s="32">
        <v>4</v>
      </c>
      <c r="AG7" s="32">
        <v>0.1</v>
      </c>
      <c r="AH7" s="32">
        <v>4</v>
      </c>
      <c r="AI7" s="32"/>
      <c r="AJ7" s="32">
        <v>500</v>
      </c>
      <c r="AK7" s="32"/>
      <c r="AL7" s="32">
        <v>1</v>
      </c>
      <c r="AM7" s="32"/>
      <c r="AN7" s="32">
        <v>400</v>
      </c>
      <c r="AO7" s="32">
        <v>2</v>
      </c>
      <c r="AP7" s="32"/>
      <c r="AQ7" s="32">
        <v>1</v>
      </c>
      <c r="AR7" s="32"/>
      <c r="AS7" s="32">
        <v>4</v>
      </c>
      <c r="AT7" s="32"/>
      <c r="AU7" s="32"/>
      <c r="AV7" s="32" t="s">
        <v>149</v>
      </c>
      <c r="AW7" s="32"/>
      <c r="AX7" s="45" t="s">
        <v>150</v>
      </c>
      <c r="AY7" s="32" t="s">
        <v>151</v>
      </c>
      <c r="AZ7" s="32"/>
      <c r="BA7" s="32"/>
      <c r="BB7" s="32"/>
      <c r="BC7" s="32"/>
      <c r="BD7" s="32" t="s">
        <v>152</v>
      </c>
      <c r="BE7" s="32">
        <v>20</v>
      </c>
      <c r="BF7" s="32">
        <v>1</v>
      </c>
      <c r="BG7" s="32"/>
      <c r="BH7" s="32"/>
      <c r="BI7" s="32"/>
      <c r="BJ7" s="32" t="s">
        <v>153</v>
      </c>
      <c r="BK7" s="32">
        <v>60</v>
      </c>
      <c r="BL7" s="32">
        <v>1</v>
      </c>
      <c r="BM7" s="32">
        <v>41667</v>
      </c>
      <c r="BN7" s="32">
        <v>0.105</v>
      </c>
      <c r="BO7" s="32">
        <v>1.5</v>
      </c>
      <c r="BP7" s="32">
        <v>0.5</v>
      </c>
      <c r="BQ7" s="53">
        <f t="shared" ref="BQ7:BQ14" si="0">BM7*BK7*8*BL7/1000000</f>
        <v>20.000160000000001</v>
      </c>
      <c r="BR7" s="32">
        <v>0</v>
      </c>
      <c r="BS7" s="32">
        <v>0</v>
      </c>
      <c r="BT7" s="32">
        <v>0</v>
      </c>
      <c r="BU7" s="32">
        <v>30</v>
      </c>
      <c r="BV7" s="32" t="s">
        <v>154</v>
      </c>
      <c r="BW7" s="32"/>
      <c r="BX7" s="32"/>
      <c r="BY7" s="32"/>
      <c r="BZ7" s="32"/>
      <c r="CA7" s="32"/>
      <c r="CB7" s="32"/>
      <c r="CC7" s="32"/>
      <c r="CD7" s="32"/>
      <c r="CE7" s="53">
        <f t="shared" ref="CE7:CE14" si="1">BY7*BZ7*CA7*8/1000000</f>
        <v>0</v>
      </c>
      <c r="CF7" s="32"/>
      <c r="CG7" s="55"/>
      <c r="CH7" s="55"/>
      <c r="CI7" s="32"/>
      <c r="CJ7" s="32"/>
      <c r="CK7" s="32"/>
      <c r="CL7" s="32"/>
      <c r="CM7" s="32"/>
      <c r="CN7" s="32"/>
      <c r="CO7" s="32"/>
      <c r="CP7" s="32"/>
      <c r="CQ7" s="32"/>
      <c r="CR7" s="32"/>
      <c r="CS7" s="53"/>
      <c r="CT7" s="32"/>
      <c r="CU7" s="32"/>
      <c r="CV7" s="32"/>
      <c r="CW7" s="32"/>
      <c r="CX7" s="32"/>
      <c r="CY7" s="32"/>
      <c r="CZ7" s="79"/>
      <c r="DA7" s="32"/>
      <c r="DB7" s="32" t="s">
        <v>155</v>
      </c>
      <c r="DC7" s="32"/>
      <c r="DD7" s="32" t="s">
        <v>156</v>
      </c>
      <c r="DE7" s="32">
        <v>0</v>
      </c>
      <c r="DF7" s="109" t="s">
        <v>296</v>
      </c>
      <c r="DG7" s="82"/>
      <c r="DH7" s="82"/>
      <c r="DI7" s="82"/>
      <c r="DJ7" s="82"/>
      <c r="DK7" s="82"/>
      <c r="DL7" s="82"/>
      <c r="DM7" s="82"/>
      <c r="DN7" s="82"/>
      <c r="DO7" s="82"/>
      <c r="DP7" s="82"/>
      <c r="DQ7" s="82"/>
      <c r="DR7" s="82"/>
      <c r="EQ7" s="89"/>
      <c r="EV7" s="72" t="s">
        <v>157</v>
      </c>
    </row>
    <row r="8" spans="1:184" s="72" customFormat="1" x14ac:dyDescent="0.3">
      <c r="A8" s="72">
        <v>2</v>
      </c>
      <c r="B8" s="32" t="s">
        <v>133</v>
      </c>
      <c r="C8" s="32" t="s">
        <v>158</v>
      </c>
      <c r="D8" s="32" t="s">
        <v>135</v>
      </c>
      <c r="E8" s="32" t="s">
        <v>136</v>
      </c>
      <c r="F8" s="32" t="s">
        <v>137</v>
      </c>
      <c r="G8" s="32" t="s">
        <v>138</v>
      </c>
      <c r="H8" s="32">
        <v>1</v>
      </c>
      <c r="I8" s="32">
        <v>100</v>
      </c>
      <c r="J8" s="32" t="s">
        <v>139</v>
      </c>
      <c r="K8" s="45" t="s">
        <v>140</v>
      </c>
      <c r="L8" s="32">
        <v>12</v>
      </c>
      <c r="M8" s="32"/>
      <c r="N8" s="32" t="s">
        <v>141</v>
      </c>
      <c r="O8" s="32" t="s">
        <v>142</v>
      </c>
      <c r="P8" s="32"/>
      <c r="Q8" s="45" t="s">
        <v>159</v>
      </c>
      <c r="R8" s="32" t="s">
        <v>143</v>
      </c>
      <c r="S8" s="32"/>
      <c r="T8" s="32" t="s">
        <v>144</v>
      </c>
      <c r="U8" s="32"/>
      <c r="V8" s="32"/>
      <c r="W8" s="32" t="s">
        <v>143</v>
      </c>
      <c r="X8" s="32">
        <v>2.5</v>
      </c>
      <c r="Y8" s="32"/>
      <c r="Z8" s="32" t="s">
        <v>144</v>
      </c>
      <c r="AA8" s="32"/>
      <c r="AB8" s="32"/>
      <c r="AC8" s="32" t="s">
        <v>147</v>
      </c>
      <c r="AD8" s="32">
        <v>0.9</v>
      </c>
      <c r="AE8" s="32"/>
      <c r="AF8" s="32">
        <v>4</v>
      </c>
      <c r="AG8" s="32">
        <v>0.1</v>
      </c>
      <c r="AH8" s="32">
        <v>4</v>
      </c>
      <c r="AI8" s="32"/>
      <c r="AJ8" s="32">
        <v>500</v>
      </c>
      <c r="AK8" s="32"/>
      <c r="AL8" s="32">
        <v>1</v>
      </c>
      <c r="AM8" s="32"/>
      <c r="AN8" s="32">
        <v>400</v>
      </c>
      <c r="AO8" s="32">
        <v>2</v>
      </c>
      <c r="AP8" s="32"/>
      <c r="AQ8" s="32">
        <v>1</v>
      </c>
      <c r="AR8" s="32"/>
      <c r="AS8" s="32">
        <v>4</v>
      </c>
      <c r="AT8" s="32"/>
      <c r="AU8" s="32"/>
      <c r="AV8" s="32" t="s">
        <v>149</v>
      </c>
      <c r="AW8" s="32"/>
      <c r="AX8" s="45" t="s">
        <v>150</v>
      </c>
      <c r="AY8" s="32" t="s">
        <v>151</v>
      </c>
      <c r="AZ8" s="32">
        <v>-74</v>
      </c>
      <c r="BA8" s="32">
        <v>0.6</v>
      </c>
      <c r="BB8" s="32"/>
      <c r="BC8" s="32"/>
      <c r="BD8" s="32" t="s">
        <v>152</v>
      </c>
      <c r="BE8" s="32">
        <v>20</v>
      </c>
      <c r="BF8" s="32">
        <v>1</v>
      </c>
      <c r="BG8" s="32"/>
      <c r="BH8" s="32"/>
      <c r="BI8" s="32"/>
      <c r="BJ8" s="32" t="s">
        <v>153</v>
      </c>
      <c r="BK8" s="32">
        <v>60</v>
      </c>
      <c r="BL8" s="32">
        <v>1</v>
      </c>
      <c r="BM8" s="32">
        <v>41667</v>
      </c>
      <c r="BN8" s="32">
        <v>0.105</v>
      </c>
      <c r="BO8" s="32">
        <v>1.5</v>
      </c>
      <c r="BP8" s="32">
        <v>0.5</v>
      </c>
      <c r="BQ8" s="53">
        <f t="shared" si="0"/>
        <v>20.000160000000001</v>
      </c>
      <c r="BR8" s="32">
        <v>0</v>
      </c>
      <c r="BS8" s="32">
        <v>0</v>
      </c>
      <c r="BT8" s="32">
        <v>0</v>
      </c>
      <c r="BU8" s="32">
        <v>30</v>
      </c>
      <c r="BV8" s="32" t="s">
        <v>154</v>
      </c>
      <c r="BW8" s="32"/>
      <c r="BX8" s="32"/>
      <c r="BY8" s="32"/>
      <c r="BZ8" s="32"/>
      <c r="CA8" s="32"/>
      <c r="CB8" s="32"/>
      <c r="CC8" s="32"/>
      <c r="CD8" s="32"/>
      <c r="CE8" s="53">
        <f t="shared" si="1"/>
        <v>0</v>
      </c>
      <c r="CF8" s="32"/>
      <c r="CG8" s="55"/>
      <c r="CH8" s="55"/>
      <c r="CI8" s="32"/>
      <c r="CJ8" s="32"/>
      <c r="CK8" s="32"/>
      <c r="CL8" s="32"/>
      <c r="CM8" s="32"/>
      <c r="CN8" s="32"/>
      <c r="CO8" s="32"/>
      <c r="CP8" s="32"/>
      <c r="CQ8" s="32"/>
      <c r="CR8" s="32"/>
      <c r="CS8" s="53"/>
      <c r="CT8" s="32"/>
      <c r="CU8" s="32"/>
      <c r="CV8" s="32"/>
      <c r="CW8" s="32"/>
      <c r="CX8" s="32"/>
      <c r="CY8" s="32"/>
      <c r="CZ8" s="79"/>
      <c r="DA8" s="32"/>
      <c r="DB8" s="32" t="s">
        <v>155</v>
      </c>
      <c r="DC8" s="32"/>
      <c r="DD8" s="32">
        <v>3.5</v>
      </c>
      <c r="DE8" s="81">
        <f t="shared" ref="DE8:DE17" si="2">FLOOR(DD8,1)</f>
        <v>3</v>
      </c>
      <c r="DF8" s="63">
        <v>0.94</v>
      </c>
      <c r="DG8" s="82"/>
      <c r="DH8" s="82"/>
      <c r="DI8" s="82"/>
      <c r="DJ8" s="82"/>
      <c r="DK8" s="82"/>
      <c r="DL8" s="82"/>
      <c r="DM8" s="82"/>
      <c r="DN8" s="82"/>
      <c r="DO8" s="82"/>
      <c r="DP8" s="82"/>
      <c r="DQ8" s="82"/>
      <c r="DR8" s="82"/>
      <c r="EQ8" s="89"/>
      <c r="EV8" s="31" t="s">
        <v>160</v>
      </c>
    </row>
    <row r="9" spans="1:184" s="72" customFormat="1" x14ac:dyDescent="0.3">
      <c r="A9" s="72">
        <v>3</v>
      </c>
      <c r="B9" s="32" t="s">
        <v>133</v>
      </c>
      <c r="C9" s="32" t="s">
        <v>161</v>
      </c>
      <c r="D9" s="32" t="s">
        <v>135</v>
      </c>
      <c r="E9" s="32" t="s">
        <v>136</v>
      </c>
      <c r="F9" s="32" t="s">
        <v>137</v>
      </c>
      <c r="G9" s="32" t="s">
        <v>138</v>
      </c>
      <c r="H9" s="32">
        <v>1</v>
      </c>
      <c r="I9" s="32">
        <v>100</v>
      </c>
      <c r="J9" s="32" t="s">
        <v>139</v>
      </c>
      <c r="K9" s="45" t="s">
        <v>140</v>
      </c>
      <c r="L9" s="32">
        <v>12</v>
      </c>
      <c r="M9" s="32"/>
      <c r="N9" s="32" t="s">
        <v>141</v>
      </c>
      <c r="O9" s="32" t="s">
        <v>142</v>
      </c>
      <c r="P9" s="32"/>
      <c r="Q9" s="45" t="s">
        <v>159</v>
      </c>
      <c r="R9" s="32" t="s">
        <v>143</v>
      </c>
      <c r="S9" s="32"/>
      <c r="T9" s="32" t="s">
        <v>144</v>
      </c>
      <c r="U9" s="32"/>
      <c r="V9" s="32"/>
      <c r="W9" s="32" t="s">
        <v>143</v>
      </c>
      <c r="X9" s="32">
        <v>2.5</v>
      </c>
      <c r="Y9" s="32"/>
      <c r="Z9" s="32" t="s">
        <v>144</v>
      </c>
      <c r="AA9" s="32"/>
      <c r="AB9" s="32"/>
      <c r="AC9" s="32" t="s">
        <v>147</v>
      </c>
      <c r="AD9" s="32">
        <v>0.9</v>
      </c>
      <c r="AE9" s="32"/>
      <c r="AF9" s="32">
        <v>4</v>
      </c>
      <c r="AG9" s="32">
        <v>0.1</v>
      </c>
      <c r="AH9" s="32">
        <v>4</v>
      </c>
      <c r="AI9" s="32"/>
      <c r="AJ9" s="32">
        <v>500</v>
      </c>
      <c r="AK9" s="32"/>
      <c r="AL9" s="32">
        <v>1</v>
      </c>
      <c r="AM9" s="32"/>
      <c r="AN9" s="32">
        <v>400</v>
      </c>
      <c r="AO9" s="32">
        <v>2</v>
      </c>
      <c r="AP9" s="32"/>
      <c r="AQ9" s="32">
        <v>1</v>
      </c>
      <c r="AR9" s="32"/>
      <c r="AS9" s="32">
        <v>4</v>
      </c>
      <c r="AT9" s="32"/>
      <c r="AU9" s="32"/>
      <c r="AV9" s="32" t="s">
        <v>149</v>
      </c>
      <c r="AW9" s="32"/>
      <c r="AX9" s="45" t="s">
        <v>150</v>
      </c>
      <c r="AY9" s="32" t="s">
        <v>151</v>
      </c>
      <c r="AZ9" s="32">
        <v>-74</v>
      </c>
      <c r="BA9" s="32">
        <v>0.6</v>
      </c>
      <c r="BB9" s="32"/>
      <c r="BC9" s="32"/>
      <c r="BD9" s="32" t="s">
        <v>152</v>
      </c>
      <c r="BE9" s="32">
        <v>20</v>
      </c>
      <c r="BF9" s="32">
        <v>1</v>
      </c>
      <c r="BG9" s="32"/>
      <c r="BH9" s="32"/>
      <c r="BI9" s="32"/>
      <c r="BJ9" s="32" t="s">
        <v>153</v>
      </c>
      <c r="BK9" s="32">
        <v>60</v>
      </c>
      <c r="BL9" s="32">
        <v>1</v>
      </c>
      <c r="BM9" s="32">
        <v>41667</v>
      </c>
      <c r="BN9" s="32">
        <v>0.105</v>
      </c>
      <c r="BO9" s="32">
        <v>1.5</v>
      </c>
      <c r="BP9" s="32">
        <v>0.5</v>
      </c>
      <c r="BQ9" s="53">
        <f t="shared" si="0"/>
        <v>20.000160000000001</v>
      </c>
      <c r="BR9" s="32">
        <v>0</v>
      </c>
      <c r="BS9" s="32">
        <v>0</v>
      </c>
      <c r="BT9" s="32">
        <v>0</v>
      </c>
      <c r="BU9" s="32">
        <v>30</v>
      </c>
      <c r="BV9" s="32" t="s">
        <v>154</v>
      </c>
      <c r="BW9" s="32"/>
      <c r="BX9" s="32"/>
      <c r="BY9" s="32"/>
      <c r="BZ9" s="32"/>
      <c r="CA9" s="32"/>
      <c r="CB9" s="32"/>
      <c r="CC9" s="32"/>
      <c r="CD9" s="32"/>
      <c r="CE9" s="53">
        <f t="shared" si="1"/>
        <v>0</v>
      </c>
      <c r="CF9" s="32"/>
      <c r="CG9" s="55"/>
      <c r="CH9" s="55"/>
      <c r="CI9" s="32"/>
      <c r="CJ9" s="32"/>
      <c r="CK9" s="32"/>
      <c r="CL9" s="32"/>
      <c r="CM9" s="32"/>
      <c r="CN9" s="32"/>
      <c r="CO9" s="32"/>
      <c r="CP9" s="32"/>
      <c r="CQ9" s="32"/>
      <c r="CR9" s="32"/>
      <c r="CS9" s="53"/>
      <c r="CT9" s="32"/>
      <c r="CU9" s="32"/>
      <c r="CV9" s="32"/>
      <c r="CW9" s="32"/>
      <c r="CX9" s="32"/>
      <c r="CY9" s="32"/>
      <c r="CZ9" s="79"/>
      <c r="DA9" s="32"/>
      <c r="DB9" s="32" t="s">
        <v>155</v>
      </c>
      <c r="DC9" s="32"/>
      <c r="DD9" s="32">
        <v>3.6</v>
      </c>
      <c r="DE9" s="81">
        <f t="shared" si="2"/>
        <v>3</v>
      </c>
      <c r="DF9" s="63">
        <v>0.95</v>
      </c>
      <c r="DG9" s="82"/>
      <c r="DH9" s="82"/>
      <c r="DI9" s="82"/>
      <c r="DJ9" s="82"/>
      <c r="DK9" s="82"/>
      <c r="DL9" s="82"/>
      <c r="DM9" s="82"/>
      <c r="DN9" s="82"/>
      <c r="DO9" s="82"/>
      <c r="DP9" s="82"/>
      <c r="DQ9" s="82"/>
      <c r="DR9" s="82"/>
      <c r="EQ9" s="89"/>
      <c r="EV9" s="72" t="s">
        <v>162</v>
      </c>
    </row>
    <row r="10" spans="1:184" s="72" customFormat="1" x14ac:dyDescent="0.3">
      <c r="A10" s="72">
        <v>4</v>
      </c>
      <c r="B10" s="32" t="s">
        <v>133</v>
      </c>
      <c r="C10" s="32" t="s">
        <v>163</v>
      </c>
      <c r="D10" s="32" t="s">
        <v>135</v>
      </c>
      <c r="E10" s="32" t="s">
        <v>136</v>
      </c>
      <c r="F10" s="32" t="s">
        <v>137</v>
      </c>
      <c r="G10" s="32" t="s">
        <v>138</v>
      </c>
      <c r="H10" s="32">
        <v>1</v>
      </c>
      <c r="I10" s="32">
        <v>100</v>
      </c>
      <c r="J10" s="32" t="s">
        <v>139</v>
      </c>
      <c r="K10" s="45" t="s">
        <v>140</v>
      </c>
      <c r="L10" s="32">
        <v>12</v>
      </c>
      <c r="M10" s="32"/>
      <c r="N10" s="32" t="s">
        <v>141</v>
      </c>
      <c r="O10" s="32" t="s">
        <v>142</v>
      </c>
      <c r="P10" s="32"/>
      <c r="Q10" s="45"/>
      <c r="R10" s="32" t="s">
        <v>143</v>
      </c>
      <c r="S10" s="32"/>
      <c r="T10" s="32" t="s">
        <v>144</v>
      </c>
      <c r="U10" s="32"/>
      <c r="V10" s="32"/>
      <c r="W10" s="32" t="s">
        <v>144</v>
      </c>
      <c r="X10" s="32"/>
      <c r="Y10" s="32"/>
      <c r="Z10" s="32" t="s">
        <v>143</v>
      </c>
      <c r="AA10" s="32" t="s">
        <v>145</v>
      </c>
      <c r="AB10" s="32" t="s">
        <v>164</v>
      </c>
      <c r="AC10" s="32" t="s">
        <v>147</v>
      </c>
      <c r="AD10" s="32">
        <v>0.9</v>
      </c>
      <c r="AE10" s="32" t="s">
        <v>148</v>
      </c>
      <c r="AF10" s="32">
        <v>4</v>
      </c>
      <c r="AG10" s="32">
        <v>0.1</v>
      </c>
      <c r="AH10" s="32">
        <v>4</v>
      </c>
      <c r="AI10" s="32"/>
      <c r="AJ10" s="32">
        <v>500</v>
      </c>
      <c r="AK10" s="32"/>
      <c r="AL10" s="32">
        <v>1</v>
      </c>
      <c r="AM10" s="32"/>
      <c r="AN10" s="32">
        <v>400</v>
      </c>
      <c r="AO10" s="32">
        <v>2</v>
      </c>
      <c r="AP10" s="32"/>
      <c r="AQ10" s="32">
        <v>1</v>
      </c>
      <c r="AR10" s="32"/>
      <c r="AS10" s="32">
        <v>4</v>
      </c>
      <c r="AT10" s="32"/>
      <c r="AU10" s="32"/>
      <c r="AV10" s="32" t="s">
        <v>149</v>
      </c>
      <c r="AW10" s="32"/>
      <c r="AX10" s="45" t="s">
        <v>150</v>
      </c>
      <c r="AY10" s="32" t="s">
        <v>151</v>
      </c>
      <c r="AZ10" s="32"/>
      <c r="BA10" s="32"/>
      <c r="BB10" s="32"/>
      <c r="BC10" s="32"/>
      <c r="BD10" s="32" t="s">
        <v>152</v>
      </c>
      <c r="BE10" s="32">
        <v>20</v>
      </c>
      <c r="BF10" s="32">
        <v>1</v>
      </c>
      <c r="BG10" s="32"/>
      <c r="BH10" s="32"/>
      <c r="BI10" s="32"/>
      <c r="BJ10" s="32" t="s">
        <v>153</v>
      </c>
      <c r="BK10" s="32">
        <v>60</v>
      </c>
      <c r="BL10" s="32">
        <v>1</v>
      </c>
      <c r="BM10" s="32">
        <v>41667</v>
      </c>
      <c r="BN10" s="32">
        <v>0.105</v>
      </c>
      <c r="BO10" s="32">
        <v>1.5</v>
      </c>
      <c r="BP10" s="32">
        <v>0.5</v>
      </c>
      <c r="BQ10" s="53">
        <f t="shared" si="0"/>
        <v>20.000160000000001</v>
      </c>
      <c r="BR10" s="32">
        <v>0</v>
      </c>
      <c r="BS10" s="32">
        <v>0</v>
      </c>
      <c r="BT10" s="32">
        <v>0</v>
      </c>
      <c r="BU10" s="32">
        <v>30</v>
      </c>
      <c r="BV10" s="32" t="s">
        <v>154</v>
      </c>
      <c r="BW10" s="32"/>
      <c r="BX10" s="32"/>
      <c r="BY10" s="32"/>
      <c r="BZ10" s="32"/>
      <c r="CA10" s="32"/>
      <c r="CB10" s="32"/>
      <c r="CC10" s="32"/>
      <c r="CD10" s="32"/>
      <c r="CE10" s="53">
        <f t="shared" si="1"/>
        <v>0</v>
      </c>
      <c r="CF10" s="32"/>
      <c r="CG10" s="32"/>
      <c r="CH10" s="32"/>
      <c r="CI10" s="32"/>
      <c r="CJ10" s="32"/>
      <c r="CK10" s="32"/>
      <c r="CL10" s="32"/>
      <c r="CM10" s="32"/>
      <c r="CN10" s="32"/>
      <c r="CO10" s="32"/>
      <c r="CP10" s="32"/>
      <c r="CQ10" s="32"/>
      <c r="CR10" s="32"/>
      <c r="CS10" s="53"/>
      <c r="CT10" s="32"/>
      <c r="CU10" s="32"/>
      <c r="CV10" s="32"/>
      <c r="CW10" s="32"/>
      <c r="CX10" s="32"/>
      <c r="CY10" s="32"/>
      <c r="CZ10" s="79"/>
      <c r="DA10" s="32"/>
      <c r="DB10" s="32" t="s">
        <v>155</v>
      </c>
      <c r="DC10" s="32"/>
      <c r="DD10" s="32">
        <v>3.9</v>
      </c>
      <c r="DE10" s="81">
        <f t="shared" si="2"/>
        <v>3</v>
      </c>
      <c r="DF10" s="63">
        <v>0.96</v>
      </c>
      <c r="DG10" s="82"/>
      <c r="DH10" s="82"/>
      <c r="DI10" s="82"/>
      <c r="DJ10" s="82"/>
      <c r="DK10" s="82"/>
      <c r="DL10" s="82"/>
      <c r="DM10" s="82"/>
      <c r="DN10" s="82"/>
      <c r="DO10" s="82"/>
      <c r="DP10" s="82"/>
      <c r="DQ10" s="82"/>
      <c r="DR10" s="82"/>
      <c r="EQ10" s="89"/>
      <c r="EV10" s="72" t="s">
        <v>165</v>
      </c>
    </row>
    <row r="11" spans="1:184" s="72" customFormat="1" x14ac:dyDescent="0.3">
      <c r="A11" s="72">
        <v>5</v>
      </c>
      <c r="B11" s="32" t="s">
        <v>133</v>
      </c>
      <c r="C11" s="32" t="s">
        <v>166</v>
      </c>
      <c r="D11" s="32" t="s">
        <v>135</v>
      </c>
      <c r="E11" s="32" t="s">
        <v>136</v>
      </c>
      <c r="F11" s="32" t="s">
        <v>137</v>
      </c>
      <c r="G11" s="32" t="s">
        <v>138</v>
      </c>
      <c r="H11" s="32">
        <v>1</v>
      </c>
      <c r="I11" s="32">
        <v>100</v>
      </c>
      <c r="J11" s="32" t="s">
        <v>139</v>
      </c>
      <c r="K11" s="45" t="s">
        <v>140</v>
      </c>
      <c r="L11" s="32">
        <v>12</v>
      </c>
      <c r="M11" s="32"/>
      <c r="N11" s="32" t="s">
        <v>141</v>
      </c>
      <c r="O11" s="32" t="s">
        <v>142</v>
      </c>
      <c r="P11" s="32"/>
      <c r="Q11" s="45"/>
      <c r="R11" s="32" t="s">
        <v>143</v>
      </c>
      <c r="S11" s="32"/>
      <c r="T11" s="32" t="s">
        <v>144</v>
      </c>
      <c r="U11" s="32"/>
      <c r="V11" s="32"/>
      <c r="W11" s="32" t="s">
        <v>144</v>
      </c>
      <c r="X11" s="32"/>
      <c r="Y11" s="32"/>
      <c r="Z11" s="32" t="s">
        <v>143</v>
      </c>
      <c r="AA11" s="32" t="s">
        <v>145</v>
      </c>
      <c r="AB11" s="32" t="s">
        <v>146</v>
      </c>
      <c r="AC11" s="32" t="s">
        <v>147</v>
      </c>
      <c r="AD11" s="32">
        <v>0.9</v>
      </c>
      <c r="AE11" s="32" t="s">
        <v>148</v>
      </c>
      <c r="AF11" s="32">
        <v>4</v>
      </c>
      <c r="AG11" s="32">
        <v>0.1</v>
      </c>
      <c r="AH11" s="32">
        <v>4</v>
      </c>
      <c r="AI11" s="32"/>
      <c r="AJ11" s="32">
        <v>500</v>
      </c>
      <c r="AK11" s="32"/>
      <c r="AL11" s="32">
        <v>1</v>
      </c>
      <c r="AM11" s="32"/>
      <c r="AN11" s="32">
        <v>400</v>
      </c>
      <c r="AO11" s="32">
        <v>2</v>
      </c>
      <c r="AP11" s="32"/>
      <c r="AQ11" s="32">
        <v>1</v>
      </c>
      <c r="AR11" s="32"/>
      <c r="AS11" s="32">
        <v>4</v>
      </c>
      <c r="AT11" s="32"/>
      <c r="AU11" s="32"/>
      <c r="AV11" s="32" t="s">
        <v>149</v>
      </c>
      <c r="AW11" s="32"/>
      <c r="AX11" s="45" t="s">
        <v>150</v>
      </c>
      <c r="AY11" s="32" t="s">
        <v>151</v>
      </c>
      <c r="AZ11" s="32"/>
      <c r="BA11" s="32"/>
      <c r="BB11" s="32"/>
      <c r="BC11" s="32"/>
      <c r="BD11" s="32" t="s">
        <v>152</v>
      </c>
      <c r="BE11" s="32">
        <v>20</v>
      </c>
      <c r="BF11" s="32">
        <v>1</v>
      </c>
      <c r="BG11" s="32"/>
      <c r="BH11" s="32"/>
      <c r="BI11" s="32"/>
      <c r="BJ11" s="32" t="s">
        <v>153</v>
      </c>
      <c r="BK11" s="32">
        <v>60</v>
      </c>
      <c r="BL11" s="32">
        <v>1</v>
      </c>
      <c r="BM11" s="32">
        <v>41667</v>
      </c>
      <c r="BN11" s="32">
        <v>0.105</v>
      </c>
      <c r="BO11" s="32">
        <v>1.5</v>
      </c>
      <c r="BP11" s="32">
        <v>0.5</v>
      </c>
      <c r="BQ11" s="53">
        <f t="shared" si="0"/>
        <v>20.000160000000001</v>
      </c>
      <c r="BR11" s="32">
        <v>0</v>
      </c>
      <c r="BS11" s="32">
        <v>0</v>
      </c>
      <c r="BT11" s="32">
        <v>0</v>
      </c>
      <c r="BU11" s="32">
        <v>15</v>
      </c>
      <c r="BV11" s="32" t="s">
        <v>154</v>
      </c>
      <c r="BW11" s="32"/>
      <c r="BX11" s="32"/>
      <c r="BY11" s="32"/>
      <c r="BZ11" s="32"/>
      <c r="CA11" s="32"/>
      <c r="CB11" s="32"/>
      <c r="CC11" s="32"/>
      <c r="CD11" s="32"/>
      <c r="CE11" s="53">
        <f t="shared" si="1"/>
        <v>0</v>
      </c>
      <c r="CF11" s="32"/>
      <c r="CG11" s="55"/>
      <c r="CH11" s="55"/>
      <c r="CI11" s="32"/>
      <c r="CJ11" s="32"/>
      <c r="CK11" s="32"/>
      <c r="CL11" s="32"/>
      <c r="CM11" s="32"/>
      <c r="CN11" s="32"/>
      <c r="CO11" s="32"/>
      <c r="CP11" s="32"/>
      <c r="CQ11" s="32"/>
      <c r="CR11" s="32"/>
      <c r="CS11" s="53"/>
      <c r="CT11" s="32"/>
      <c r="CU11" s="32"/>
      <c r="CV11" s="32"/>
      <c r="CW11" s="32"/>
      <c r="CX11" s="32"/>
      <c r="CY11" s="32"/>
      <c r="CZ11" s="79"/>
      <c r="DA11" s="32"/>
      <c r="DB11" s="32" t="s">
        <v>155</v>
      </c>
      <c r="DC11" s="32"/>
      <c r="DD11" s="32" t="s">
        <v>156</v>
      </c>
      <c r="DE11" s="81">
        <v>0</v>
      </c>
      <c r="DF11" s="109" t="s">
        <v>297</v>
      </c>
      <c r="DG11" s="82"/>
      <c r="DH11" s="82"/>
      <c r="DI11" s="82"/>
      <c r="DJ11" s="82"/>
      <c r="DK11" s="82"/>
      <c r="DL11" s="82"/>
      <c r="DM11" s="82"/>
      <c r="DN11" s="82"/>
      <c r="DO11" s="82"/>
      <c r="DP11" s="82"/>
      <c r="DQ11" s="82"/>
      <c r="DR11" s="82"/>
      <c r="EQ11" s="89"/>
      <c r="EV11" s="72" t="s">
        <v>157</v>
      </c>
    </row>
    <row r="12" spans="1:184" s="72" customFormat="1" x14ac:dyDescent="0.3">
      <c r="A12" s="72">
        <v>6</v>
      </c>
      <c r="B12" s="32" t="s">
        <v>133</v>
      </c>
      <c r="C12" s="32" t="s">
        <v>158</v>
      </c>
      <c r="D12" s="32" t="s">
        <v>135</v>
      </c>
      <c r="E12" s="32" t="s">
        <v>136</v>
      </c>
      <c r="F12" s="32" t="s">
        <v>137</v>
      </c>
      <c r="G12" s="32" t="s">
        <v>138</v>
      </c>
      <c r="H12" s="32">
        <v>1</v>
      </c>
      <c r="I12" s="32">
        <v>100</v>
      </c>
      <c r="J12" s="32" t="s">
        <v>139</v>
      </c>
      <c r="K12" s="45" t="s">
        <v>140</v>
      </c>
      <c r="L12" s="32">
        <v>12</v>
      </c>
      <c r="M12" s="32"/>
      <c r="N12" s="32" t="s">
        <v>141</v>
      </c>
      <c r="O12" s="32" t="s">
        <v>142</v>
      </c>
      <c r="P12" s="32"/>
      <c r="Q12" s="45" t="s">
        <v>159</v>
      </c>
      <c r="R12" s="32" t="s">
        <v>143</v>
      </c>
      <c r="S12" s="32"/>
      <c r="T12" s="32" t="s">
        <v>144</v>
      </c>
      <c r="U12" s="32"/>
      <c r="V12" s="32"/>
      <c r="W12" s="32" t="s">
        <v>143</v>
      </c>
      <c r="X12" s="32">
        <v>2.5</v>
      </c>
      <c r="Y12" s="32"/>
      <c r="Z12" s="32" t="s">
        <v>144</v>
      </c>
      <c r="AA12" s="32"/>
      <c r="AB12" s="32"/>
      <c r="AC12" s="32" t="s">
        <v>147</v>
      </c>
      <c r="AD12" s="32">
        <v>0.9</v>
      </c>
      <c r="AE12" s="32"/>
      <c r="AF12" s="32">
        <v>4</v>
      </c>
      <c r="AG12" s="32">
        <v>0.1</v>
      </c>
      <c r="AH12" s="32">
        <v>4</v>
      </c>
      <c r="AI12" s="32"/>
      <c r="AJ12" s="32">
        <v>500</v>
      </c>
      <c r="AK12" s="32"/>
      <c r="AL12" s="32">
        <v>1</v>
      </c>
      <c r="AM12" s="32"/>
      <c r="AN12" s="32">
        <v>400</v>
      </c>
      <c r="AO12" s="32">
        <v>2</v>
      </c>
      <c r="AP12" s="32"/>
      <c r="AQ12" s="32">
        <v>1</v>
      </c>
      <c r="AR12" s="32"/>
      <c r="AS12" s="32">
        <v>4</v>
      </c>
      <c r="AT12" s="32"/>
      <c r="AU12" s="32"/>
      <c r="AV12" s="32" t="s">
        <v>149</v>
      </c>
      <c r="AW12" s="32"/>
      <c r="AX12" s="45" t="s">
        <v>150</v>
      </c>
      <c r="AY12" s="32" t="s">
        <v>151</v>
      </c>
      <c r="AZ12" s="32">
        <v>-74</v>
      </c>
      <c r="BA12" s="32">
        <v>0.6</v>
      </c>
      <c r="BB12" s="32"/>
      <c r="BC12" s="32"/>
      <c r="BD12" s="32" t="s">
        <v>152</v>
      </c>
      <c r="BE12" s="32">
        <v>20</v>
      </c>
      <c r="BF12" s="32">
        <v>1</v>
      </c>
      <c r="BG12" s="32"/>
      <c r="BH12" s="32"/>
      <c r="BI12" s="32"/>
      <c r="BJ12" s="32" t="s">
        <v>153</v>
      </c>
      <c r="BK12" s="32">
        <v>60</v>
      </c>
      <c r="BL12" s="32">
        <v>1</v>
      </c>
      <c r="BM12" s="32">
        <v>41667</v>
      </c>
      <c r="BN12" s="32">
        <v>0.105</v>
      </c>
      <c r="BO12" s="32">
        <v>1.5</v>
      </c>
      <c r="BP12" s="32">
        <v>0.5</v>
      </c>
      <c r="BQ12" s="53">
        <f t="shared" si="0"/>
        <v>20.000160000000001</v>
      </c>
      <c r="BR12" s="32">
        <v>0</v>
      </c>
      <c r="BS12" s="32">
        <v>0</v>
      </c>
      <c r="BT12" s="32">
        <v>0</v>
      </c>
      <c r="BU12" s="32">
        <v>15</v>
      </c>
      <c r="BV12" s="32" t="s">
        <v>154</v>
      </c>
      <c r="BW12" s="32"/>
      <c r="BX12" s="32"/>
      <c r="BY12" s="32"/>
      <c r="BZ12" s="32"/>
      <c r="CA12" s="32"/>
      <c r="CB12" s="32"/>
      <c r="CC12" s="32"/>
      <c r="CD12" s="32"/>
      <c r="CE12" s="53">
        <f t="shared" si="1"/>
        <v>0</v>
      </c>
      <c r="CF12" s="32"/>
      <c r="CG12" s="55"/>
      <c r="CH12" s="55"/>
      <c r="CI12" s="32"/>
      <c r="CJ12" s="32"/>
      <c r="CK12" s="32"/>
      <c r="CL12" s="32"/>
      <c r="CM12" s="32"/>
      <c r="CN12" s="32"/>
      <c r="CO12" s="32"/>
      <c r="CP12" s="32"/>
      <c r="CQ12" s="32"/>
      <c r="CR12" s="32"/>
      <c r="CS12" s="53"/>
      <c r="CT12" s="32"/>
      <c r="CU12" s="32"/>
      <c r="CV12" s="32"/>
      <c r="CW12" s="32"/>
      <c r="CX12" s="32"/>
      <c r="CY12" s="32"/>
      <c r="CZ12" s="79"/>
      <c r="DA12" s="32"/>
      <c r="DB12" s="32" t="s">
        <v>155</v>
      </c>
      <c r="DC12" s="32"/>
      <c r="DD12" s="32" t="s">
        <v>156</v>
      </c>
      <c r="DE12" s="81">
        <v>0</v>
      </c>
      <c r="DF12" s="109" t="s">
        <v>298</v>
      </c>
      <c r="DG12" s="82"/>
      <c r="DH12" s="82"/>
      <c r="DI12" s="82"/>
      <c r="DJ12" s="82"/>
      <c r="DK12" s="82"/>
      <c r="DL12" s="82"/>
      <c r="DM12" s="82"/>
      <c r="DN12" s="82"/>
      <c r="DO12" s="82"/>
      <c r="DP12" s="82"/>
      <c r="DQ12" s="82"/>
      <c r="DR12" s="82"/>
      <c r="EQ12" s="89"/>
      <c r="EV12" s="31" t="s">
        <v>160</v>
      </c>
    </row>
    <row r="13" spans="1:184" s="72" customFormat="1" x14ac:dyDescent="0.3">
      <c r="A13" s="72">
        <v>7</v>
      </c>
      <c r="B13" s="32" t="s">
        <v>133</v>
      </c>
      <c r="C13" s="32" t="s">
        <v>161</v>
      </c>
      <c r="D13" s="32" t="s">
        <v>135</v>
      </c>
      <c r="E13" s="32" t="s">
        <v>136</v>
      </c>
      <c r="F13" s="32" t="s">
        <v>137</v>
      </c>
      <c r="G13" s="32" t="s">
        <v>138</v>
      </c>
      <c r="H13" s="32">
        <v>1</v>
      </c>
      <c r="I13" s="32">
        <v>100</v>
      </c>
      <c r="J13" s="32" t="s">
        <v>139</v>
      </c>
      <c r="K13" s="45" t="s">
        <v>140</v>
      </c>
      <c r="L13" s="32">
        <v>12</v>
      </c>
      <c r="M13" s="32"/>
      <c r="N13" s="32" t="s">
        <v>141</v>
      </c>
      <c r="O13" s="32" t="s">
        <v>142</v>
      </c>
      <c r="P13" s="32"/>
      <c r="Q13" s="45" t="s">
        <v>159</v>
      </c>
      <c r="R13" s="32" t="s">
        <v>143</v>
      </c>
      <c r="S13" s="32"/>
      <c r="T13" s="32" t="s">
        <v>144</v>
      </c>
      <c r="U13" s="32"/>
      <c r="V13" s="32"/>
      <c r="W13" s="32" t="s">
        <v>143</v>
      </c>
      <c r="X13" s="32">
        <v>2.5</v>
      </c>
      <c r="Y13" s="32"/>
      <c r="Z13" s="32" t="s">
        <v>144</v>
      </c>
      <c r="AA13" s="32"/>
      <c r="AB13" s="32"/>
      <c r="AC13" s="32" t="s">
        <v>147</v>
      </c>
      <c r="AD13" s="32">
        <v>0.9</v>
      </c>
      <c r="AE13" s="32"/>
      <c r="AF13" s="32">
        <v>4</v>
      </c>
      <c r="AG13" s="32">
        <v>0.1</v>
      </c>
      <c r="AH13" s="32">
        <v>4</v>
      </c>
      <c r="AI13" s="32"/>
      <c r="AJ13" s="32">
        <v>500</v>
      </c>
      <c r="AK13" s="32"/>
      <c r="AL13" s="32">
        <v>1</v>
      </c>
      <c r="AM13" s="32"/>
      <c r="AN13" s="32">
        <v>400</v>
      </c>
      <c r="AO13" s="32">
        <v>2</v>
      </c>
      <c r="AP13" s="32"/>
      <c r="AQ13" s="32">
        <v>1</v>
      </c>
      <c r="AR13" s="32"/>
      <c r="AS13" s="32">
        <v>4</v>
      </c>
      <c r="AT13" s="32"/>
      <c r="AU13" s="32"/>
      <c r="AV13" s="32" t="s">
        <v>149</v>
      </c>
      <c r="AW13" s="32"/>
      <c r="AX13" s="45" t="s">
        <v>150</v>
      </c>
      <c r="AY13" s="32" t="s">
        <v>151</v>
      </c>
      <c r="AZ13" s="32">
        <v>-74</v>
      </c>
      <c r="BA13" s="32">
        <v>0.6</v>
      </c>
      <c r="BB13" s="32"/>
      <c r="BC13" s="32"/>
      <c r="BD13" s="32" t="s">
        <v>152</v>
      </c>
      <c r="BE13" s="32">
        <v>20</v>
      </c>
      <c r="BF13" s="32">
        <v>1</v>
      </c>
      <c r="BG13" s="32"/>
      <c r="BH13" s="32"/>
      <c r="BI13" s="32"/>
      <c r="BJ13" s="32" t="s">
        <v>153</v>
      </c>
      <c r="BK13" s="32">
        <v>60</v>
      </c>
      <c r="BL13" s="32">
        <v>1</v>
      </c>
      <c r="BM13" s="32">
        <v>41667</v>
      </c>
      <c r="BN13" s="32">
        <v>0.105</v>
      </c>
      <c r="BO13" s="32">
        <v>1.5</v>
      </c>
      <c r="BP13" s="32">
        <v>0.5</v>
      </c>
      <c r="BQ13" s="53">
        <f t="shared" si="0"/>
        <v>20.000160000000001</v>
      </c>
      <c r="BR13" s="32">
        <v>0</v>
      </c>
      <c r="BS13" s="32">
        <v>0</v>
      </c>
      <c r="BT13" s="32">
        <v>0</v>
      </c>
      <c r="BU13" s="32">
        <v>15</v>
      </c>
      <c r="BV13" s="32" t="s">
        <v>154</v>
      </c>
      <c r="BW13" s="32"/>
      <c r="BX13" s="32"/>
      <c r="BY13" s="32"/>
      <c r="BZ13" s="32"/>
      <c r="CA13" s="32"/>
      <c r="CB13" s="32"/>
      <c r="CC13" s="32"/>
      <c r="CD13" s="32"/>
      <c r="CE13" s="53">
        <f t="shared" si="1"/>
        <v>0</v>
      </c>
      <c r="CF13" s="32"/>
      <c r="CG13" s="55"/>
      <c r="CH13" s="55"/>
      <c r="CI13" s="32"/>
      <c r="CJ13" s="32"/>
      <c r="CK13" s="32"/>
      <c r="CL13" s="32"/>
      <c r="CM13" s="32"/>
      <c r="CN13" s="32"/>
      <c r="CO13" s="32"/>
      <c r="CP13" s="32"/>
      <c r="CQ13" s="32"/>
      <c r="CR13" s="32"/>
      <c r="CS13" s="53"/>
      <c r="CT13" s="32"/>
      <c r="CU13" s="32"/>
      <c r="CV13" s="32"/>
      <c r="CW13" s="32"/>
      <c r="CX13" s="32"/>
      <c r="CY13" s="32"/>
      <c r="CZ13" s="79"/>
      <c r="DA13" s="32"/>
      <c r="DB13" s="32" t="s">
        <v>155</v>
      </c>
      <c r="DC13" s="32"/>
      <c r="DD13" s="32">
        <v>2.1</v>
      </c>
      <c r="DE13" s="81">
        <f t="shared" si="2"/>
        <v>2</v>
      </c>
      <c r="DF13" s="63">
        <v>0.91</v>
      </c>
      <c r="DG13" s="82"/>
      <c r="DH13" s="82"/>
      <c r="DI13" s="82"/>
      <c r="DJ13" s="82"/>
      <c r="DK13" s="82"/>
      <c r="DL13" s="82"/>
      <c r="DM13" s="82"/>
      <c r="DN13" s="82"/>
      <c r="DO13" s="82"/>
      <c r="DP13" s="82"/>
      <c r="DQ13" s="82"/>
      <c r="DR13" s="82"/>
      <c r="EQ13" s="89"/>
      <c r="EV13" s="72" t="s">
        <v>162</v>
      </c>
    </row>
    <row r="14" spans="1:184" s="72" customFormat="1" x14ac:dyDescent="0.3">
      <c r="A14" s="72">
        <v>8</v>
      </c>
      <c r="B14" s="32" t="s">
        <v>133</v>
      </c>
      <c r="C14" s="32" t="s">
        <v>167</v>
      </c>
      <c r="D14" s="32" t="s">
        <v>135</v>
      </c>
      <c r="E14" s="32" t="s">
        <v>136</v>
      </c>
      <c r="F14" s="32" t="s">
        <v>137</v>
      </c>
      <c r="G14" s="32" t="s">
        <v>138</v>
      </c>
      <c r="H14" s="32">
        <v>1</v>
      </c>
      <c r="I14" s="32">
        <v>100</v>
      </c>
      <c r="J14" s="32" t="s">
        <v>139</v>
      </c>
      <c r="K14" s="45" t="s">
        <v>140</v>
      </c>
      <c r="L14" s="32">
        <v>12</v>
      </c>
      <c r="M14" s="32"/>
      <c r="N14" s="32" t="s">
        <v>141</v>
      </c>
      <c r="O14" s="32" t="s">
        <v>142</v>
      </c>
      <c r="P14" s="32"/>
      <c r="Q14" s="45"/>
      <c r="R14" s="32" t="s">
        <v>143</v>
      </c>
      <c r="S14" s="32"/>
      <c r="T14" s="32" t="s">
        <v>144</v>
      </c>
      <c r="U14" s="32"/>
      <c r="V14" s="32"/>
      <c r="W14" s="32" t="s">
        <v>144</v>
      </c>
      <c r="X14" s="32"/>
      <c r="Y14" s="32"/>
      <c r="Z14" s="32" t="s">
        <v>143</v>
      </c>
      <c r="AA14" s="32" t="s">
        <v>145</v>
      </c>
      <c r="AB14" s="32" t="s">
        <v>164</v>
      </c>
      <c r="AC14" s="32" t="s">
        <v>147</v>
      </c>
      <c r="AD14" s="32">
        <v>0.9</v>
      </c>
      <c r="AE14" s="32" t="s">
        <v>148</v>
      </c>
      <c r="AF14" s="32">
        <v>4</v>
      </c>
      <c r="AG14" s="32">
        <v>0.1</v>
      </c>
      <c r="AH14" s="32">
        <v>4</v>
      </c>
      <c r="AI14" s="32"/>
      <c r="AJ14" s="32">
        <v>500</v>
      </c>
      <c r="AK14" s="32"/>
      <c r="AL14" s="32">
        <v>1</v>
      </c>
      <c r="AM14" s="32"/>
      <c r="AN14" s="32">
        <v>400</v>
      </c>
      <c r="AO14" s="32">
        <v>2</v>
      </c>
      <c r="AP14" s="32"/>
      <c r="AQ14" s="32">
        <v>1</v>
      </c>
      <c r="AR14" s="32"/>
      <c r="AS14" s="32">
        <v>4</v>
      </c>
      <c r="AT14" s="32"/>
      <c r="AU14" s="32"/>
      <c r="AV14" s="32" t="s">
        <v>149</v>
      </c>
      <c r="AW14" s="32"/>
      <c r="AX14" s="45" t="s">
        <v>150</v>
      </c>
      <c r="AY14" s="32" t="s">
        <v>151</v>
      </c>
      <c r="AZ14" s="32"/>
      <c r="BA14" s="32"/>
      <c r="BB14" s="32"/>
      <c r="BC14" s="32"/>
      <c r="BD14" s="32" t="s">
        <v>152</v>
      </c>
      <c r="BE14" s="32">
        <v>20</v>
      </c>
      <c r="BF14" s="32">
        <v>1</v>
      </c>
      <c r="BG14" s="32"/>
      <c r="BH14" s="32"/>
      <c r="BI14" s="32"/>
      <c r="BJ14" s="32" t="s">
        <v>153</v>
      </c>
      <c r="BK14" s="32">
        <v>60</v>
      </c>
      <c r="BL14" s="32">
        <v>1</v>
      </c>
      <c r="BM14" s="32">
        <v>41667</v>
      </c>
      <c r="BN14" s="32">
        <v>0.105</v>
      </c>
      <c r="BO14" s="32">
        <v>1.5</v>
      </c>
      <c r="BP14" s="32">
        <v>0.5</v>
      </c>
      <c r="BQ14" s="53">
        <f t="shared" si="0"/>
        <v>20.000160000000001</v>
      </c>
      <c r="BR14" s="32">
        <v>0</v>
      </c>
      <c r="BS14" s="32">
        <v>0</v>
      </c>
      <c r="BT14" s="32">
        <v>0</v>
      </c>
      <c r="BU14" s="32">
        <v>15</v>
      </c>
      <c r="BV14" s="32" t="s">
        <v>154</v>
      </c>
      <c r="BW14" s="32"/>
      <c r="BX14" s="32"/>
      <c r="BY14" s="32"/>
      <c r="BZ14" s="32"/>
      <c r="CA14" s="32"/>
      <c r="CB14" s="32"/>
      <c r="CC14" s="32"/>
      <c r="CD14" s="32"/>
      <c r="CE14" s="53">
        <f t="shared" si="1"/>
        <v>0</v>
      </c>
      <c r="CF14" s="32"/>
      <c r="CG14" s="32"/>
      <c r="CH14" s="32"/>
      <c r="CI14" s="32"/>
      <c r="CJ14" s="32"/>
      <c r="CK14" s="32"/>
      <c r="CL14" s="32"/>
      <c r="CM14" s="32"/>
      <c r="CN14" s="32"/>
      <c r="CO14" s="32"/>
      <c r="CP14" s="32"/>
      <c r="CQ14" s="32"/>
      <c r="CR14" s="32"/>
      <c r="CS14" s="53"/>
      <c r="CT14" s="32"/>
      <c r="CU14" s="32"/>
      <c r="CV14" s="32"/>
      <c r="CW14" s="32"/>
      <c r="CX14" s="32"/>
      <c r="CY14" s="32"/>
      <c r="CZ14" s="79"/>
      <c r="DA14" s="32"/>
      <c r="DB14" s="32" t="s">
        <v>155</v>
      </c>
      <c r="DC14" s="32"/>
      <c r="DD14" s="32">
        <v>3.5</v>
      </c>
      <c r="DE14" s="81">
        <f t="shared" si="2"/>
        <v>3</v>
      </c>
      <c r="DF14" s="63">
        <v>0.93</v>
      </c>
      <c r="DG14" s="82"/>
      <c r="DH14" s="82"/>
      <c r="DI14" s="82"/>
      <c r="DJ14" s="82"/>
      <c r="DK14" s="82"/>
      <c r="DL14" s="82"/>
      <c r="DM14" s="82"/>
      <c r="DN14" s="82"/>
      <c r="DO14" s="82"/>
      <c r="DP14" s="82"/>
      <c r="DQ14" s="82"/>
      <c r="DR14" s="82"/>
      <c r="EQ14" s="89"/>
      <c r="EV14" s="72" t="s">
        <v>168</v>
      </c>
    </row>
    <row r="15" spans="1:184" s="72" customFormat="1" x14ac:dyDescent="0.3">
      <c r="A15" s="72">
        <v>9</v>
      </c>
      <c r="B15" s="32" t="s">
        <v>133</v>
      </c>
      <c r="C15" s="32" t="s">
        <v>169</v>
      </c>
      <c r="D15" s="32" t="s">
        <v>135</v>
      </c>
      <c r="E15" s="32" t="s">
        <v>136</v>
      </c>
      <c r="F15" s="32" t="s">
        <v>137</v>
      </c>
      <c r="G15" s="32" t="s">
        <v>138</v>
      </c>
      <c r="H15" s="32">
        <v>1</v>
      </c>
      <c r="I15" s="32">
        <v>100</v>
      </c>
      <c r="J15" s="32" t="s">
        <v>139</v>
      </c>
      <c r="K15" s="45" t="s">
        <v>140</v>
      </c>
      <c r="L15" s="32">
        <v>12</v>
      </c>
      <c r="M15" s="32"/>
      <c r="N15" s="32" t="s">
        <v>141</v>
      </c>
      <c r="O15" s="32" t="s">
        <v>142</v>
      </c>
      <c r="P15" s="32"/>
      <c r="R15" s="32" t="s">
        <v>143</v>
      </c>
      <c r="S15" s="32"/>
      <c r="T15" s="32" t="s">
        <v>144</v>
      </c>
      <c r="U15" s="32"/>
      <c r="V15" s="32"/>
      <c r="W15" s="32" t="s">
        <v>144</v>
      </c>
      <c r="X15" s="32"/>
      <c r="Y15" s="32"/>
      <c r="Z15" s="32" t="s">
        <v>144</v>
      </c>
      <c r="AA15" s="32" t="s">
        <v>145</v>
      </c>
      <c r="AB15" s="32" t="s">
        <v>146</v>
      </c>
      <c r="AC15" s="32" t="s">
        <v>147</v>
      </c>
      <c r="AD15" s="32">
        <v>0.9</v>
      </c>
      <c r="AE15" s="32" t="s">
        <v>148</v>
      </c>
      <c r="AF15" s="32">
        <v>4</v>
      </c>
      <c r="AG15" s="32">
        <v>0.1</v>
      </c>
      <c r="AH15" s="32">
        <v>4</v>
      </c>
      <c r="AI15" s="32"/>
      <c r="AJ15" s="32">
        <v>500</v>
      </c>
      <c r="AK15" s="32"/>
      <c r="AL15" s="32">
        <v>1</v>
      </c>
      <c r="AM15" s="32"/>
      <c r="AN15" s="32">
        <v>400</v>
      </c>
      <c r="AO15" s="32">
        <v>2</v>
      </c>
      <c r="AP15" s="32"/>
      <c r="AQ15" s="32">
        <v>1</v>
      </c>
      <c r="AR15" s="32"/>
      <c r="AS15" s="32">
        <v>4</v>
      </c>
      <c r="AT15" s="32"/>
      <c r="AU15" s="32"/>
      <c r="AV15" s="32" t="s">
        <v>149</v>
      </c>
      <c r="AW15" s="32"/>
      <c r="AX15" s="45" t="s">
        <v>150</v>
      </c>
      <c r="AY15" s="32" t="s">
        <v>151</v>
      </c>
      <c r="AZ15" s="32"/>
      <c r="BA15" s="32"/>
      <c r="BB15" s="32"/>
      <c r="BC15" s="32"/>
      <c r="BD15" s="32" t="s">
        <v>152</v>
      </c>
      <c r="BE15" s="32">
        <v>20</v>
      </c>
      <c r="BF15" s="32">
        <v>1</v>
      </c>
      <c r="BG15" s="32"/>
      <c r="BH15" s="32"/>
      <c r="BI15" s="32"/>
      <c r="BJ15" s="32" t="s">
        <v>153</v>
      </c>
      <c r="BK15" s="32">
        <v>60</v>
      </c>
      <c r="BL15" s="32">
        <v>1</v>
      </c>
      <c r="BM15" s="32">
        <v>41667</v>
      </c>
      <c r="BN15" s="32">
        <v>0.105</v>
      </c>
      <c r="BO15" s="32">
        <v>1.5</v>
      </c>
      <c r="BP15" s="32">
        <v>0.5</v>
      </c>
      <c r="BQ15" s="53">
        <f t="shared" ref="BQ15:BQ38" si="3">BM15*BK15*8*BL15/1000000</f>
        <v>20.000160000000001</v>
      </c>
      <c r="BR15" s="32">
        <v>0</v>
      </c>
      <c r="BS15" s="32">
        <v>0</v>
      </c>
      <c r="BT15" s="32">
        <v>0</v>
      </c>
      <c r="BU15" s="32">
        <v>10</v>
      </c>
      <c r="BV15" s="32" t="s">
        <v>154</v>
      </c>
      <c r="BW15" s="32"/>
      <c r="BX15" s="32"/>
      <c r="BY15" s="32"/>
      <c r="BZ15" s="32"/>
      <c r="CA15" s="32"/>
      <c r="CB15" s="32"/>
      <c r="CC15" s="32"/>
      <c r="CD15" s="32"/>
      <c r="CE15" s="53">
        <f t="shared" ref="CE15:CE38" si="4">BY15*BZ15*CA15*8/1000000</f>
        <v>0</v>
      </c>
      <c r="CF15" s="32"/>
      <c r="CG15" s="32"/>
      <c r="CH15" s="32"/>
      <c r="CI15" s="32"/>
      <c r="CJ15" s="32"/>
      <c r="CK15" s="32"/>
      <c r="CL15" s="32"/>
      <c r="CM15" s="32"/>
      <c r="CN15" s="32"/>
      <c r="CO15" s="32"/>
      <c r="CP15" s="32"/>
      <c r="CQ15" s="32"/>
      <c r="CR15" s="32"/>
      <c r="CS15" s="53"/>
      <c r="CT15" s="32"/>
      <c r="CU15" s="32"/>
      <c r="CV15" s="32"/>
      <c r="CW15" s="32"/>
      <c r="CX15" s="32"/>
      <c r="CY15" s="32"/>
      <c r="CZ15" s="79"/>
      <c r="DA15" s="32"/>
      <c r="DB15" s="32" t="s">
        <v>155</v>
      </c>
      <c r="DC15" s="32"/>
      <c r="DD15" s="32" t="s">
        <v>156</v>
      </c>
      <c r="DE15" s="81">
        <v>0</v>
      </c>
      <c r="DF15" s="109" t="s">
        <v>299</v>
      </c>
      <c r="DG15" s="82"/>
      <c r="DH15" s="82"/>
      <c r="DI15" s="82"/>
      <c r="DJ15" s="82"/>
      <c r="DK15" s="82"/>
      <c r="DL15" s="82"/>
      <c r="DM15" s="82"/>
      <c r="DN15" s="82"/>
      <c r="DO15" s="82"/>
      <c r="DP15" s="82"/>
      <c r="DQ15" s="82"/>
      <c r="DR15" s="82"/>
      <c r="EQ15" s="89"/>
      <c r="EV15" s="72" t="s">
        <v>157</v>
      </c>
    </row>
    <row r="16" spans="1:184" s="72" customFormat="1" x14ac:dyDescent="0.3">
      <c r="A16" s="72">
        <v>10</v>
      </c>
      <c r="B16" s="32" t="s">
        <v>133</v>
      </c>
      <c r="C16" s="32" t="s">
        <v>158</v>
      </c>
      <c r="D16" s="32" t="s">
        <v>135</v>
      </c>
      <c r="E16" s="32" t="s">
        <v>136</v>
      </c>
      <c r="F16" s="32" t="s">
        <v>137</v>
      </c>
      <c r="G16" s="32" t="s">
        <v>138</v>
      </c>
      <c r="H16" s="32">
        <v>1</v>
      </c>
      <c r="I16" s="32">
        <v>100</v>
      </c>
      <c r="J16" s="32" t="s">
        <v>139</v>
      </c>
      <c r="K16" s="45" t="s">
        <v>140</v>
      </c>
      <c r="L16" s="32">
        <v>12</v>
      </c>
      <c r="M16" s="32"/>
      <c r="N16" s="32" t="s">
        <v>141</v>
      </c>
      <c r="O16" s="32" t="s">
        <v>142</v>
      </c>
      <c r="P16" s="32"/>
      <c r="Q16" s="45" t="s">
        <v>159</v>
      </c>
      <c r="R16" s="32" t="s">
        <v>143</v>
      </c>
      <c r="S16" s="32"/>
      <c r="T16" s="32" t="s">
        <v>144</v>
      </c>
      <c r="U16" s="32"/>
      <c r="V16" s="32"/>
      <c r="W16" s="32" t="s">
        <v>143</v>
      </c>
      <c r="X16" s="32">
        <v>2.5</v>
      </c>
      <c r="Y16" s="32"/>
      <c r="Z16" s="32" t="s">
        <v>144</v>
      </c>
      <c r="AA16" s="32"/>
      <c r="AB16" s="32"/>
      <c r="AC16" s="32" t="s">
        <v>147</v>
      </c>
      <c r="AD16" s="32">
        <v>0.9</v>
      </c>
      <c r="AE16" s="32"/>
      <c r="AF16" s="32">
        <v>4</v>
      </c>
      <c r="AG16" s="32">
        <v>0.1</v>
      </c>
      <c r="AH16" s="32">
        <v>4</v>
      </c>
      <c r="AI16" s="32"/>
      <c r="AJ16" s="32">
        <v>500</v>
      </c>
      <c r="AK16" s="32"/>
      <c r="AL16" s="32">
        <v>1</v>
      </c>
      <c r="AM16" s="32"/>
      <c r="AN16" s="32">
        <v>400</v>
      </c>
      <c r="AO16" s="32">
        <v>2</v>
      </c>
      <c r="AP16" s="32"/>
      <c r="AQ16" s="32">
        <v>1</v>
      </c>
      <c r="AR16" s="32"/>
      <c r="AS16" s="32">
        <v>4</v>
      </c>
      <c r="AT16" s="32"/>
      <c r="AU16" s="32"/>
      <c r="AV16" s="32" t="s">
        <v>149</v>
      </c>
      <c r="AW16" s="32"/>
      <c r="AX16" s="45" t="s">
        <v>150</v>
      </c>
      <c r="AY16" s="32" t="s">
        <v>151</v>
      </c>
      <c r="AZ16" s="32">
        <v>-74</v>
      </c>
      <c r="BA16" s="32">
        <v>0.6</v>
      </c>
      <c r="BB16" s="32"/>
      <c r="BC16" s="32"/>
      <c r="BD16" s="32" t="s">
        <v>152</v>
      </c>
      <c r="BE16" s="32">
        <v>20</v>
      </c>
      <c r="BF16" s="32">
        <v>1</v>
      </c>
      <c r="BG16" s="32"/>
      <c r="BH16" s="32"/>
      <c r="BI16" s="32"/>
      <c r="BJ16" s="32" t="s">
        <v>153</v>
      </c>
      <c r="BK16" s="32">
        <v>60</v>
      </c>
      <c r="BL16" s="32">
        <v>1</v>
      </c>
      <c r="BM16" s="32">
        <v>41667</v>
      </c>
      <c r="BN16" s="32">
        <v>0.105</v>
      </c>
      <c r="BO16" s="32">
        <v>1.5</v>
      </c>
      <c r="BP16" s="32">
        <v>0.5</v>
      </c>
      <c r="BQ16" s="53">
        <f t="shared" si="3"/>
        <v>20.000160000000001</v>
      </c>
      <c r="BR16" s="32">
        <v>0</v>
      </c>
      <c r="BS16" s="32">
        <v>0</v>
      </c>
      <c r="BT16" s="32">
        <v>0</v>
      </c>
      <c r="BU16" s="32">
        <v>10</v>
      </c>
      <c r="BV16" s="32" t="s">
        <v>154</v>
      </c>
      <c r="BW16" s="32"/>
      <c r="BX16" s="32"/>
      <c r="BY16" s="32"/>
      <c r="BZ16" s="32"/>
      <c r="CA16" s="32"/>
      <c r="CB16" s="32"/>
      <c r="CC16" s="32"/>
      <c r="CD16" s="32"/>
      <c r="CE16" s="53">
        <f t="shared" si="4"/>
        <v>0</v>
      </c>
      <c r="CF16" s="32"/>
      <c r="CG16" s="55"/>
      <c r="CH16" s="55"/>
      <c r="CI16" s="32"/>
      <c r="CJ16" s="32"/>
      <c r="CK16" s="32"/>
      <c r="CL16" s="32"/>
      <c r="CM16" s="32"/>
      <c r="CN16" s="32"/>
      <c r="CO16" s="32"/>
      <c r="CP16" s="32"/>
      <c r="CQ16" s="32"/>
      <c r="CR16" s="32"/>
      <c r="CS16" s="53"/>
      <c r="CT16" s="32"/>
      <c r="CU16" s="55"/>
      <c r="CV16" s="55"/>
      <c r="CW16" s="32"/>
      <c r="CX16" s="32"/>
      <c r="CY16" s="32"/>
      <c r="CZ16" s="79"/>
      <c r="DA16" s="32"/>
      <c r="DB16" s="32" t="s">
        <v>155</v>
      </c>
      <c r="DC16" s="32"/>
      <c r="DD16" s="32" t="s">
        <v>156</v>
      </c>
      <c r="DE16" s="81">
        <v>0</v>
      </c>
      <c r="DF16" s="109" t="s">
        <v>300</v>
      </c>
      <c r="DG16" s="82"/>
      <c r="DH16" s="82"/>
      <c r="DI16" s="82"/>
      <c r="DJ16" s="82"/>
      <c r="DK16" s="82"/>
      <c r="DL16" s="82"/>
      <c r="DM16" s="82"/>
      <c r="DN16" s="82"/>
      <c r="DO16" s="82"/>
      <c r="DP16" s="82"/>
      <c r="DQ16" s="82"/>
      <c r="DR16" s="82"/>
      <c r="EQ16" s="89"/>
      <c r="EV16" s="31" t="s">
        <v>160</v>
      </c>
    </row>
    <row r="17" spans="1:152" s="72" customFormat="1" x14ac:dyDescent="0.3">
      <c r="A17" s="72">
        <v>11</v>
      </c>
      <c r="B17" s="32" t="s">
        <v>133</v>
      </c>
      <c r="C17" s="32" t="s">
        <v>161</v>
      </c>
      <c r="D17" s="32" t="s">
        <v>135</v>
      </c>
      <c r="E17" s="32" t="s">
        <v>136</v>
      </c>
      <c r="F17" s="32" t="s">
        <v>137</v>
      </c>
      <c r="G17" s="32" t="s">
        <v>138</v>
      </c>
      <c r="H17" s="32">
        <v>1</v>
      </c>
      <c r="I17" s="32">
        <v>100</v>
      </c>
      <c r="J17" s="32" t="s">
        <v>139</v>
      </c>
      <c r="K17" s="45" t="s">
        <v>140</v>
      </c>
      <c r="L17" s="32">
        <v>12</v>
      </c>
      <c r="M17" s="32"/>
      <c r="N17" s="32" t="s">
        <v>141</v>
      </c>
      <c r="O17" s="32" t="s">
        <v>142</v>
      </c>
      <c r="P17" s="32"/>
      <c r="Q17" s="45" t="s">
        <v>159</v>
      </c>
      <c r="R17" s="32" t="s">
        <v>143</v>
      </c>
      <c r="S17" s="32"/>
      <c r="T17" s="32" t="s">
        <v>144</v>
      </c>
      <c r="U17" s="32"/>
      <c r="V17" s="32"/>
      <c r="W17" s="32" t="s">
        <v>143</v>
      </c>
      <c r="X17" s="32">
        <v>2.5</v>
      </c>
      <c r="Y17" s="32"/>
      <c r="Z17" s="32" t="s">
        <v>144</v>
      </c>
      <c r="AA17" s="32"/>
      <c r="AB17" s="32"/>
      <c r="AC17" s="32" t="s">
        <v>147</v>
      </c>
      <c r="AD17" s="32">
        <v>0.9</v>
      </c>
      <c r="AE17" s="32"/>
      <c r="AF17" s="32">
        <v>4</v>
      </c>
      <c r="AG17" s="32">
        <v>0.1</v>
      </c>
      <c r="AH17" s="32">
        <v>4</v>
      </c>
      <c r="AI17" s="32"/>
      <c r="AJ17" s="32">
        <v>500</v>
      </c>
      <c r="AK17" s="32"/>
      <c r="AL17" s="32">
        <v>1</v>
      </c>
      <c r="AM17" s="32"/>
      <c r="AN17" s="32">
        <v>400</v>
      </c>
      <c r="AO17" s="32">
        <v>2</v>
      </c>
      <c r="AP17" s="32"/>
      <c r="AQ17" s="32">
        <v>1</v>
      </c>
      <c r="AR17" s="32"/>
      <c r="AS17" s="32">
        <v>4</v>
      </c>
      <c r="AT17" s="32"/>
      <c r="AU17" s="32"/>
      <c r="AV17" s="32" t="s">
        <v>149</v>
      </c>
      <c r="AW17" s="32"/>
      <c r="AX17" s="45" t="s">
        <v>150</v>
      </c>
      <c r="AY17" s="32" t="s">
        <v>151</v>
      </c>
      <c r="AZ17" s="32">
        <v>-74</v>
      </c>
      <c r="BA17" s="32">
        <v>0.6</v>
      </c>
      <c r="BB17" s="32"/>
      <c r="BC17" s="32"/>
      <c r="BD17" s="32" t="s">
        <v>152</v>
      </c>
      <c r="BE17" s="32">
        <v>20</v>
      </c>
      <c r="BF17" s="32">
        <v>1</v>
      </c>
      <c r="BG17" s="32"/>
      <c r="BH17" s="32"/>
      <c r="BI17" s="32"/>
      <c r="BJ17" s="32" t="s">
        <v>153</v>
      </c>
      <c r="BK17" s="32">
        <v>60</v>
      </c>
      <c r="BL17" s="32">
        <v>1</v>
      </c>
      <c r="BM17" s="32">
        <v>41667</v>
      </c>
      <c r="BN17" s="32">
        <v>0.105</v>
      </c>
      <c r="BO17" s="32">
        <v>1.5</v>
      </c>
      <c r="BP17" s="32">
        <v>0.5</v>
      </c>
      <c r="BQ17" s="53">
        <f t="shared" si="3"/>
        <v>20.000160000000001</v>
      </c>
      <c r="BR17" s="32">
        <v>0</v>
      </c>
      <c r="BS17" s="32">
        <v>0</v>
      </c>
      <c r="BT17" s="32">
        <v>0</v>
      </c>
      <c r="BU17" s="32">
        <v>10</v>
      </c>
      <c r="BV17" s="32" t="s">
        <v>154</v>
      </c>
      <c r="BW17" s="32"/>
      <c r="BX17" s="32"/>
      <c r="BY17" s="32"/>
      <c r="BZ17" s="32"/>
      <c r="CA17" s="32"/>
      <c r="CB17" s="32"/>
      <c r="CC17" s="32"/>
      <c r="CD17" s="32"/>
      <c r="CE17" s="53">
        <f t="shared" si="4"/>
        <v>0</v>
      </c>
      <c r="CF17" s="32"/>
      <c r="CG17" s="55"/>
      <c r="CH17" s="55"/>
      <c r="CI17" s="32"/>
      <c r="CJ17" s="32"/>
      <c r="CK17" s="32"/>
      <c r="CL17" s="32"/>
      <c r="CM17" s="32"/>
      <c r="CN17" s="32"/>
      <c r="CO17" s="32"/>
      <c r="CP17" s="32"/>
      <c r="CQ17" s="32"/>
      <c r="CR17" s="32"/>
      <c r="CS17" s="53"/>
      <c r="CT17" s="32"/>
      <c r="CU17" s="55"/>
      <c r="CV17" s="55"/>
      <c r="CW17" s="32"/>
      <c r="CX17" s="32"/>
      <c r="CY17" s="32"/>
      <c r="CZ17" s="79"/>
      <c r="DA17" s="32"/>
      <c r="DB17" s="32" t="s">
        <v>155</v>
      </c>
      <c r="DC17" s="32"/>
      <c r="DD17" s="32" t="s">
        <v>156</v>
      </c>
      <c r="DE17" s="81">
        <v>0</v>
      </c>
      <c r="DF17" s="63">
        <v>0.36</v>
      </c>
      <c r="DG17" s="82"/>
      <c r="DH17" s="82"/>
      <c r="DI17" s="82"/>
      <c r="DJ17" s="82"/>
      <c r="DK17" s="82"/>
      <c r="DL17" s="82"/>
      <c r="DM17" s="82"/>
      <c r="DN17" s="82"/>
      <c r="DO17" s="82"/>
      <c r="DP17" s="82"/>
      <c r="DQ17" s="82"/>
      <c r="DR17" s="82"/>
      <c r="EQ17" s="89"/>
      <c r="EV17" s="72" t="s">
        <v>162</v>
      </c>
    </row>
    <row r="18" spans="1:152" s="72" customFormat="1" x14ac:dyDescent="0.3">
      <c r="A18" s="72">
        <v>12</v>
      </c>
      <c r="B18" s="32" t="s">
        <v>133</v>
      </c>
      <c r="C18" s="32" t="s">
        <v>170</v>
      </c>
      <c r="D18" s="32" t="s">
        <v>135</v>
      </c>
      <c r="E18" s="32" t="s">
        <v>136</v>
      </c>
      <c r="F18" s="32" t="s">
        <v>137</v>
      </c>
      <c r="G18" s="32" t="s">
        <v>138</v>
      </c>
      <c r="H18" s="32">
        <v>1</v>
      </c>
      <c r="I18" s="32">
        <v>100</v>
      </c>
      <c r="J18" s="32" t="s">
        <v>139</v>
      </c>
      <c r="K18" s="45" t="s">
        <v>140</v>
      </c>
      <c r="L18" s="32">
        <v>12</v>
      </c>
      <c r="M18" s="32"/>
      <c r="N18" s="32" t="s">
        <v>141</v>
      </c>
      <c r="O18" s="32" t="s">
        <v>142</v>
      </c>
      <c r="P18" s="32"/>
      <c r="Q18" s="45"/>
      <c r="R18" s="32" t="s">
        <v>143</v>
      </c>
      <c r="S18" s="32"/>
      <c r="T18" s="32" t="s">
        <v>144</v>
      </c>
      <c r="U18" s="32"/>
      <c r="V18" s="32"/>
      <c r="W18" s="32" t="s">
        <v>144</v>
      </c>
      <c r="X18" s="32"/>
      <c r="Y18" s="32"/>
      <c r="Z18" s="32" t="s">
        <v>143</v>
      </c>
      <c r="AA18" s="32" t="s">
        <v>145</v>
      </c>
      <c r="AB18" s="32" t="s">
        <v>164</v>
      </c>
      <c r="AC18" s="32" t="s">
        <v>147</v>
      </c>
      <c r="AD18" s="32">
        <v>0.9</v>
      </c>
      <c r="AE18" s="32" t="s">
        <v>148</v>
      </c>
      <c r="AF18" s="32">
        <v>4</v>
      </c>
      <c r="AG18" s="32">
        <v>0.1</v>
      </c>
      <c r="AH18" s="32">
        <v>4</v>
      </c>
      <c r="AI18" s="32"/>
      <c r="AJ18" s="32">
        <v>500</v>
      </c>
      <c r="AK18" s="32"/>
      <c r="AL18" s="32">
        <v>1</v>
      </c>
      <c r="AM18" s="32"/>
      <c r="AN18" s="32">
        <v>400</v>
      </c>
      <c r="AO18" s="32">
        <v>2</v>
      </c>
      <c r="AP18" s="32"/>
      <c r="AQ18" s="32">
        <v>1</v>
      </c>
      <c r="AR18" s="32"/>
      <c r="AS18" s="32">
        <v>4</v>
      </c>
      <c r="AT18" s="32"/>
      <c r="AU18" s="32"/>
      <c r="AV18" s="32" t="s">
        <v>149</v>
      </c>
      <c r="AW18" s="32"/>
      <c r="AX18" s="45" t="s">
        <v>150</v>
      </c>
      <c r="AY18" s="32" t="s">
        <v>151</v>
      </c>
      <c r="AZ18" s="32"/>
      <c r="BA18" s="32"/>
      <c r="BB18" s="32"/>
      <c r="BC18" s="32"/>
      <c r="BD18" s="32" t="s">
        <v>152</v>
      </c>
      <c r="BE18" s="32">
        <v>20</v>
      </c>
      <c r="BF18" s="32">
        <v>1</v>
      </c>
      <c r="BG18" s="32"/>
      <c r="BH18" s="32"/>
      <c r="BI18" s="32"/>
      <c r="BJ18" s="32" t="s">
        <v>153</v>
      </c>
      <c r="BK18" s="32">
        <v>60</v>
      </c>
      <c r="BL18" s="32">
        <v>1</v>
      </c>
      <c r="BM18" s="32">
        <v>41667</v>
      </c>
      <c r="BN18" s="32">
        <v>0.105</v>
      </c>
      <c r="BO18" s="32">
        <v>1.5</v>
      </c>
      <c r="BP18" s="32">
        <v>0.5</v>
      </c>
      <c r="BQ18" s="53">
        <f t="shared" si="3"/>
        <v>20.000160000000001</v>
      </c>
      <c r="BR18" s="32">
        <v>0</v>
      </c>
      <c r="BS18" s="32">
        <v>0</v>
      </c>
      <c r="BT18" s="32">
        <v>0</v>
      </c>
      <c r="BU18" s="32">
        <v>10</v>
      </c>
      <c r="BV18" s="32" t="s">
        <v>154</v>
      </c>
      <c r="BW18" s="32"/>
      <c r="BX18" s="32"/>
      <c r="BY18" s="32"/>
      <c r="BZ18" s="32"/>
      <c r="CA18" s="32"/>
      <c r="CB18" s="32"/>
      <c r="CC18" s="32"/>
      <c r="CD18" s="32"/>
      <c r="CE18" s="53">
        <f t="shared" si="4"/>
        <v>0</v>
      </c>
      <c r="CF18" s="32"/>
      <c r="CG18" s="55"/>
      <c r="CH18" s="55"/>
      <c r="CI18" s="32"/>
      <c r="CJ18" s="32"/>
      <c r="CK18" s="32"/>
      <c r="CL18" s="32"/>
      <c r="CM18" s="32"/>
      <c r="CN18" s="32"/>
      <c r="CO18" s="32"/>
      <c r="CP18" s="32"/>
      <c r="CQ18" s="32"/>
      <c r="CR18" s="32"/>
      <c r="CS18" s="53"/>
      <c r="CT18" s="32"/>
      <c r="CU18" s="55"/>
      <c r="CV18" s="55"/>
      <c r="CW18" s="32"/>
      <c r="CX18" s="32"/>
      <c r="CY18" s="32"/>
      <c r="CZ18" s="79"/>
      <c r="DA18" s="32"/>
      <c r="DB18" s="32" t="s">
        <v>155</v>
      </c>
      <c r="DC18" s="32"/>
      <c r="DD18" s="32">
        <v>2.6</v>
      </c>
      <c r="DE18" s="81">
        <f t="shared" ref="DE18:DE25" si="5">FLOOR(DD18,1)</f>
        <v>2</v>
      </c>
      <c r="DF18" s="63">
        <v>0.95</v>
      </c>
      <c r="DG18" s="82"/>
      <c r="DH18" s="82"/>
      <c r="DI18" s="82"/>
      <c r="DJ18" s="82"/>
      <c r="DK18" s="82"/>
      <c r="DL18" s="82"/>
      <c r="DM18" s="82"/>
      <c r="DN18" s="82"/>
      <c r="DO18" s="82"/>
      <c r="DP18" s="82"/>
      <c r="DQ18" s="82"/>
      <c r="DR18" s="82"/>
      <c r="EQ18" s="89"/>
      <c r="EV18" s="72" t="s">
        <v>171</v>
      </c>
    </row>
    <row r="19" spans="1:152" s="72" customFormat="1" x14ac:dyDescent="0.3">
      <c r="A19" s="72">
        <v>13</v>
      </c>
      <c r="B19" s="32" t="s">
        <v>133</v>
      </c>
      <c r="C19" s="32" t="s">
        <v>172</v>
      </c>
      <c r="D19" s="32" t="s">
        <v>135</v>
      </c>
      <c r="E19" s="32" t="s">
        <v>136</v>
      </c>
      <c r="F19" s="32" t="s">
        <v>137</v>
      </c>
      <c r="G19" s="32" t="s">
        <v>138</v>
      </c>
      <c r="H19" s="32">
        <v>1</v>
      </c>
      <c r="I19" s="32">
        <v>100</v>
      </c>
      <c r="J19" s="32" t="s">
        <v>139</v>
      </c>
      <c r="K19" s="45" t="s">
        <v>140</v>
      </c>
      <c r="L19" s="32">
        <v>12</v>
      </c>
      <c r="M19" s="32"/>
      <c r="N19" s="32" t="s">
        <v>141</v>
      </c>
      <c r="O19" s="32" t="s">
        <v>142</v>
      </c>
      <c r="P19" s="32"/>
      <c r="Q19" s="45"/>
      <c r="R19" s="32" t="s">
        <v>143</v>
      </c>
      <c r="S19" s="32"/>
      <c r="T19" s="32" t="s">
        <v>144</v>
      </c>
      <c r="U19" s="32"/>
      <c r="V19" s="32"/>
      <c r="W19" s="32" t="s">
        <v>144</v>
      </c>
      <c r="X19" s="32"/>
      <c r="Y19" s="32"/>
      <c r="Z19" s="32" t="s">
        <v>143</v>
      </c>
      <c r="AA19" s="32" t="s">
        <v>145</v>
      </c>
      <c r="AB19" s="32" t="s">
        <v>173</v>
      </c>
      <c r="AC19" s="32" t="s">
        <v>147</v>
      </c>
      <c r="AD19" s="32">
        <v>0.9</v>
      </c>
      <c r="AE19" s="32" t="s">
        <v>148</v>
      </c>
      <c r="AF19" s="32">
        <v>4</v>
      </c>
      <c r="AG19" s="32">
        <v>0.1</v>
      </c>
      <c r="AH19" s="32">
        <v>4</v>
      </c>
      <c r="AI19" s="32"/>
      <c r="AJ19" s="32">
        <v>500</v>
      </c>
      <c r="AK19" s="32"/>
      <c r="AL19" s="32">
        <v>1</v>
      </c>
      <c r="AM19" s="32"/>
      <c r="AN19" s="32">
        <v>400</v>
      </c>
      <c r="AO19" s="32">
        <v>2</v>
      </c>
      <c r="AP19" s="32"/>
      <c r="AQ19" s="32">
        <v>1</v>
      </c>
      <c r="AR19" s="32"/>
      <c r="AS19" s="32">
        <v>4</v>
      </c>
      <c r="AT19" s="32"/>
      <c r="AU19" s="32"/>
      <c r="AV19" s="32" t="s">
        <v>149</v>
      </c>
      <c r="AW19" s="32"/>
      <c r="AX19" s="45" t="s">
        <v>150</v>
      </c>
      <c r="AY19" s="32" t="s">
        <v>151</v>
      </c>
      <c r="AZ19" s="32"/>
      <c r="BA19" s="32"/>
      <c r="BB19" s="32"/>
      <c r="BC19" s="32"/>
      <c r="BD19" s="32" t="s">
        <v>152</v>
      </c>
      <c r="BE19" s="32">
        <v>10</v>
      </c>
      <c r="BF19" s="32">
        <v>1</v>
      </c>
      <c r="BG19" s="32"/>
      <c r="BH19" s="32"/>
      <c r="BI19" s="32"/>
      <c r="BJ19" s="32" t="s">
        <v>153</v>
      </c>
      <c r="BK19" s="32">
        <v>60</v>
      </c>
      <c r="BL19" s="32">
        <v>1</v>
      </c>
      <c r="BM19" s="32">
        <v>20833</v>
      </c>
      <c r="BN19" s="32">
        <v>0.105</v>
      </c>
      <c r="BO19" s="32">
        <v>1.5</v>
      </c>
      <c r="BP19" s="32">
        <v>0.5</v>
      </c>
      <c r="BQ19" s="53">
        <f t="shared" si="3"/>
        <v>9.9998400000000007</v>
      </c>
      <c r="BR19" s="32">
        <v>0</v>
      </c>
      <c r="BS19" s="32">
        <v>0</v>
      </c>
      <c r="BT19" s="32">
        <v>0</v>
      </c>
      <c r="BU19" s="32">
        <v>15</v>
      </c>
      <c r="BV19" s="32" t="s">
        <v>154</v>
      </c>
      <c r="BW19" s="32"/>
      <c r="BX19" s="32"/>
      <c r="BY19" s="32"/>
      <c r="BZ19" s="32"/>
      <c r="CA19" s="32"/>
      <c r="CB19" s="32"/>
      <c r="CC19" s="32"/>
      <c r="CD19" s="32"/>
      <c r="CE19" s="53">
        <f t="shared" si="4"/>
        <v>0</v>
      </c>
      <c r="CF19" s="32"/>
      <c r="CG19" s="55"/>
      <c r="CH19" s="55"/>
      <c r="CI19" s="32"/>
      <c r="CJ19" s="32"/>
      <c r="CK19" s="32"/>
      <c r="CL19" s="32"/>
      <c r="CM19" s="32"/>
      <c r="CN19" s="32"/>
      <c r="CO19" s="32"/>
      <c r="CP19" s="32"/>
      <c r="CQ19" s="32"/>
      <c r="CR19" s="32"/>
      <c r="CS19" s="53"/>
      <c r="CT19" s="32"/>
      <c r="CU19" s="55"/>
      <c r="CV19" s="55"/>
      <c r="CW19" s="32"/>
      <c r="CX19" s="32"/>
      <c r="CY19" s="32"/>
      <c r="CZ19" s="79"/>
      <c r="DA19" s="32"/>
      <c r="DB19" s="32" t="s">
        <v>155</v>
      </c>
      <c r="DC19" s="32"/>
      <c r="DD19" s="32" t="s">
        <v>156</v>
      </c>
      <c r="DE19" s="81">
        <v>0</v>
      </c>
      <c r="DF19" s="109" t="s">
        <v>301</v>
      </c>
      <c r="DG19" s="82"/>
      <c r="DH19" s="82"/>
      <c r="DI19" s="82"/>
      <c r="DJ19" s="82"/>
      <c r="DK19" s="82"/>
      <c r="DL19" s="82"/>
      <c r="DM19" s="82"/>
      <c r="DN19" s="82"/>
      <c r="DO19" s="82"/>
      <c r="DP19" s="82"/>
      <c r="DQ19" s="82"/>
      <c r="DR19" s="82"/>
      <c r="EQ19" s="89"/>
      <c r="EV19" s="72" t="s">
        <v>157</v>
      </c>
    </row>
    <row r="20" spans="1:152" s="72" customFormat="1" x14ac:dyDescent="0.3">
      <c r="A20" s="72">
        <v>14</v>
      </c>
      <c r="B20" s="32" t="s">
        <v>133</v>
      </c>
      <c r="C20" s="32" t="s">
        <v>158</v>
      </c>
      <c r="D20" s="32" t="s">
        <v>135</v>
      </c>
      <c r="E20" s="32" t="s">
        <v>136</v>
      </c>
      <c r="F20" s="32" t="s">
        <v>137</v>
      </c>
      <c r="G20" s="32" t="s">
        <v>138</v>
      </c>
      <c r="H20" s="32">
        <v>1</v>
      </c>
      <c r="I20" s="32">
        <v>100</v>
      </c>
      <c r="J20" s="32" t="s">
        <v>139</v>
      </c>
      <c r="K20" s="45" t="s">
        <v>140</v>
      </c>
      <c r="L20" s="32">
        <v>12</v>
      </c>
      <c r="M20" s="32"/>
      <c r="N20" s="32" t="s">
        <v>141</v>
      </c>
      <c r="O20" s="32" t="s">
        <v>142</v>
      </c>
      <c r="P20" s="32"/>
      <c r="Q20" s="45" t="s">
        <v>159</v>
      </c>
      <c r="R20" s="32" t="s">
        <v>143</v>
      </c>
      <c r="S20" s="32"/>
      <c r="T20" s="32" t="s">
        <v>144</v>
      </c>
      <c r="U20" s="32"/>
      <c r="V20" s="32"/>
      <c r="W20" s="32" t="s">
        <v>143</v>
      </c>
      <c r="X20" s="32">
        <v>2.5</v>
      </c>
      <c r="Y20" s="32"/>
      <c r="Z20" s="32" t="s">
        <v>144</v>
      </c>
      <c r="AA20" s="32"/>
      <c r="AB20" s="32"/>
      <c r="AC20" s="32" t="s">
        <v>147</v>
      </c>
      <c r="AD20" s="32">
        <v>0.9</v>
      </c>
      <c r="AE20" s="32"/>
      <c r="AF20" s="32">
        <v>4</v>
      </c>
      <c r="AG20" s="32">
        <v>0.1</v>
      </c>
      <c r="AH20" s="32">
        <v>4</v>
      </c>
      <c r="AI20" s="32"/>
      <c r="AJ20" s="32">
        <v>500</v>
      </c>
      <c r="AK20" s="32"/>
      <c r="AL20" s="32">
        <v>1</v>
      </c>
      <c r="AM20" s="32"/>
      <c r="AN20" s="32">
        <v>400</v>
      </c>
      <c r="AO20" s="32">
        <v>2</v>
      </c>
      <c r="AP20" s="32"/>
      <c r="AQ20" s="32">
        <v>1</v>
      </c>
      <c r="AR20" s="32"/>
      <c r="AS20" s="32">
        <v>4</v>
      </c>
      <c r="AT20" s="32"/>
      <c r="AU20" s="32"/>
      <c r="AV20" s="32" t="s">
        <v>149</v>
      </c>
      <c r="AW20" s="32"/>
      <c r="AX20" s="45" t="s">
        <v>150</v>
      </c>
      <c r="AY20" s="32" t="s">
        <v>151</v>
      </c>
      <c r="AZ20" s="32">
        <v>-74</v>
      </c>
      <c r="BA20" s="32">
        <v>0.6</v>
      </c>
      <c r="BB20" s="32"/>
      <c r="BC20" s="32"/>
      <c r="BD20" s="32" t="s">
        <v>152</v>
      </c>
      <c r="BE20" s="32">
        <v>10</v>
      </c>
      <c r="BF20" s="32">
        <v>1</v>
      </c>
      <c r="BG20" s="32"/>
      <c r="BH20" s="32"/>
      <c r="BI20" s="32"/>
      <c r="BJ20" s="32" t="s">
        <v>153</v>
      </c>
      <c r="BK20" s="32">
        <v>60</v>
      </c>
      <c r="BL20" s="32">
        <v>1</v>
      </c>
      <c r="BM20" s="32">
        <v>20833</v>
      </c>
      <c r="BN20" s="32">
        <v>0.105</v>
      </c>
      <c r="BO20" s="32">
        <v>1.5</v>
      </c>
      <c r="BP20" s="32">
        <v>0.5</v>
      </c>
      <c r="BQ20" s="53">
        <f t="shared" si="3"/>
        <v>9.9998400000000007</v>
      </c>
      <c r="BR20" s="32">
        <v>0</v>
      </c>
      <c r="BS20" s="32">
        <v>0</v>
      </c>
      <c r="BT20" s="32">
        <v>0</v>
      </c>
      <c r="BU20" s="32">
        <v>15</v>
      </c>
      <c r="BV20" s="32" t="s">
        <v>154</v>
      </c>
      <c r="BW20" s="32"/>
      <c r="BX20" s="32"/>
      <c r="BY20" s="32"/>
      <c r="BZ20" s="32"/>
      <c r="CA20" s="32"/>
      <c r="CB20" s="32"/>
      <c r="CC20" s="32"/>
      <c r="CD20" s="32"/>
      <c r="CE20" s="53">
        <f t="shared" si="4"/>
        <v>0</v>
      </c>
      <c r="CF20" s="32"/>
      <c r="CG20" s="55"/>
      <c r="CH20" s="55"/>
      <c r="CI20" s="32"/>
      <c r="CJ20" s="32"/>
      <c r="CK20" s="32"/>
      <c r="CL20" s="32"/>
      <c r="CM20" s="32"/>
      <c r="CN20" s="32"/>
      <c r="CO20" s="32"/>
      <c r="CP20" s="32"/>
      <c r="CQ20" s="32"/>
      <c r="CR20" s="32"/>
      <c r="CS20" s="53"/>
      <c r="CT20" s="32"/>
      <c r="CU20" s="55"/>
      <c r="CV20" s="55"/>
      <c r="CW20" s="32"/>
      <c r="CX20" s="32"/>
      <c r="CY20" s="32"/>
      <c r="CZ20" s="79"/>
      <c r="DA20" s="32"/>
      <c r="DB20" s="32" t="s">
        <v>155</v>
      </c>
      <c r="DC20" s="32"/>
      <c r="DD20" s="32">
        <v>4</v>
      </c>
      <c r="DE20" s="81">
        <f t="shared" si="5"/>
        <v>4</v>
      </c>
      <c r="DF20" s="63">
        <v>0.9</v>
      </c>
      <c r="DG20" s="82"/>
      <c r="DH20" s="82"/>
      <c r="DI20" s="82"/>
      <c r="DJ20" s="82"/>
      <c r="DK20" s="82"/>
      <c r="DL20" s="82"/>
      <c r="DM20" s="82"/>
      <c r="DN20" s="82"/>
      <c r="DO20" s="82"/>
      <c r="DP20" s="82"/>
      <c r="DQ20" s="82"/>
      <c r="DR20" s="82"/>
      <c r="EQ20" s="89"/>
      <c r="EV20" s="31" t="s">
        <v>160</v>
      </c>
    </row>
    <row r="21" spans="1:152" s="72" customFormat="1" x14ac:dyDescent="0.3">
      <c r="A21" s="72">
        <v>15</v>
      </c>
      <c r="B21" s="32" t="s">
        <v>133</v>
      </c>
      <c r="C21" s="32" t="s">
        <v>161</v>
      </c>
      <c r="D21" s="32" t="s">
        <v>135</v>
      </c>
      <c r="E21" s="32" t="s">
        <v>136</v>
      </c>
      <c r="F21" s="32" t="s">
        <v>137</v>
      </c>
      <c r="G21" s="32" t="s">
        <v>138</v>
      </c>
      <c r="H21" s="32">
        <v>1</v>
      </c>
      <c r="I21" s="32">
        <v>100</v>
      </c>
      <c r="J21" s="32" t="s">
        <v>139</v>
      </c>
      <c r="K21" s="45" t="s">
        <v>140</v>
      </c>
      <c r="L21" s="32">
        <v>12</v>
      </c>
      <c r="M21" s="32"/>
      <c r="N21" s="32" t="s">
        <v>141</v>
      </c>
      <c r="O21" s="32" t="s">
        <v>142</v>
      </c>
      <c r="P21" s="32"/>
      <c r="Q21" s="45" t="s">
        <v>159</v>
      </c>
      <c r="R21" s="32" t="s">
        <v>143</v>
      </c>
      <c r="S21" s="32"/>
      <c r="T21" s="32" t="s">
        <v>144</v>
      </c>
      <c r="U21" s="32"/>
      <c r="V21" s="32"/>
      <c r="W21" s="32" t="s">
        <v>143</v>
      </c>
      <c r="X21" s="32">
        <v>2.5</v>
      </c>
      <c r="Y21" s="32"/>
      <c r="Z21" s="32" t="s">
        <v>144</v>
      </c>
      <c r="AA21" s="32"/>
      <c r="AB21" s="32"/>
      <c r="AC21" s="32" t="s">
        <v>147</v>
      </c>
      <c r="AD21" s="32">
        <v>0.9</v>
      </c>
      <c r="AE21" s="32"/>
      <c r="AF21" s="32">
        <v>4</v>
      </c>
      <c r="AG21" s="32">
        <v>0.1</v>
      </c>
      <c r="AH21" s="32">
        <v>4</v>
      </c>
      <c r="AI21" s="32"/>
      <c r="AJ21" s="32">
        <v>500</v>
      </c>
      <c r="AK21" s="32"/>
      <c r="AL21" s="32">
        <v>1</v>
      </c>
      <c r="AM21" s="32"/>
      <c r="AN21" s="32">
        <v>400</v>
      </c>
      <c r="AO21" s="32">
        <v>2</v>
      </c>
      <c r="AP21" s="32"/>
      <c r="AQ21" s="32">
        <v>1</v>
      </c>
      <c r="AR21" s="32"/>
      <c r="AS21" s="32">
        <v>4</v>
      </c>
      <c r="AT21" s="32"/>
      <c r="AU21" s="32"/>
      <c r="AV21" s="32" t="s">
        <v>149</v>
      </c>
      <c r="AW21" s="32"/>
      <c r="AX21" s="45" t="s">
        <v>150</v>
      </c>
      <c r="AY21" s="32" t="s">
        <v>151</v>
      </c>
      <c r="AZ21" s="32">
        <v>-74</v>
      </c>
      <c r="BA21" s="32">
        <v>0.6</v>
      </c>
      <c r="BB21" s="32"/>
      <c r="BC21" s="32"/>
      <c r="BD21" s="32" t="s">
        <v>152</v>
      </c>
      <c r="BE21" s="32">
        <v>10</v>
      </c>
      <c r="BF21" s="32">
        <v>1</v>
      </c>
      <c r="BG21" s="32"/>
      <c r="BH21" s="32"/>
      <c r="BI21" s="32"/>
      <c r="BJ21" s="32" t="s">
        <v>153</v>
      </c>
      <c r="BK21" s="32">
        <v>60</v>
      </c>
      <c r="BL21" s="32">
        <v>1</v>
      </c>
      <c r="BM21" s="32">
        <v>20833</v>
      </c>
      <c r="BN21" s="32">
        <v>0.105</v>
      </c>
      <c r="BO21" s="32">
        <v>1.5</v>
      </c>
      <c r="BP21" s="32">
        <v>0.5</v>
      </c>
      <c r="BQ21" s="53">
        <f t="shared" si="3"/>
        <v>9.9998400000000007</v>
      </c>
      <c r="BR21" s="32">
        <v>0</v>
      </c>
      <c r="BS21" s="32">
        <v>0</v>
      </c>
      <c r="BT21" s="32">
        <v>0</v>
      </c>
      <c r="BU21" s="32">
        <v>15</v>
      </c>
      <c r="BV21" s="32" t="s">
        <v>154</v>
      </c>
      <c r="BW21" s="32"/>
      <c r="BX21" s="32"/>
      <c r="BY21" s="32"/>
      <c r="BZ21" s="32"/>
      <c r="CA21" s="32"/>
      <c r="CB21" s="32"/>
      <c r="CC21" s="32"/>
      <c r="CD21" s="32"/>
      <c r="CE21" s="53">
        <f t="shared" si="4"/>
        <v>0</v>
      </c>
      <c r="CF21" s="32"/>
      <c r="CG21" s="32"/>
      <c r="CH21" s="32"/>
      <c r="CI21" s="32"/>
      <c r="CJ21" s="32"/>
      <c r="CK21" s="32"/>
      <c r="CL21" s="32"/>
      <c r="CM21" s="32"/>
      <c r="CN21" s="32"/>
      <c r="CO21" s="32"/>
      <c r="CP21" s="32"/>
      <c r="CQ21" s="32"/>
      <c r="CR21" s="32"/>
      <c r="CS21" s="53"/>
      <c r="CT21" s="32"/>
      <c r="CU21" s="32"/>
      <c r="CV21" s="32"/>
      <c r="CW21" s="32"/>
      <c r="CX21" s="32"/>
      <c r="CY21" s="32"/>
      <c r="CZ21" s="79"/>
      <c r="DA21" s="32"/>
      <c r="DB21" s="32" t="s">
        <v>155</v>
      </c>
      <c r="DC21" s="32"/>
      <c r="DD21" s="32">
        <v>7</v>
      </c>
      <c r="DE21" s="81">
        <f t="shared" si="5"/>
        <v>7</v>
      </c>
      <c r="DF21" s="63">
        <v>0.9</v>
      </c>
      <c r="DG21" s="82"/>
      <c r="DH21" s="82"/>
      <c r="DI21" s="82"/>
      <c r="DJ21" s="82"/>
      <c r="DK21" s="82"/>
      <c r="DL21" s="82"/>
      <c r="DM21" s="82"/>
      <c r="DN21" s="82"/>
      <c r="DO21" s="82"/>
      <c r="DP21" s="82"/>
      <c r="DQ21" s="82"/>
      <c r="DR21" s="82"/>
      <c r="EQ21" s="89"/>
      <c r="EV21" s="72" t="s">
        <v>162</v>
      </c>
    </row>
    <row r="22" spans="1:152" s="72" customFormat="1" x14ac:dyDescent="0.3">
      <c r="A22" s="72">
        <v>16</v>
      </c>
      <c r="B22" s="32" t="s">
        <v>133</v>
      </c>
      <c r="C22" s="32" t="s">
        <v>174</v>
      </c>
      <c r="D22" s="32" t="s">
        <v>135</v>
      </c>
      <c r="E22" s="32" t="s">
        <v>136</v>
      </c>
      <c r="F22" s="32" t="s">
        <v>137</v>
      </c>
      <c r="G22" s="32" t="s">
        <v>138</v>
      </c>
      <c r="H22" s="32">
        <v>1</v>
      </c>
      <c r="I22" s="32">
        <v>100</v>
      </c>
      <c r="J22" s="32" t="s">
        <v>139</v>
      </c>
      <c r="K22" s="45" t="s">
        <v>140</v>
      </c>
      <c r="L22" s="32">
        <v>12</v>
      </c>
      <c r="M22" s="32"/>
      <c r="N22" s="32" t="s">
        <v>141</v>
      </c>
      <c r="O22" s="32" t="s">
        <v>142</v>
      </c>
      <c r="P22" s="32"/>
      <c r="Q22" s="45"/>
      <c r="R22" s="32" t="s">
        <v>143</v>
      </c>
      <c r="S22" s="32"/>
      <c r="T22" s="32" t="s">
        <v>144</v>
      </c>
      <c r="U22" s="32"/>
      <c r="V22" s="32"/>
      <c r="W22" s="32" t="s">
        <v>144</v>
      </c>
      <c r="X22" s="32"/>
      <c r="Y22" s="32"/>
      <c r="Z22" s="32" t="s">
        <v>143</v>
      </c>
      <c r="AA22" s="32" t="s">
        <v>145</v>
      </c>
      <c r="AB22" s="32" t="s">
        <v>175</v>
      </c>
      <c r="AC22" s="32" t="s">
        <v>147</v>
      </c>
      <c r="AD22" s="32">
        <v>0.9</v>
      </c>
      <c r="AE22" s="32" t="s">
        <v>148</v>
      </c>
      <c r="AF22" s="32">
        <v>4</v>
      </c>
      <c r="AG22" s="32">
        <v>0.1</v>
      </c>
      <c r="AH22" s="32">
        <v>4</v>
      </c>
      <c r="AI22" s="32"/>
      <c r="AJ22" s="32">
        <v>500</v>
      </c>
      <c r="AK22" s="32"/>
      <c r="AL22" s="32">
        <v>1</v>
      </c>
      <c r="AM22" s="32"/>
      <c r="AN22" s="32">
        <v>400</v>
      </c>
      <c r="AO22" s="32">
        <v>2</v>
      </c>
      <c r="AP22" s="32"/>
      <c r="AQ22" s="32">
        <v>1</v>
      </c>
      <c r="AR22" s="32"/>
      <c r="AS22" s="32">
        <v>4</v>
      </c>
      <c r="AT22" s="32"/>
      <c r="AU22" s="32"/>
      <c r="AV22" s="32" t="s">
        <v>149</v>
      </c>
      <c r="AW22" s="32"/>
      <c r="AX22" s="45" t="s">
        <v>150</v>
      </c>
      <c r="AY22" s="32" t="s">
        <v>151</v>
      </c>
      <c r="AZ22" s="32"/>
      <c r="BA22" s="32"/>
      <c r="BB22" s="32"/>
      <c r="BC22" s="32"/>
      <c r="BD22" s="32" t="s">
        <v>152</v>
      </c>
      <c r="BE22" s="32">
        <v>10</v>
      </c>
      <c r="BF22" s="32">
        <v>1</v>
      </c>
      <c r="BG22" s="32"/>
      <c r="BH22" s="32"/>
      <c r="BI22" s="32"/>
      <c r="BJ22" s="32" t="s">
        <v>153</v>
      </c>
      <c r="BK22" s="32">
        <v>60</v>
      </c>
      <c r="BL22" s="32">
        <v>1</v>
      </c>
      <c r="BM22" s="32">
        <v>20833</v>
      </c>
      <c r="BN22" s="32">
        <v>0.105</v>
      </c>
      <c r="BO22" s="32">
        <v>1.5</v>
      </c>
      <c r="BP22" s="32">
        <v>0.5</v>
      </c>
      <c r="BQ22" s="53">
        <f t="shared" si="3"/>
        <v>9.9998400000000007</v>
      </c>
      <c r="BR22" s="32">
        <v>0</v>
      </c>
      <c r="BS22" s="32">
        <v>0</v>
      </c>
      <c r="BT22" s="32">
        <v>0</v>
      </c>
      <c r="BU22" s="32">
        <v>15</v>
      </c>
      <c r="BV22" s="32" t="s">
        <v>154</v>
      </c>
      <c r="BW22" s="32"/>
      <c r="BX22" s="32"/>
      <c r="BY22" s="32"/>
      <c r="BZ22" s="32"/>
      <c r="CA22" s="32"/>
      <c r="CB22" s="32"/>
      <c r="CC22" s="32"/>
      <c r="CD22" s="32"/>
      <c r="CE22" s="53">
        <f t="shared" si="4"/>
        <v>0</v>
      </c>
      <c r="CF22" s="32"/>
      <c r="CG22" s="32"/>
      <c r="CH22" s="32"/>
      <c r="CI22" s="32"/>
      <c r="CJ22" s="32"/>
      <c r="CK22" s="32"/>
      <c r="CL22" s="32"/>
      <c r="CM22" s="32"/>
      <c r="CN22" s="32"/>
      <c r="CO22" s="32"/>
      <c r="CP22" s="32"/>
      <c r="CQ22" s="32"/>
      <c r="CR22" s="32"/>
      <c r="CS22" s="53"/>
      <c r="CT22" s="32"/>
      <c r="CU22" s="32"/>
      <c r="CV22" s="32"/>
      <c r="CW22" s="32"/>
      <c r="CX22" s="32"/>
      <c r="CY22" s="32"/>
      <c r="CZ22" s="79"/>
      <c r="DA22" s="32"/>
      <c r="DB22" s="32" t="s">
        <v>155</v>
      </c>
      <c r="DC22" s="32"/>
      <c r="DD22" s="32">
        <v>8.1999999999999993</v>
      </c>
      <c r="DE22" s="81">
        <f t="shared" si="5"/>
        <v>8</v>
      </c>
      <c r="DF22" s="63">
        <v>0.91</v>
      </c>
      <c r="DG22" s="82"/>
      <c r="DH22" s="82"/>
      <c r="DI22" s="82"/>
      <c r="DJ22" s="82"/>
      <c r="DK22" s="82"/>
      <c r="DL22" s="82"/>
      <c r="DM22" s="82"/>
      <c r="DN22" s="82"/>
      <c r="DO22" s="82"/>
      <c r="DP22" s="82"/>
      <c r="DQ22" s="82"/>
      <c r="DR22" s="82"/>
      <c r="EQ22" s="89"/>
      <c r="EV22" s="72" t="s">
        <v>168</v>
      </c>
    </row>
    <row r="23" spans="1:152" s="72" customFormat="1" x14ac:dyDescent="0.3">
      <c r="A23" s="72">
        <v>17</v>
      </c>
      <c r="B23" s="32" t="s">
        <v>133</v>
      </c>
      <c r="C23" s="32" t="s">
        <v>176</v>
      </c>
      <c r="D23" s="32" t="s">
        <v>135</v>
      </c>
      <c r="E23" s="32" t="s">
        <v>136</v>
      </c>
      <c r="F23" s="32" t="s">
        <v>137</v>
      </c>
      <c r="G23" s="32" t="s">
        <v>138</v>
      </c>
      <c r="H23" s="32">
        <v>1</v>
      </c>
      <c r="I23" s="32">
        <v>100</v>
      </c>
      <c r="J23" s="32" t="s">
        <v>139</v>
      </c>
      <c r="K23" s="45" t="s">
        <v>140</v>
      </c>
      <c r="L23" s="32">
        <v>12</v>
      </c>
      <c r="M23" s="32"/>
      <c r="N23" s="32" t="s">
        <v>141</v>
      </c>
      <c r="O23" s="32" t="s">
        <v>142</v>
      </c>
      <c r="P23" s="32"/>
      <c r="Q23" s="45"/>
      <c r="R23" s="32" t="s">
        <v>143</v>
      </c>
      <c r="S23" s="32"/>
      <c r="T23" s="32" t="s">
        <v>144</v>
      </c>
      <c r="U23" s="32"/>
      <c r="V23" s="32"/>
      <c r="W23" s="32" t="s">
        <v>144</v>
      </c>
      <c r="X23" s="32"/>
      <c r="Y23" s="32"/>
      <c r="Z23" s="32" t="s">
        <v>143</v>
      </c>
      <c r="AA23" s="32" t="s">
        <v>145</v>
      </c>
      <c r="AB23" s="32" t="s">
        <v>173</v>
      </c>
      <c r="AC23" s="32" t="s">
        <v>147</v>
      </c>
      <c r="AD23" s="32">
        <v>0.9</v>
      </c>
      <c r="AE23" s="32" t="s">
        <v>148</v>
      </c>
      <c r="AF23" s="32">
        <v>4</v>
      </c>
      <c r="AG23" s="32">
        <v>0.1</v>
      </c>
      <c r="AH23" s="32">
        <v>4</v>
      </c>
      <c r="AI23" s="32"/>
      <c r="AJ23" s="32">
        <v>500</v>
      </c>
      <c r="AK23" s="32"/>
      <c r="AL23" s="32">
        <v>1</v>
      </c>
      <c r="AM23" s="32"/>
      <c r="AN23" s="32">
        <v>400</v>
      </c>
      <c r="AO23" s="32">
        <v>2</v>
      </c>
      <c r="AP23" s="32"/>
      <c r="AQ23" s="32">
        <v>1</v>
      </c>
      <c r="AR23" s="32"/>
      <c r="AS23" s="32">
        <v>4</v>
      </c>
      <c r="AT23" s="32"/>
      <c r="AU23" s="32"/>
      <c r="AV23" s="32" t="s">
        <v>149</v>
      </c>
      <c r="AW23" s="32"/>
      <c r="AX23" s="45" t="s">
        <v>150</v>
      </c>
      <c r="AY23" s="32" t="s">
        <v>151</v>
      </c>
      <c r="AZ23" s="32"/>
      <c r="BA23" s="32"/>
      <c r="BB23" s="32"/>
      <c r="BC23" s="32"/>
      <c r="BD23" s="32" t="s">
        <v>152</v>
      </c>
      <c r="BE23" s="32">
        <v>10</v>
      </c>
      <c r="BF23" s="32">
        <v>1</v>
      </c>
      <c r="BG23" s="32"/>
      <c r="BH23" s="32"/>
      <c r="BI23" s="32"/>
      <c r="BJ23" s="32" t="s">
        <v>153</v>
      </c>
      <c r="BK23" s="32">
        <v>60</v>
      </c>
      <c r="BL23" s="32">
        <v>1</v>
      </c>
      <c r="BM23" s="32">
        <v>20833</v>
      </c>
      <c r="BN23" s="32">
        <v>0.105</v>
      </c>
      <c r="BO23" s="32">
        <v>1.5</v>
      </c>
      <c r="BP23" s="32">
        <v>0.5</v>
      </c>
      <c r="BQ23" s="53">
        <f t="shared" si="3"/>
        <v>9.9998400000000007</v>
      </c>
      <c r="BR23" s="32">
        <v>0</v>
      </c>
      <c r="BS23" s="32">
        <v>0</v>
      </c>
      <c r="BT23" s="32">
        <v>0</v>
      </c>
      <c r="BU23" s="32">
        <v>10</v>
      </c>
      <c r="BV23" s="32" t="s">
        <v>154</v>
      </c>
      <c r="BW23" s="32"/>
      <c r="BX23" s="32"/>
      <c r="BY23" s="32"/>
      <c r="BZ23" s="32"/>
      <c r="CA23" s="32"/>
      <c r="CB23" s="32"/>
      <c r="CC23" s="32"/>
      <c r="CD23" s="32"/>
      <c r="CE23" s="53">
        <f t="shared" si="4"/>
        <v>0</v>
      </c>
      <c r="CF23" s="32"/>
      <c r="CG23" s="55"/>
      <c r="CH23" s="55"/>
      <c r="CI23" s="32"/>
      <c r="CJ23" s="32"/>
      <c r="CK23" s="32"/>
      <c r="CL23" s="32"/>
      <c r="CM23" s="32"/>
      <c r="CN23" s="32"/>
      <c r="CO23" s="32"/>
      <c r="CP23" s="32"/>
      <c r="CQ23" s="32"/>
      <c r="CR23" s="32"/>
      <c r="CS23" s="53"/>
      <c r="CT23" s="32"/>
      <c r="CU23" s="55"/>
      <c r="CV23" s="55"/>
      <c r="CW23" s="32"/>
      <c r="CX23" s="32"/>
      <c r="CY23" s="32"/>
      <c r="CZ23" s="79"/>
      <c r="DA23" s="32"/>
      <c r="DB23" s="32" t="s">
        <v>155</v>
      </c>
      <c r="DC23" s="32"/>
      <c r="DD23" s="32" t="s">
        <v>156</v>
      </c>
      <c r="DE23" s="81">
        <v>0</v>
      </c>
      <c r="DF23" s="109" t="s">
        <v>302</v>
      </c>
      <c r="DG23" s="82"/>
      <c r="DH23" s="82"/>
      <c r="DI23" s="82"/>
      <c r="DJ23" s="82"/>
      <c r="DK23" s="82"/>
      <c r="DL23" s="82"/>
      <c r="DM23" s="82"/>
      <c r="DN23" s="82"/>
      <c r="DO23" s="82"/>
      <c r="DP23" s="82"/>
      <c r="DQ23" s="82"/>
      <c r="DR23" s="82"/>
      <c r="EQ23" s="89"/>
      <c r="EV23" s="72" t="s">
        <v>157</v>
      </c>
    </row>
    <row r="24" spans="1:152" s="72" customFormat="1" x14ac:dyDescent="0.3">
      <c r="A24" s="72">
        <v>18</v>
      </c>
      <c r="B24" s="32" t="s">
        <v>133</v>
      </c>
      <c r="C24" s="32" t="s">
        <v>158</v>
      </c>
      <c r="D24" s="32" t="s">
        <v>135</v>
      </c>
      <c r="E24" s="32" t="s">
        <v>136</v>
      </c>
      <c r="F24" s="32" t="s">
        <v>137</v>
      </c>
      <c r="G24" s="32" t="s">
        <v>138</v>
      </c>
      <c r="H24" s="32">
        <v>1</v>
      </c>
      <c r="I24" s="32">
        <v>100</v>
      </c>
      <c r="J24" s="32" t="s">
        <v>139</v>
      </c>
      <c r="K24" s="45" t="s">
        <v>140</v>
      </c>
      <c r="L24" s="32">
        <v>12</v>
      </c>
      <c r="M24" s="32"/>
      <c r="N24" s="32" t="s">
        <v>141</v>
      </c>
      <c r="O24" s="32" t="s">
        <v>142</v>
      </c>
      <c r="P24" s="32"/>
      <c r="Q24" s="45" t="s">
        <v>159</v>
      </c>
      <c r="R24" s="32" t="s">
        <v>143</v>
      </c>
      <c r="S24" s="32"/>
      <c r="T24" s="32" t="s">
        <v>144</v>
      </c>
      <c r="U24" s="32"/>
      <c r="V24" s="32"/>
      <c r="W24" s="32" t="s">
        <v>143</v>
      </c>
      <c r="X24" s="32">
        <v>2.5</v>
      </c>
      <c r="Y24" s="32"/>
      <c r="Z24" s="32" t="s">
        <v>144</v>
      </c>
      <c r="AA24" s="32"/>
      <c r="AB24" s="32"/>
      <c r="AC24" s="32" t="s">
        <v>147</v>
      </c>
      <c r="AD24" s="32">
        <v>0.9</v>
      </c>
      <c r="AE24" s="32"/>
      <c r="AF24" s="32">
        <v>4</v>
      </c>
      <c r="AG24" s="32">
        <v>0.1</v>
      </c>
      <c r="AH24" s="32">
        <v>4</v>
      </c>
      <c r="AI24" s="32"/>
      <c r="AJ24" s="32">
        <v>500</v>
      </c>
      <c r="AK24" s="32"/>
      <c r="AL24" s="32">
        <v>1</v>
      </c>
      <c r="AM24" s="32"/>
      <c r="AN24" s="32">
        <v>400</v>
      </c>
      <c r="AO24" s="32">
        <v>2</v>
      </c>
      <c r="AP24" s="32"/>
      <c r="AQ24" s="32">
        <v>1</v>
      </c>
      <c r="AR24" s="32"/>
      <c r="AS24" s="32">
        <v>4</v>
      </c>
      <c r="AT24" s="32"/>
      <c r="AU24" s="32"/>
      <c r="AV24" s="32" t="s">
        <v>149</v>
      </c>
      <c r="AW24" s="32"/>
      <c r="AX24" s="45" t="s">
        <v>150</v>
      </c>
      <c r="AY24" s="32" t="s">
        <v>151</v>
      </c>
      <c r="AZ24" s="32">
        <v>-74</v>
      </c>
      <c r="BA24" s="32">
        <v>0.6</v>
      </c>
      <c r="BB24" s="32"/>
      <c r="BC24" s="32"/>
      <c r="BD24" s="32" t="s">
        <v>152</v>
      </c>
      <c r="BE24" s="32">
        <v>10</v>
      </c>
      <c r="BF24" s="32">
        <v>1</v>
      </c>
      <c r="BG24" s="32"/>
      <c r="BH24" s="32"/>
      <c r="BI24" s="32"/>
      <c r="BJ24" s="32" t="s">
        <v>153</v>
      </c>
      <c r="BK24" s="32">
        <v>60</v>
      </c>
      <c r="BL24" s="32">
        <v>1</v>
      </c>
      <c r="BM24" s="32">
        <v>20833</v>
      </c>
      <c r="BN24" s="32">
        <v>0.105</v>
      </c>
      <c r="BO24" s="32">
        <v>1.5</v>
      </c>
      <c r="BP24" s="32">
        <v>0.5</v>
      </c>
      <c r="BQ24" s="53">
        <f t="shared" si="3"/>
        <v>9.9998400000000007</v>
      </c>
      <c r="BR24" s="32">
        <v>0</v>
      </c>
      <c r="BS24" s="32">
        <v>0</v>
      </c>
      <c r="BT24" s="32">
        <v>0</v>
      </c>
      <c r="BU24" s="32">
        <v>10</v>
      </c>
      <c r="BV24" s="32" t="s">
        <v>154</v>
      </c>
      <c r="BW24" s="32"/>
      <c r="BX24" s="32"/>
      <c r="BY24" s="32"/>
      <c r="BZ24" s="32"/>
      <c r="CA24" s="32"/>
      <c r="CB24" s="32"/>
      <c r="CC24" s="32"/>
      <c r="CD24" s="32"/>
      <c r="CE24" s="53">
        <f t="shared" si="4"/>
        <v>0</v>
      </c>
      <c r="CF24" s="32"/>
      <c r="CG24" s="55"/>
      <c r="CH24" s="55"/>
      <c r="CI24" s="32"/>
      <c r="CJ24" s="32"/>
      <c r="CK24" s="32"/>
      <c r="CL24" s="32"/>
      <c r="CM24" s="32"/>
      <c r="CN24" s="32"/>
      <c r="CO24" s="32"/>
      <c r="CP24" s="32"/>
      <c r="CQ24" s="32"/>
      <c r="CR24" s="32"/>
      <c r="CS24" s="53"/>
      <c r="CT24" s="32"/>
      <c r="CU24" s="55"/>
      <c r="CV24" s="55"/>
      <c r="CW24" s="32"/>
      <c r="CX24" s="32"/>
      <c r="CY24" s="32"/>
      <c r="CZ24" s="79"/>
      <c r="DA24" s="32"/>
      <c r="DB24" s="32" t="s">
        <v>155</v>
      </c>
      <c r="DC24" s="32"/>
      <c r="DD24" s="32" t="s">
        <v>156</v>
      </c>
      <c r="DE24" s="81">
        <v>0</v>
      </c>
      <c r="DF24" s="109" t="s">
        <v>303</v>
      </c>
      <c r="DG24" s="82"/>
      <c r="DH24" s="82"/>
      <c r="DI24" s="82"/>
      <c r="DJ24" s="82"/>
      <c r="DK24" s="82"/>
      <c r="DL24" s="82"/>
      <c r="DM24" s="82"/>
      <c r="DN24" s="82"/>
      <c r="DO24" s="82"/>
      <c r="DP24" s="82"/>
      <c r="DQ24" s="82"/>
      <c r="DR24" s="82"/>
      <c r="EQ24" s="89"/>
      <c r="EV24" s="31" t="s">
        <v>160</v>
      </c>
    </row>
    <row r="25" spans="1:152" s="72" customFormat="1" x14ac:dyDescent="0.3">
      <c r="A25" s="72">
        <v>19</v>
      </c>
      <c r="B25" s="32" t="s">
        <v>133</v>
      </c>
      <c r="C25" s="32" t="s">
        <v>161</v>
      </c>
      <c r="D25" s="32" t="s">
        <v>135</v>
      </c>
      <c r="E25" s="32" t="s">
        <v>136</v>
      </c>
      <c r="F25" s="32" t="s">
        <v>137</v>
      </c>
      <c r="G25" s="32" t="s">
        <v>138</v>
      </c>
      <c r="H25" s="32">
        <v>1</v>
      </c>
      <c r="I25" s="32">
        <v>100</v>
      </c>
      <c r="J25" s="32" t="s">
        <v>139</v>
      </c>
      <c r="K25" s="45" t="s">
        <v>140</v>
      </c>
      <c r="L25" s="32">
        <v>12</v>
      </c>
      <c r="M25" s="32"/>
      <c r="N25" s="32" t="s">
        <v>141</v>
      </c>
      <c r="O25" s="32" t="s">
        <v>142</v>
      </c>
      <c r="P25" s="32"/>
      <c r="Q25" s="45" t="s">
        <v>159</v>
      </c>
      <c r="R25" s="32" t="s">
        <v>143</v>
      </c>
      <c r="S25" s="32"/>
      <c r="T25" s="32" t="s">
        <v>144</v>
      </c>
      <c r="U25" s="32"/>
      <c r="V25" s="32"/>
      <c r="W25" s="32" t="s">
        <v>143</v>
      </c>
      <c r="X25" s="32">
        <v>2.5</v>
      </c>
      <c r="Y25" s="32"/>
      <c r="Z25" s="32" t="s">
        <v>144</v>
      </c>
      <c r="AA25" s="32"/>
      <c r="AB25" s="32"/>
      <c r="AC25" s="32" t="s">
        <v>147</v>
      </c>
      <c r="AD25" s="32">
        <v>0.9</v>
      </c>
      <c r="AE25" s="32"/>
      <c r="AF25" s="32">
        <v>4</v>
      </c>
      <c r="AG25" s="32">
        <v>0.1</v>
      </c>
      <c r="AH25" s="32">
        <v>4</v>
      </c>
      <c r="AI25" s="32"/>
      <c r="AJ25" s="32">
        <v>500</v>
      </c>
      <c r="AK25" s="32"/>
      <c r="AL25" s="32">
        <v>1</v>
      </c>
      <c r="AM25" s="32"/>
      <c r="AN25" s="32">
        <v>400</v>
      </c>
      <c r="AO25" s="32">
        <v>2</v>
      </c>
      <c r="AP25" s="32"/>
      <c r="AQ25" s="32">
        <v>1</v>
      </c>
      <c r="AR25" s="32"/>
      <c r="AS25" s="32">
        <v>4</v>
      </c>
      <c r="AT25" s="32"/>
      <c r="AU25" s="32"/>
      <c r="AV25" s="32" t="s">
        <v>149</v>
      </c>
      <c r="AW25" s="32"/>
      <c r="AX25" s="45" t="s">
        <v>150</v>
      </c>
      <c r="AY25" s="32" t="s">
        <v>151</v>
      </c>
      <c r="AZ25" s="32">
        <v>-74</v>
      </c>
      <c r="BA25" s="32">
        <v>0.6</v>
      </c>
      <c r="BB25" s="32"/>
      <c r="BC25" s="32"/>
      <c r="BD25" s="32" t="s">
        <v>152</v>
      </c>
      <c r="BE25" s="32">
        <v>10</v>
      </c>
      <c r="BF25" s="32">
        <v>1</v>
      </c>
      <c r="BG25" s="32"/>
      <c r="BH25" s="32"/>
      <c r="BI25" s="32"/>
      <c r="BJ25" s="32" t="s">
        <v>153</v>
      </c>
      <c r="BK25" s="32">
        <v>60</v>
      </c>
      <c r="BL25" s="32">
        <v>1</v>
      </c>
      <c r="BM25" s="32">
        <v>20833</v>
      </c>
      <c r="BN25" s="32">
        <v>0.105</v>
      </c>
      <c r="BO25" s="32">
        <v>1.5</v>
      </c>
      <c r="BP25" s="32">
        <v>0.5</v>
      </c>
      <c r="BQ25" s="53">
        <f t="shared" si="3"/>
        <v>9.9998400000000007</v>
      </c>
      <c r="BR25" s="32">
        <v>0</v>
      </c>
      <c r="BS25" s="32">
        <v>0</v>
      </c>
      <c r="BT25" s="32">
        <v>0</v>
      </c>
      <c r="BU25" s="32">
        <v>10</v>
      </c>
      <c r="BV25" s="32" t="s">
        <v>154</v>
      </c>
      <c r="BW25" s="32"/>
      <c r="BX25" s="32"/>
      <c r="BY25" s="32"/>
      <c r="BZ25" s="32"/>
      <c r="CA25" s="32"/>
      <c r="CB25" s="32"/>
      <c r="CC25" s="32"/>
      <c r="CD25" s="32"/>
      <c r="CE25" s="53">
        <f t="shared" si="4"/>
        <v>0</v>
      </c>
      <c r="CF25" s="32"/>
      <c r="CG25" s="32"/>
      <c r="CH25" s="32"/>
      <c r="CI25" s="32"/>
      <c r="CJ25" s="32"/>
      <c r="CK25" s="32"/>
      <c r="CL25" s="32"/>
      <c r="CM25" s="32"/>
      <c r="CN25" s="32"/>
      <c r="CO25" s="32"/>
      <c r="CP25" s="32"/>
      <c r="CQ25" s="32"/>
      <c r="CR25" s="32"/>
      <c r="CS25" s="53"/>
      <c r="CT25" s="32"/>
      <c r="CU25" s="32"/>
      <c r="CV25" s="32"/>
      <c r="CW25" s="32"/>
      <c r="CX25" s="32"/>
      <c r="CY25" s="32"/>
      <c r="CZ25" s="79"/>
      <c r="DA25" s="32"/>
      <c r="DB25" s="32" t="s">
        <v>155</v>
      </c>
      <c r="DC25" s="32"/>
      <c r="DD25" s="32" t="s">
        <v>156</v>
      </c>
      <c r="DE25" s="81">
        <v>0</v>
      </c>
      <c r="DF25" s="109" t="s">
        <v>304</v>
      </c>
      <c r="DG25" s="82"/>
      <c r="DH25" s="82"/>
      <c r="DI25" s="82"/>
      <c r="DJ25" s="82"/>
      <c r="DK25" s="82"/>
      <c r="DL25" s="82"/>
      <c r="DM25" s="82"/>
      <c r="DN25" s="82"/>
      <c r="DO25" s="82"/>
      <c r="DP25" s="82"/>
      <c r="DQ25" s="82"/>
      <c r="DR25" s="82"/>
      <c r="EQ25" s="89"/>
      <c r="EV25" s="72" t="s">
        <v>162</v>
      </c>
    </row>
    <row r="26" spans="1:152" s="72" customFormat="1" x14ac:dyDescent="0.3">
      <c r="A26" s="72">
        <v>20</v>
      </c>
      <c r="B26" s="32" t="s">
        <v>133</v>
      </c>
      <c r="C26" s="32" t="s">
        <v>177</v>
      </c>
      <c r="D26" s="32" t="s">
        <v>135</v>
      </c>
      <c r="E26" s="32" t="s">
        <v>136</v>
      </c>
      <c r="F26" s="32" t="s">
        <v>137</v>
      </c>
      <c r="G26" s="32" t="s">
        <v>138</v>
      </c>
      <c r="H26" s="32">
        <v>1</v>
      </c>
      <c r="I26" s="32">
        <v>100</v>
      </c>
      <c r="J26" s="32" t="s">
        <v>139</v>
      </c>
      <c r="K26" s="45" t="s">
        <v>140</v>
      </c>
      <c r="L26" s="32">
        <v>12</v>
      </c>
      <c r="M26" s="32"/>
      <c r="N26" s="32" t="s">
        <v>141</v>
      </c>
      <c r="O26" s="32" t="s">
        <v>142</v>
      </c>
      <c r="P26" s="32"/>
      <c r="Q26" s="45"/>
      <c r="R26" s="32" t="s">
        <v>143</v>
      </c>
      <c r="S26" s="32"/>
      <c r="T26" s="32" t="s">
        <v>144</v>
      </c>
      <c r="U26" s="32"/>
      <c r="V26" s="32"/>
      <c r="W26" s="32" t="s">
        <v>144</v>
      </c>
      <c r="X26" s="32"/>
      <c r="Y26" s="32"/>
      <c r="Z26" s="32" t="s">
        <v>143</v>
      </c>
      <c r="AA26" s="32" t="s">
        <v>145</v>
      </c>
      <c r="AB26" s="32" t="s">
        <v>175</v>
      </c>
      <c r="AC26" s="32" t="s">
        <v>147</v>
      </c>
      <c r="AD26" s="32">
        <v>0.9</v>
      </c>
      <c r="AE26" s="32" t="s">
        <v>148</v>
      </c>
      <c r="AF26" s="32">
        <v>4</v>
      </c>
      <c r="AG26" s="32">
        <v>0.1</v>
      </c>
      <c r="AH26" s="32">
        <v>4</v>
      </c>
      <c r="AI26" s="32"/>
      <c r="AJ26" s="32">
        <v>500</v>
      </c>
      <c r="AK26" s="32"/>
      <c r="AL26" s="32">
        <v>1</v>
      </c>
      <c r="AM26" s="32"/>
      <c r="AN26" s="32">
        <v>400</v>
      </c>
      <c r="AO26" s="32">
        <v>2</v>
      </c>
      <c r="AP26" s="32"/>
      <c r="AQ26" s="32">
        <v>1</v>
      </c>
      <c r="AR26" s="32"/>
      <c r="AS26" s="32">
        <v>4</v>
      </c>
      <c r="AT26" s="32"/>
      <c r="AU26" s="32"/>
      <c r="AV26" s="32" t="s">
        <v>149</v>
      </c>
      <c r="AW26" s="32"/>
      <c r="AX26" s="45" t="s">
        <v>150</v>
      </c>
      <c r="AY26" s="32" t="s">
        <v>151</v>
      </c>
      <c r="AZ26" s="32"/>
      <c r="BA26" s="32"/>
      <c r="BB26" s="32"/>
      <c r="BC26" s="32"/>
      <c r="BD26" s="32" t="s">
        <v>152</v>
      </c>
      <c r="BE26" s="32">
        <v>10</v>
      </c>
      <c r="BF26" s="32">
        <v>1</v>
      </c>
      <c r="BG26" s="32"/>
      <c r="BH26" s="32"/>
      <c r="BI26" s="32"/>
      <c r="BJ26" s="32" t="s">
        <v>153</v>
      </c>
      <c r="BK26" s="32">
        <v>60</v>
      </c>
      <c r="BL26" s="32">
        <v>1</v>
      </c>
      <c r="BM26" s="32">
        <v>20833</v>
      </c>
      <c r="BN26" s="32">
        <v>0.105</v>
      </c>
      <c r="BO26" s="32">
        <v>1.5</v>
      </c>
      <c r="BP26" s="32">
        <v>0.5</v>
      </c>
      <c r="BQ26" s="53">
        <f t="shared" si="3"/>
        <v>9.9998400000000007</v>
      </c>
      <c r="BR26" s="32">
        <v>0</v>
      </c>
      <c r="BS26" s="32">
        <v>0</v>
      </c>
      <c r="BT26" s="32">
        <v>0</v>
      </c>
      <c r="BU26" s="32">
        <v>10</v>
      </c>
      <c r="BV26" s="32" t="s">
        <v>154</v>
      </c>
      <c r="BW26" s="32"/>
      <c r="BX26" s="32"/>
      <c r="BY26" s="32"/>
      <c r="BZ26" s="32"/>
      <c r="CA26" s="32"/>
      <c r="CB26" s="32"/>
      <c r="CC26" s="32"/>
      <c r="CD26" s="32"/>
      <c r="CE26" s="53">
        <f t="shared" si="4"/>
        <v>0</v>
      </c>
      <c r="CF26" s="32"/>
      <c r="CG26" s="32"/>
      <c r="CH26" s="32"/>
      <c r="CI26" s="32"/>
      <c r="CJ26" s="32"/>
      <c r="CK26" s="32"/>
      <c r="CL26" s="32"/>
      <c r="CM26" s="32"/>
      <c r="CN26" s="32"/>
      <c r="CO26" s="32"/>
      <c r="CP26" s="32"/>
      <c r="CQ26" s="32"/>
      <c r="CR26" s="32"/>
      <c r="CS26" s="53"/>
      <c r="CT26" s="32"/>
      <c r="CU26" s="32"/>
      <c r="CV26" s="32"/>
      <c r="CW26" s="32"/>
      <c r="CX26" s="32"/>
      <c r="CY26" s="32"/>
      <c r="CZ26" s="79"/>
      <c r="DA26" s="32"/>
      <c r="DB26" s="32" t="s">
        <v>155</v>
      </c>
      <c r="DC26" s="32"/>
      <c r="DD26" s="32">
        <v>5.4</v>
      </c>
      <c r="DE26" s="81">
        <f t="shared" ref="DE26:DE38" si="6">FLOOR(DD26,1)</f>
        <v>5</v>
      </c>
      <c r="DF26" s="63">
        <v>0.91</v>
      </c>
      <c r="DG26" s="82"/>
      <c r="DH26" s="82"/>
      <c r="DI26" s="82"/>
      <c r="DJ26" s="82"/>
      <c r="DK26" s="82"/>
      <c r="DL26" s="82"/>
      <c r="DM26" s="82"/>
      <c r="DN26" s="82"/>
      <c r="DO26" s="82"/>
      <c r="DP26" s="82"/>
      <c r="DQ26" s="82"/>
      <c r="DR26" s="82"/>
      <c r="EQ26" s="89"/>
      <c r="EV26" s="72" t="s">
        <v>178</v>
      </c>
    </row>
    <row r="27" spans="1:152" s="72" customFormat="1" x14ac:dyDescent="0.3">
      <c r="A27" s="72">
        <v>21</v>
      </c>
      <c r="B27" s="32" t="s">
        <v>133</v>
      </c>
      <c r="C27" s="32" t="s">
        <v>179</v>
      </c>
      <c r="D27" s="32" t="s">
        <v>135</v>
      </c>
      <c r="E27" s="32" t="s">
        <v>136</v>
      </c>
      <c r="F27" s="32" t="s">
        <v>180</v>
      </c>
      <c r="G27" s="32" t="s">
        <v>181</v>
      </c>
      <c r="H27" s="32">
        <v>1</v>
      </c>
      <c r="I27" s="32">
        <v>100</v>
      </c>
      <c r="J27" s="32" t="s">
        <v>139</v>
      </c>
      <c r="K27" s="45" t="s">
        <v>182</v>
      </c>
      <c r="L27" s="32">
        <v>90</v>
      </c>
      <c r="M27" s="32"/>
      <c r="N27" s="32" t="s">
        <v>141</v>
      </c>
      <c r="O27" s="32" t="s">
        <v>142</v>
      </c>
      <c r="P27" s="32"/>
      <c r="Q27" s="45"/>
      <c r="R27" s="32" t="s">
        <v>143</v>
      </c>
      <c r="S27" s="32"/>
      <c r="T27" s="32" t="s">
        <v>143</v>
      </c>
      <c r="U27" s="32" t="s">
        <v>145</v>
      </c>
      <c r="V27" s="32" t="s">
        <v>183</v>
      </c>
      <c r="W27" s="32" t="s">
        <v>144</v>
      </c>
      <c r="X27" s="32"/>
      <c r="Y27" s="32"/>
      <c r="Z27" s="32" t="s">
        <v>144</v>
      </c>
      <c r="AA27" s="32"/>
      <c r="AB27" s="32"/>
      <c r="AC27" s="32" t="s">
        <v>147</v>
      </c>
      <c r="AD27" s="32">
        <v>0.9</v>
      </c>
      <c r="AE27" s="32" t="s">
        <v>184</v>
      </c>
      <c r="AF27" s="32">
        <v>4</v>
      </c>
      <c r="AG27" s="32">
        <v>0.1</v>
      </c>
      <c r="AH27" s="32">
        <v>4</v>
      </c>
      <c r="AI27" s="32"/>
      <c r="AJ27" s="32"/>
      <c r="AK27" s="32"/>
      <c r="AL27" s="32">
        <v>1</v>
      </c>
      <c r="AM27" s="32"/>
      <c r="AN27" s="32">
        <v>400</v>
      </c>
      <c r="AO27" s="32">
        <v>2</v>
      </c>
      <c r="AP27" s="32"/>
      <c r="AQ27" s="32">
        <v>1</v>
      </c>
      <c r="AR27" s="32"/>
      <c r="AS27" s="32">
        <v>4</v>
      </c>
      <c r="AT27" s="32"/>
      <c r="AU27" s="32">
        <v>0</v>
      </c>
      <c r="AV27" s="32">
        <v>1</v>
      </c>
      <c r="AW27" s="32"/>
      <c r="AX27" s="45" t="s">
        <v>150</v>
      </c>
      <c r="AY27" s="32" t="s">
        <v>151</v>
      </c>
      <c r="AZ27" s="32"/>
      <c r="BA27" s="32"/>
      <c r="BB27" s="32"/>
      <c r="BC27" s="32"/>
      <c r="BD27" s="32" t="s">
        <v>185</v>
      </c>
      <c r="BE27" s="32">
        <v>45</v>
      </c>
      <c r="BF27" s="32">
        <v>1</v>
      </c>
      <c r="BG27" s="32"/>
      <c r="BH27" s="32"/>
      <c r="BI27" s="32"/>
      <c r="BJ27" s="32" t="s">
        <v>186</v>
      </c>
      <c r="BK27" s="32">
        <v>60</v>
      </c>
      <c r="BL27" s="32">
        <v>1</v>
      </c>
      <c r="BM27" s="32">
        <v>93750</v>
      </c>
      <c r="BN27" s="32">
        <v>0.105</v>
      </c>
      <c r="BO27" s="32">
        <v>1.5</v>
      </c>
      <c r="BP27" s="32">
        <v>0.5</v>
      </c>
      <c r="BQ27" s="53">
        <f t="shared" si="3"/>
        <v>45</v>
      </c>
      <c r="BR27" s="32">
        <v>2</v>
      </c>
      <c r="BS27" s="32">
        <v>-4</v>
      </c>
      <c r="BT27" s="32">
        <v>4</v>
      </c>
      <c r="BU27" s="32">
        <v>10</v>
      </c>
      <c r="BV27" s="32" t="s">
        <v>154</v>
      </c>
      <c r="BW27" s="32"/>
      <c r="BX27" s="32"/>
      <c r="BY27" s="32"/>
      <c r="BZ27" s="32"/>
      <c r="CA27" s="32"/>
      <c r="CB27" s="32"/>
      <c r="CC27" s="32"/>
      <c r="CD27" s="32"/>
      <c r="CE27" s="53">
        <f t="shared" si="4"/>
        <v>0</v>
      </c>
      <c r="CF27" s="32"/>
      <c r="CG27" s="55"/>
      <c r="CH27" s="55"/>
      <c r="CI27" s="32"/>
      <c r="CJ27" s="32"/>
      <c r="CK27" s="32"/>
      <c r="CL27" s="32"/>
      <c r="CM27" s="32"/>
      <c r="CN27" s="32"/>
      <c r="CO27" s="32"/>
      <c r="CP27" s="32"/>
      <c r="CQ27" s="32"/>
      <c r="CR27" s="32"/>
      <c r="CS27" s="53"/>
      <c r="CT27" s="32"/>
      <c r="CU27" s="55"/>
      <c r="CV27" s="55"/>
      <c r="CW27" s="32"/>
      <c r="CX27" s="32"/>
      <c r="CY27" s="32"/>
      <c r="CZ27" s="79"/>
      <c r="DA27" s="32"/>
      <c r="DB27" s="32" t="s">
        <v>155</v>
      </c>
      <c r="DC27" s="32"/>
      <c r="DD27" s="32" t="s">
        <v>156</v>
      </c>
      <c r="DE27" s="81">
        <v>0</v>
      </c>
      <c r="DF27" s="109" t="s">
        <v>305</v>
      </c>
      <c r="DG27" s="82"/>
      <c r="DH27" s="82"/>
      <c r="DI27" s="82"/>
      <c r="DJ27" s="82"/>
      <c r="DK27" s="82"/>
      <c r="DL27" s="82"/>
      <c r="DM27" s="82"/>
      <c r="DN27" s="82"/>
      <c r="DO27" s="82"/>
      <c r="DP27" s="82"/>
      <c r="DQ27" s="82"/>
      <c r="DR27" s="82"/>
      <c r="EQ27" s="89"/>
      <c r="EV27" s="72" t="s">
        <v>157</v>
      </c>
    </row>
    <row r="28" spans="1:152" s="72" customFormat="1" x14ac:dyDescent="0.3">
      <c r="A28" s="72">
        <v>22</v>
      </c>
      <c r="B28" s="32" t="s">
        <v>133</v>
      </c>
      <c r="C28" s="32" t="s">
        <v>187</v>
      </c>
      <c r="D28" s="32" t="s">
        <v>135</v>
      </c>
      <c r="E28" s="32" t="s">
        <v>136</v>
      </c>
      <c r="F28" s="32" t="s">
        <v>180</v>
      </c>
      <c r="G28" s="32" t="s">
        <v>181</v>
      </c>
      <c r="H28" s="32">
        <v>1</v>
      </c>
      <c r="I28" s="32">
        <v>100</v>
      </c>
      <c r="J28" s="32" t="s">
        <v>139</v>
      </c>
      <c r="K28" s="45" t="s">
        <v>182</v>
      </c>
      <c r="L28" s="32">
        <v>90</v>
      </c>
      <c r="M28" s="32"/>
      <c r="N28" s="32" t="s">
        <v>141</v>
      </c>
      <c r="O28" s="32" t="s">
        <v>142</v>
      </c>
      <c r="P28" s="32"/>
      <c r="Q28" s="45"/>
      <c r="R28" s="32" t="s">
        <v>143</v>
      </c>
      <c r="S28" s="32"/>
      <c r="T28" s="32" t="s">
        <v>143</v>
      </c>
      <c r="U28" s="32" t="s">
        <v>145</v>
      </c>
      <c r="V28" s="32" t="s">
        <v>188</v>
      </c>
      <c r="W28" s="32" t="s">
        <v>144</v>
      </c>
      <c r="X28" s="32"/>
      <c r="Y28" s="32"/>
      <c r="Z28" s="32" t="s">
        <v>144</v>
      </c>
      <c r="AA28" s="32"/>
      <c r="AB28" s="32"/>
      <c r="AC28" s="32" t="s">
        <v>147</v>
      </c>
      <c r="AD28" s="32">
        <v>0.9</v>
      </c>
      <c r="AE28" s="32" t="s">
        <v>184</v>
      </c>
      <c r="AF28" s="32">
        <v>4</v>
      </c>
      <c r="AG28" s="32">
        <v>0.1</v>
      </c>
      <c r="AH28" s="32">
        <v>4</v>
      </c>
      <c r="AI28" s="32"/>
      <c r="AJ28" s="32"/>
      <c r="AK28" s="32"/>
      <c r="AL28" s="32">
        <v>1</v>
      </c>
      <c r="AM28" s="32"/>
      <c r="AN28" s="32">
        <v>400</v>
      </c>
      <c r="AO28" s="32">
        <v>2</v>
      </c>
      <c r="AP28" s="32"/>
      <c r="AQ28" s="32">
        <v>1</v>
      </c>
      <c r="AR28" s="32"/>
      <c r="AS28" s="32">
        <v>4</v>
      </c>
      <c r="AT28" s="32"/>
      <c r="AU28" s="32">
        <v>0</v>
      </c>
      <c r="AV28" s="32">
        <v>1</v>
      </c>
      <c r="AW28" s="32"/>
      <c r="AX28" s="45" t="s">
        <v>150</v>
      </c>
      <c r="AY28" s="32" t="s">
        <v>151</v>
      </c>
      <c r="AZ28" s="32"/>
      <c r="BA28" s="32"/>
      <c r="BB28" s="32"/>
      <c r="BC28" s="32"/>
      <c r="BD28" s="32" t="s">
        <v>185</v>
      </c>
      <c r="BE28" s="32">
        <v>45</v>
      </c>
      <c r="BF28" s="32">
        <v>1</v>
      </c>
      <c r="BG28" s="32"/>
      <c r="BH28" s="32"/>
      <c r="BI28" s="32"/>
      <c r="BJ28" s="32" t="s">
        <v>186</v>
      </c>
      <c r="BK28" s="32">
        <v>60</v>
      </c>
      <c r="BL28" s="32">
        <v>1</v>
      </c>
      <c r="BM28" s="32">
        <v>93750</v>
      </c>
      <c r="BN28" s="32">
        <v>0.105</v>
      </c>
      <c r="BO28" s="32">
        <v>1.5</v>
      </c>
      <c r="BP28" s="32">
        <v>0.5</v>
      </c>
      <c r="BQ28" s="53">
        <f t="shared" si="3"/>
        <v>45</v>
      </c>
      <c r="BR28" s="32">
        <v>2</v>
      </c>
      <c r="BS28" s="32">
        <v>-4</v>
      </c>
      <c r="BT28" s="32">
        <v>4</v>
      </c>
      <c r="BU28" s="32">
        <v>10</v>
      </c>
      <c r="BV28" s="32" t="s">
        <v>154</v>
      </c>
      <c r="BW28" s="32"/>
      <c r="BX28" s="32"/>
      <c r="BY28" s="32"/>
      <c r="BZ28" s="32"/>
      <c r="CA28" s="32"/>
      <c r="CB28" s="32"/>
      <c r="CC28" s="32"/>
      <c r="CD28" s="32"/>
      <c r="CE28" s="53">
        <f t="shared" si="4"/>
        <v>0</v>
      </c>
      <c r="CF28" s="32"/>
      <c r="CG28" s="55"/>
      <c r="CH28" s="55"/>
      <c r="CI28" s="32"/>
      <c r="CJ28" s="32"/>
      <c r="CK28" s="32"/>
      <c r="CL28" s="32"/>
      <c r="CM28" s="32"/>
      <c r="CN28" s="32"/>
      <c r="CO28" s="32"/>
      <c r="CP28" s="32"/>
      <c r="CQ28" s="32"/>
      <c r="CR28" s="32"/>
      <c r="CS28" s="32"/>
      <c r="CT28" s="32"/>
      <c r="CU28" s="32"/>
      <c r="CV28" s="32"/>
      <c r="CW28" s="32"/>
      <c r="CX28" s="32"/>
      <c r="CY28" s="32"/>
      <c r="CZ28" s="32"/>
      <c r="DA28" s="32"/>
      <c r="DB28" s="32" t="s">
        <v>155</v>
      </c>
      <c r="DC28" s="32"/>
      <c r="DD28" s="32">
        <v>4.3</v>
      </c>
      <c r="DE28" s="81">
        <f t="shared" si="6"/>
        <v>4</v>
      </c>
      <c r="DF28" s="63">
        <v>0.92</v>
      </c>
      <c r="DG28" s="82"/>
      <c r="DH28" s="82"/>
      <c r="DI28" s="82"/>
      <c r="DJ28" s="82"/>
      <c r="DK28" s="82"/>
      <c r="DL28" s="82"/>
      <c r="DM28" s="82"/>
      <c r="DN28" s="82"/>
      <c r="DO28" s="82"/>
      <c r="DP28" s="82"/>
      <c r="DQ28" s="82"/>
      <c r="DR28" s="82"/>
      <c r="EQ28" s="82"/>
      <c r="EV28" s="72" t="s">
        <v>165</v>
      </c>
    </row>
    <row r="29" spans="1:152" s="72" customFormat="1" x14ac:dyDescent="0.3">
      <c r="A29" s="72">
        <v>23</v>
      </c>
      <c r="B29" s="32" t="s">
        <v>133</v>
      </c>
      <c r="C29" s="32" t="s">
        <v>189</v>
      </c>
      <c r="D29" s="32" t="s">
        <v>135</v>
      </c>
      <c r="E29" s="32" t="s">
        <v>136</v>
      </c>
      <c r="F29" s="32" t="s">
        <v>180</v>
      </c>
      <c r="G29" s="32" t="s">
        <v>181</v>
      </c>
      <c r="H29" s="32">
        <v>1</v>
      </c>
      <c r="I29" s="32">
        <v>100</v>
      </c>
      <c r="J29" s="32" t="s">
        <v>139</v>
      </c>
      <c r="K29" s="45" t="s">
        <v>182</v>
      </c>
      <c r="L29" s="32">
        <v>90</v>
      </c>
      <c r="M29" s="32"/>
      <c r="N29" s="32" t="s">
        <v>141</v>
      </c>
      <c r="O29" s="32" t="s">
        <v>142</v>
      </c>
      <c r="P29" s="32"/>
      <c r="Q29" s="45"/>
      <c r="R29" s="32" t="s">
        <v>143</v>
      </c>
      <c r="S29" s="32"/>
      <c r="T29" s="32" t="s">
        <v>143</v>
      </c>
      <c r="U29" s="32" t="s">
        <v>145</v>
      </c>
      <c r="V29" s="32" t="s">
        <v>183</v>
      </c>
      <c r="W29" s="32" t="s">
        <v>144</v>
      </c>
      <c r="X29" s="32"/>
      <c r="Y29" s="32"/>
      <c r="Z29" s="32" t="s">
        <v>144</v>
      </c>
      <c r="AA29" s="32"/>
      <c r="AB29" s="32"/>
      <c r="AC29" s="32" t="s">
        <v>147</v>
      </c>
      <c r="AD29" s="32">
        <v>0.9</v>
      </c>
      <c r="AE29" s="32" t="s">
        <v>184</v>
      </c>
      <c r="AF29" s="32">
        <v>4</v>
      </c>
      <c r="AG29" s="32">
        <v>0.1</v>
      </c>
      <c r="AH29" s="32">
        <v>4</v>
      </c>
      <c r="AI29" s="32"/>
      <c r="AJ29" s="32"/>
      <c r="AK29" s="32"/>
      <c r="AL29" s="32">
        <v>1</v>
      </c>
      <c r="AM29" s="32"/>
      <c r="AN29" s="32">
        <v>400</v>
      </c>
      <c r="AO29" s="32">
        <v>2</v>
      </c>
      <c r="AP29" s="32"/>
      <c r="AQ29" s="32">
        <v>1</v>
      </c>
      <c r="AR29" s="32"/>
      <c r="AS29" s="32">
        <v>4</v>
      </c>
      <c r="AT29" s="32"/>
      <c r="AU29" s="32">
        <v>0</v>
      </c>
      <c r="AV29" s="32">
        <v>1</v>
      </c>
      <c r="AW29" s="32"/>
      <c r="AX29" s="45" t="s">
        <v>150</v>
      </c>
      <c r="AY29" s="32" t="s">
        <v>151</v>
      </c>
      <c r="AZ29" s="32"/>
      <c r="BA29" s="32"/>
      <c r="BB29" s="32"/>
      <c r="BC29" s="32"/>
      <c r="BD29" s="32" t="s">
        <v>185</v>
      </c>
      <c r="BE29" s="32">
        <v>60</v>
      </c>
      <c r="BF29" s="32">
        <v>1</v>
      </c>
      <c r="BG29" s="32"/>
      <c r="BH29" s="32"/>
      <c r="BI29" s="32"/>
      <c r="BJ29" s="32" t="s">
        <v>186</v>
      </c>
      <c r="BK29" s="32">
        <v>60</v>
      </c>
      <c r="BL29" s="32">
        <v>1</v>
      </c>
      <c r="BM29" s="32">
        <v>125000</v>
      </c>
      <c r="BN29" s="32">
        <v>0.105</v>
      </c>
      <c r="BO29" s="32">
        <v>1.5</v>
      </c>
      <c r="BP29" s="32">
        <v>0.5</v>
      </c>
      <c r="BQ29" s="53">
        <f t="shared" si="3"/>
        <v>60</v>
      </c>
      <c r="BR29" s="32">
        <v>2</v>
      </c>
      <c r="BS29" s="32">
        <v>-4</v>
      </c>
      <c r="BT29" s="32">
        <v>4</v>
      </c>
      <c r="BU29" s="32">
        <v>10</v>
      </c>
      <c r="BV29" s="32" t="s">
        <v>154</v>
      </c>
      <c r="BW29" s="32"/>
      <c r="BX29" s="32"/>
      <c r="BY29" s="32"/>
      <c r="BZ29" s="32"/>
      <c r="CA29" s="32"/>
      <c r="CB29" s="32"/>
      <c r="CC29" s="32"/>
      <c r="CD29" s="32"/>
      <c r="CE29" s="53">
        <f t="shared" si="4"/>
        <v>0</v>
      </c>
      <c r="CF29" s="32"/>
      <c r="CG29" s="55"/>
      <c r="CH29" s="55"/>
      <c r="CI29" s="32"/>
      <c r="CJ29" s="32"/>
      <c r="CK29" s="55"/>
      <c r="CL29" s="32"/>
      <c r="CM29" s="32"/>
      <c r="CN29" s="32"/>
      <c r="CO29" s="32"/>
      <c r="CP29" s="32"/>
      <c r="CQ29" s="32"/>
      <c r="CR29" s="32"/>
      <c r="CS29" s="53"/>
      <c r="CT29" s="32"/>
      <c r="CU29" s="55"/>
      <c r="CV29" s="55"/>
      <c r="CW29" s="32"/>
      <c r="CX29" s="32"/>
      <c r="CY29" s="32"/>
      <c r="CZ29" s="79"/>
      <c r="DA29" s="32"/>
      <c r="DB29" s="32" t="s">
        <v>155</v>
      </c>
      <c r="DC29" s="32"/>
      <c r="DD29" s="32" t="s">
        <v>156</v>
      </c>
      <c r="DE29" s="81">
        <v>0</v>
      </c>
      <c r="DF29" s="109" t="s">
        <v>306</v>
      </c>
      <c r="DG29" s="82"/>
      <c r="DH29" s="82"/>
      <c r="DI29" s="82"/>
      <c r="DJ29" s="82"/>
      <c r="DK29" s="82"/>
      <c r="DL29" s="82"/>
      <c r="DM29" s="82"/>
      <c r="DN29" s="82"/>
      <c r="DO29" s="82"/>
      <c r="DP29" s="82"/>
      <c r="DQ29" s="82"/>
      <c r="DR29" s="82"/>
      <c r="EQ29" s="89"/>
      <c r="EV29" s="72" t="s">
        <v>157</v>
      </c>
    </row>
    <row r="30" spans="1:152" s="72" customFormat="1" x14ac:dyDescent="0.3">
      <c r="A30" s="72">
        <v>24</v>
      </c>
      <c r="B30" s="32" t="s">
        <v>133</v>
      </c>
      <c r="C30" s="32" t="s">
        <v>190</v>
      </c>
      <c r="D30" s="32" t="s">
        <v>135</v>
      </c>
      <c r="E30" s="32" t="s">
        <v>136</v>
      </c>
      <c r="F30" s="32" t="s">
        <v>180</v>
      </c>
      <c r="G30" s="32" t="s">
        <v>181</v>
      </c>
      <c r="H30" s="32">
        <v>1</v>
      </c>
      <c r="I30" s="32">
        <v>100</v>
      </c>
      <c r="J30" s="32" t="s">
        <v>139</v>
      </c>
      <c r="K30" s="45" t="s">
        <v>182</v>
      </c>
      <c r="L30" s="32">
        <v>90</v>
      </c>
      <c r="M30" s="32"/>
      <c r="N30" s="32" t="s">
        <v>141</v>
      </c>
      <c r="O30" s="32" t="s">
        <v>142</v>
      </c>
      <c r="P30" s="32"/>
      <c r="Q30" s="45"/>
      <c r="R30" s="32" t="s">
        <v>143</v>
      </c>
      <c r="S30" s="32"/>
      <c r="T30" s="32" t="s">
        <v>143</v>
      </c>
      <c r="U30" s="32" t="s">
        <v>145</v>
      </c>
      <c r="V30" s="32" t="s">
        <v>188</v>
      </c>
      <c r="W30" s="32" t="s">
        <v>144</v>
      </c>
      <c r="X30" s="32"/>
      <c r="Y30" s="32"/>
      <c r="Z30" s="32" t="s">
        <v>144</v>
      </c>
      <c r="AA30" s="32"/>
      <c r="AB30" s="32"/>
      <c r="AC30" s="32" t="s">
        <v>147</v>
      </c>
      <c r="AD30" s="32">
        <v>0.9</v>
      </c>
      <c r="AE30" s="32" t="s">
        <v>184</v>
      </c>
      <c r="AF30" s="32">
        <v>4</v>
      </c>
      <c r="AG30" s="32">
        <v>0.1</v>
      </c>
      <c r="AH30" s="32">
        <v>4</v>
      </c>
      <c r="AI30" s="32"/>
      <c r="AJ30" s="32"/>
      <c r="AK30" s="32"/>
      <c r="AL30" s="32">
        <v>1</v>
      </c>
      <c r="AM30" s="32"/>
      <c r="AN30" s="32">
        <v>400</v>
      </c>
      <c r="AO30" s="32">
        <v>2</v>
      </c>
      <c r="AP30" s="32"/>
      <c r="AQ30" s="32">
        <v>1</v>
      </c>
      <c r="AR30" s="32"/>
      <c r="AS30" s="32">
        <v>4</v>
      </c>
      <c r="AT30" s="32"/>
      <c r="AU30" s="32">
        <v>0</v>
      </c>
      <c r="AV30" s="32">
        <v>1</v>
      </c>
      <c r="AW30" s="32"/>
      <c r="AX30" s="45" t="s">
        <v>150</v>
      </c>
      <c r="AY30" s="32" t="s">
        <v>151</v>
      </c>
      <c r="AZ30" s="32"/>
      <c r="BA30" s="32"/>
      <c r="BB30" s="32"/>
      <c r="BC30" s="32"/>
      <c r="BD30" s="32" t="s">
        <v>185</v>
      </c>
      <c r="BE30" s="32">
        <v>60</v>
      </c>
      <c r="BF30" s="32">
        <v>1</v>
      </c>
      <c r="BG30" s="32"/>
      <c r="BH30" s="32"/>
      <c r="BI30" s="32"/>
      <c r="BJ30" s="32" t="s">
        <v>186</v>
      </c>
      <c r="BK30" s="32">
        <v>60</v>
      </c>
      <c r="BL30" s="32">
        <v>1</v>
      </c>
      <c r="BM30" s="32">
        <v>125000</v>
      </c>
      <c r="BN30" s="32">
        <v>0.105</v>
      </c>
      <c r="BO30" s="32">
        <v>1.5</v>
      </c>
      <c r="BP30" s="32">
        <v>0.5</v>
      </c>
      <c r="BQ30" s="53">
        <f t="shared" si="3"/>
        <v>60</v>
      </c>
      <c r="BR30" s="32">
        <v>2</v>
      </c>
      <c r="BS30" s="32">
        <v>-4</v>
      </c>
      <c r="BT30" s="32">
        <v>4</v>
      </c>
      <c r="BU30" s="32">
        <v>10</v>
      </c>
      <c r="BV30" s="32" t="s">
        <v>154</v>
      </c>
      <c r="BW30" s="32"/>
      <c r="BX30" s="32"/>
      <c r="BY30" s="32"/>
      <c r="BZ30" s="32"/>
      <c r="CA30" s="32"/>
      <c r="CB30" s="32"/>
      <c r="CC30" s="32"/>
      <c r="CD30" s="32"/>
      <c r="CE30" s="53">
        <f t="shared" si="4"/>
        <v>0</v>
      </c>
      <c r="CF30" s="32"/>
      <c r="CG30" s="55"/>
      <c r="CH30" s="55"/>
      <c r="CI30" s="32"/>
      <c r="CJ30" s="32"/>
      <c r="CK30" s="32"/>
      <c r="CL30" s="32"/>
      <c r="CM30" s="32"/>
      <c r="CN30" s="32"/>
      <c r="CO30" s="32"/>
      <c r="CP30" s="32"/>
      <c r="CQ30" s="32"/>
      <c r="CR30" s="32"/>
      <c r="CS30" s="53"/>
      <c r="CT30" s="32"/>
      <c r="CU30" s="55"/>
      <c r="CV30" s="55"/>
      <c r="CW30" s="32"/>
      <c r="CX30" s="32"/>
      <c r="CY30" s="32"/>
      <c r="CZ30" s="79"/>
      <c r="DA30" s="32"/>
      <c r="DB30" s="32" t="s">
        <v>155</v>
      </c>
      <c r="DC30" s="32"/>
      <c r="DD30" s="32">
        <v>2.4</v>
      </c>
      <c r="DE30" s="81">
        <f t="shared" si="6"/>
        <v>2</v>
      </c>
      <c r="DF30" s="63">
        <v>0.91</v>
      </c>
      <c r="DG30" s="82"/>
      <c r="DH30" s="82"/>
      <c r="DI30" s="82"/>
      <c r="DJ30" s="82"/>
      <c r="DK30" s="82"/>
      <c r="DL30" s="82"/>
      <c r="DM30" s="82"/>
      <c r="DN30" s="82"/>
      <c r="DO30" s="82"/>
      <c r="DP30" s="82"/>
      <c r="DQ30" s="82"/>
      <c r="DR30" s="82"/>
      <c r="EQ30" s="89"/>
      <c r="EV30" s="72" t="s">
        <v>168</v>
      </c>
    </row>
    <row r="31" spans="1:152" s="72" customFormat="1" x14ac:dyDescent="0.3">
      <c r="A31" s="72">
        <v>25</v>
      </c>
      <c r="B31" s="32" t="s">
        <v>133</v>
      </c>
      <c r="C31" s="32" t="s">
        <v>191</v>
      </c>
      <c r="D31" s="32" t="s">
        <v>192</v>
      </c>
      <c r="E31" s="32" t="s">
        <v>136</v>
      </c>
      <c r="F31" s="32" t="s">
        <v>180</v>
      </c>
      <c r="G31" s="32" t="s">
        <v>181</v>
      </c>
      <c r="H31" s="32">
        <v>1</v>
      </c>
      <c r="I31" s="32">
        <v>100</v>
      </c>
      <c r="J31" s="32" t="s">
        <v>139</v>
      </c>
      <c r="K31" s="45" t="s">
        <v>182</v>
      </c>
      <c r="L31" s="32">
        <v>90</v>
      </c>
      <c r="M31" s="32"/>
      <c r="N31" s="32" t="s">
        <v>141</v>
      </c>
      <c r="O31" s="32" t="s">
        <v>142</v>
      </c>
      <c r="P31" s="32"/>
      <c r="Q31" s="45" t="s">
        <v>159</v>
      </c>
      <c r="R31" s="32" t="s">
        <v>143</v>
      </c>
      <c r="S31" s="32"/>
      <c r="T31" s="32" t="s">
        <v>144</v>
      </c>
      <c r="U31" s="32"/>
      <c r="V31" s="32"/>
      <c r="W31" s="32" t="s">
        <v>144</v>
      </c>
      <c r="X31" s="32"/>
      <c r="Y31" s="32"/>
      <c r="Z31" s="32" t="s">
        <v>144</v>
      </c>
      <c r="AA31" s="32"/>
      <c r="AB31" s="32"/>
      <c r="AC31" s="32" t="s">
        <v>147</v>
      </c>
      <c r="AD31" s="32">
        <v>0.9</v>
      </c>
      <c r="AE31" s="32"/>
      <c r="AF31" s="32">
        <v>4</v>
      </c>
      <c r="AG31" s="32">
        <v>0.1</v>
      </c>
      <c r="AH31" s="32">
        <v>4</v>
      </c>
      <c r="AI31" s="32"/>
      <c r="AJ31" s="32"/>
      <c r="AK31" s="32"/>
      <c r="AL31" s="32">
        <v>1</v>
      </c>
      <c r="AM31" s="32"/>
      <c r="AN31" s="32">
        <v>400</v>
      </c>
      <c r="AO31" s="32">
        <v>2</v>
      </c>
      <c r="AP31" s="32"/>
      <c r="AQ31" s="32">
        <v>1</v>
      </c>
      <c r="AR31" s="32"/>
      <c r="AS31" s="32">
        <v>4</v>
      </c>
      <c r="AT31" s="32"/>
      <c r="AU31" s="32">
        <v>2</v>
      </c>
      <c r="AV31" s="32">
        <v>1</v>
      </c>
      <c r="AW31" s="32"/>
      <c r="AX31" s="45" t="s">
        <v>150</v>
      </c>
      <c r="AY31" s="32" t="s">
        <v>151</v>
      </c>
      <c r="AZ31" s="32"/>
      <c r="BA31" s="32"/>
      <c r="BB31" s="32"/>
      <c r="BC31" s="32"/>
      <c r="BD31" s="32" t="s">
        <v>185</v>
      </c>
      <c r="BE31" s="32">
        <v>30</v>
      </c>
      <c r="BF31" s="32">
        <v>1</v>
      </c>
      <c r="BG31" s="32"/>
      <c r="BH31" s="32"/>
      <c r="BI31" s="32"/>
      <c r="BJ31" s="32" t="s">
        <v>186</v>
      </c>
      <c r="BK31" s="32">
        <v>60</v>
      </c>
      <c r="BL31" s="32">
        <v>1</v>
      </c>
      <c r="BM31" s="32">
        <v>62500</v>
      </c>
      <c r="BN31" s="32">
        <v>0.105</v>
      </c>
      <c r="BO31" s="32">
        <v>1.5</v>
      </c>
      <c r="BP31" s="32">
        <v>0.5</v>
      </c>
      <c r="BQ31" s="53">
        <f t="shared" si="3"/>
        <v>30</v>
      </c>
      <c r="BR31" s="32">
        <v>2</v>
      </c>
      <c r="BS31" s="32">
        <v>-4</v>
      </c>
      <c r="BT31" s="32">
        <v>4</v>
      </c>
      <c r="BU31" s="32">
        <v>10</v>
      </c>
      <c r="BV31" s="32" t="s">
        <v>154</v>
      </c>
      <c r="BW31" s="32"/>
      <c r="BX31" s="32"/>
      <c r="BY31" s="32"/>
      <c r="BZ31" s="32"/>
      <c r="CA31" s="32"/>
      <c r="CB31" s="32"/>
      <c r="CC31" s="32"/>
      <c r="CD31" s="32"/>
      <c r="CE31" s="53">
        <f t="shared" si="4"/>
        <v>0</v>
      </c>
      <c r="CF31" s="32"/>
      <c r="CG31" s="32"/>
      <c r="CH31" s="32"/>
      <c r="CI31" s="32"/>
      <c r="CJ31" s="32"/>
      <c r="CK31" s="32"/>
      <c r="CL31" s="32"/>
      <c r="CM31" s="32"/>
      <c r="CN31" s="32"/>
      <c r="CO31" s="32"/>
      <c r="CP31" s="32"/>
      <c r="CQ31" s="32"/>
      <c r="CR31" s="32"/>
      <c r="CS31" s="32"/>
      <c r="CT31" s="32"/>
      <c r="CU31" s="32"/>
      <c r="CV31" s="32"/>
      <c r="CW31" s="32"/>
      <c r="CX31" s="32"/>
      <c r="CY31" s="32"/>
      <c r="CZ31" s="32"/>
      <c r="DA31" s="32"/>
      <c r="DB31" s="32" t="s">
        <v>155</v>
      </c>
      <c r="DC31" s="32"/>
      <c r="DD31" s="32">
        <v>9.1</v>
      </c>
      <c r="DE31" s="81">
        <f t="shared" si="6"/>
        <v>9</v>
      </c>
      <c r="DF31" s="63">
        <v>0.91</v>
      </c>
      <c r="DG31" s="82"/>
      <c r="DH31" s="82"/>
      <c r="DI31" s="82"/>
      <c r="DJ31" s="82"/>
      <c r="DK31" s="82"/>
      <c r="DL31" s="82"/>
      <c r="DM31" s="82"/>
      <c r="DN31" s="82"/>
      <c r="DO31" s="82"/>
      <c r="DP31" s="82"/>
      <c r="DQ31" s="82"/>
      <c r="DR31" s="82"/>
      <c r="EQ31" s="89"/>
    </row>
    <row r="32" spans="1:152" s="72" customFormat="1" x14ac:dyDescent="0.3">
      <c r="A32" s="72">
        <v>26</v>
      </c>
      <c r="B32" s="32" t="s">
        <v>133</v>
      </c>
      <c r="C32" s="32" t="s">
        <v>193</v>
      </c>
      <c r="D32" s="32" t="s">
        <v>192</v>
      </c>
      <c r="E32" s="32" t="s">
        <v>136</v>
      </c>
      <c r="F32" s="32" t="s">
        <v>180</v>
      </c>
      <c r="G32" s="32" t="s">
        <v>181</v>
      </c>
      <c r="H32" s="32">
        <v>1</v>
      </c>
      <c r="I32" s="32">
        <v>100</v>
      </c>
      <c r="J32" s="32" t="s">
        <v>139</v>
      </c>
      <c r="K32" s="45" t="s">
        <v>182</v>
      </c>
      <c r="L32" s="32">
        <v>90</v>
      </c>
      <c r="M32" s="32"/>
      <c r="N32" s="32" t="s">
        <v>141</v>
      </c>
      <c r="O32" s="32" t="s">
        <v>142</v>
      </c>
      <c r="P32" s="32"/>
      <c r="Q32" s="45" t="s">
        <v>159</v>
      </c>
      <c r="R32" s="32" t="s">
        <v>143</v>
      </c>
      <c r="S32" s="32"/>
      <c r="T32" s="32" t="s">
        <v>144</v>
      </c>
      <c r="U32" s="32"/>
      <c r="V32" s="32"/>
      <c r="W32" s="32" t="s">
        <v>144</v>
      </c>
      <c r="X32" s="32"/>
      <c r="Y32" s="32"/>
      <c r="Z32" s="32" t="s">
        <v>144</v>
      </c>
      <c r="AA32" s="32"/>
      <c r="AB32" s="32"/>
      <c r="AC32" s="32" t="s">
        <v>147</v>
      </c>
      <c r="AD32" s="32">
        <v>0.9</v>
      </c>
      <c r="AE32" s="32"/>
      <c r="AF32" s="32">
        <v>4</v>
      </c>
      <c r="AG32" s="32">
        <v>0.1</v>
      </c>
      <c r="AH32" s="32">
        <v>4</v>
      </c>
      <c r="AI32" s="32"/>
      <c r="AJ32" s="32"/>
      <c r="AK32" s="32"/>
      <c r="AL32" s="32">
        <v>1</v>
      </c>
      <c r="AM32" s="32"/>
      <c r="AN32" s="32">
        <v>400</v>
      </c>
      <c r="AO32" s="32">
        <v>2</v>
      </c>
      <c r="AP32" s="32"/>
      <c r="AQ32" s="32">
        <v>1</v>
      </c>
      <c r="AR32" s="32"/>
      <c r="AS32" s="32">
        <v>4</v>
      </c>
      <c r="AT32" s="32"/>
      <c r="AU32" s="32">
        <v>0</v>
      </c>
      <c r="AV32" s="32">
        <v>1</v>
      </c>
      <c r="AW32" s="32"/>
      <c r="AX32" s="45" t="s">
        <v>150</v>
      </c>
      <c r="AY32" s="32" t="s">
        <v>151</v>
      </c>
      <c r="AZ32" s="32"/>
      <c r="BA32" s="32"/>
      <c r="BB32" s="32"/>
      <c r="BC32" s="32"/>
      <c r="BD32" s="32" t="s">
        <v>185</v>
      </c>
      <c r="BE32" s="32">
        <v>30</v>
      </c>
      <c r="BF32" s="32">
        <v>1</v>
      </c>
      <c r="BG32" s="32"/>
      <c r="BH32" s="32"/>
      <c r="BI32" s="32"/>
      <c r="BJ32" s="32" t="s">
        <v>186</v>
      </c>
      <c r="BK32" s="32">
        <v>60</v>
      </c>
      <c r="BL32" s="32">
        <v>1</v>
      </c>
      <c r="BM32" s="32">
        <v>62500</v>
      </c>
      <c r="BN32" s="32">
        <v>0.105</v>
      </c>
      <c r="BO32" s="32">
        <v>1.5</v>
      </c>
      <c r="BP32" s="32">
        <v>0.5</v>
      </c>
      <c r="BQ32" s="53">
        <f t="shared" si="3"/>
        <v>30</v>
      </c>
      <c r="BR32" s="32">
        <v>2</v>
      </c>
      <c r="BS32" s="32">
        <v>-4</v>
      </c>
      <c r="BT32" s="32">
        <v>4</v>
      </c>
      <c r="BU32" s="32">
        <v>10</v>
      </c>
      <c r="BV32" s="32" t="s">
        <v>154</v>
      </c>
      <c r="BW32" s="32"/>
      <c r="BX32" s="32"/>
      <c r="BY32" s="32"/>
      <c r="BZ32" s="32"/>
      <c r="CA32" s="32"/>
      <c r="CB32" s="32"/>
      <c r="CC32" s="32"/>
      <c r="CD32" s="32"/>
      <c r="CE32" s="53">
        <f t="shared" si="4"/>
        <v>0</v>
      </c>
      <c r="CF32" s="32"/>
      <c r="CG32" s="55"/>
      <c r="CH32" s="55"/>
      <c r="CI32" s="32"/>
      <c r="CJ32" s="32"/>
      <c r="CK32" s="32"/>
      <c r="CL32" s="32"/>
      <c r="CM32" s="32"/>
      <c r="CN32" s="32"/>
      <c r="CO32" s="32"/>
      <c r="CP32" s="32"/>
      <c r="CQ32" s="32"/>
      <c r="CR32" s="32"/>
      <c r="CS32" s="53"/>
      <c r="CT32" s="32"/>
      <c r="CU32" s="55"/>
      <c r="CV32" s="55"/>
      <c r="CW32" s="32"/>
      <c r="CX32" s="32"/>
      <c r="CY32" s="32"/>
      <c r="CZ32" s="79"/>
      <c r="DA32" s="32"/>
      <c r="DB32" s="32" t="s">
        <v>155</v>
      </c>
      <c r="DC32" s="32"/>
      <c r="DD32" s="32">
        <v>7.9</v>
      </c>
      <c r="DE32" s="81">
        <f t="shared" si="6"/>
        <v>7</v>
      </c>
      <c r="DF32" s="63">
        <v>0.96</v>
      </c>
      <c r="DG32" s="82"/>
      <c r="DH32" s="82"/>
      <c r="DI32" s="82"/>
      <c r="DJ32" s="82"/>
      <c r="DK32" s="82"/>
      <c r="DL32" s="82"/>
      <c r="DM32" s="82"/>
      <c r="DN32" s="82"/>
      <c r="DO32" s="82"/>
      <c r="DP32" s="82"/>
      <c r="DQ32" s="82"/>
      <c r="DR32" s="82"/>
      <c r="EQ32" s="89"/>
      <c r="EV32" s="108" t="s">
        <v>293</v>
      </c>
    </row>
    <row r="33" spans="1:152" s="72" customFormat="1" x14ac:dyDescent="0.3">
      <c r="A33" s="72">
        <v>27</v>
      </c>
      <c r="B33" s="32" t="s">
        <v>133</v>
      </c>
      <c r="C33" s="32" t="s">
        <v>191</v>
      </c>
      <c r="D33" s="32" t="s">
        <v>192</v>
      </c>
      <c r="E33" s="32" t="s">
        <v>136</v>
      </c>
      <c r="F33" s="32" t="s">
        <v>194</v>
      </c>
      <c r="G33" s="32" t="s">
        <v>181</v>
      </c>
      <c r="H33" s="32">
        <v>1</v>
      </c>
      <c r="I33" s="32">
        <v>100</v>
      </c>
      <c r="J33" s="32" t="s">
        <v>139</v>
      </c>
      <c r="K33" s="45" t="s">
        <v>140</v>
      </c>
      <c r="L33" s="32">
        <v>12</v>
      </c>
      <c r="M33" s="32"/>
      <c r="N33" s="32" t="s">
        <v>141</v>
      </c>
      <c r="O33" s="32" t="s">
        <v>142</v>
      </c>
      <c r="P33" s="32"/>
      <c r="Q33" s="45" t="s">
        <v>159</v>
      </c>
      <c r="R33" s="32" t="s">
        <v>143</v>
      </c>
      <c r="S33" s="32"/>
      <c r="T33" s="32" t="s">
        <v>144</v>
      </c>
      <c r="U33" s="32"/>
      <c r="V33" s="32"/>
      <c r="W33" s="32" t="s">
        <v>144</v>
      </c>
      <c r="X33" s="32"/>
      <c r="Y33" s="32"/>
      <c r="Z33" s="32" t="s">
        <v>144</v>
      </c>
      <c r="AA33" s="32"/>
      <c r="AB33" s="32"/>
      <c r="AC33" s="32" t="s">
        <v>147</v>
      </c>
      <c r="AD33" s="32">
        <v>0.9</v>
      </c>
      <c r="AE33" s="32"/>
      <c r="AF33" s="32">
        <v>4</v>
      </c>
      <c r="AG33" s="32">
        <v>0.1</v>
      </c>
      <c r="AH33" s="32">
        <v>4</v>
      </c>
      <c r="AI33" s="32"/>
      <c r="AJ33" s="32"/>
      <c r="AK33" s="32"/>
      <c r="AL33" s="32">
        <v>1</v>
      </c>
      <c r="AM33" s="32"/>
      <c r="AN33" s="32">
        <v>400</v>
      </c>
      <c r="AO33" s="32">
        <v>2</v>
      </c>
      <c r="AP33" s="32"/>
      <c r="AQ33" s="32">
        <v>1</v>
      </c>
      <c r="AR33" s="32"/>
      <c r="AS33" s="32">
        <v>4</v>
      </c>
      <c r="AT33" s="32"/>
      <c r="AU33" s="32">
        <v>2</v>
      </c>
      <c r="AV33" s="32">
        <v>1</v>
      </c>
      <c r="AW33" s="32"/>
      <c r="AX33" s="45" t="s">
        <v>150</v>
      </c>
      <c r="AY33" s="32" t="s">
        <v>151</v>
      </c>
      <c r="AZ33" s="32"/>
      <c r="BA33" s="32"/>
      <c r="BB33" s="32"/>
      <c r="BC33" s="32"/>
      <c r="BD33" s="32" t="s">
        <v>185</v>
      </c>
      <c r="BE33" s="32">
        <v>30</v>
      </c>
      <c r="BF33" s="32">
        <v>1</v>
      </c>
      <c r="BG33" s="32"/>
      <c r="BH33" s="32"/>
      <c r="BI33" s="32"/>
      <c r="BJ33" s="32" t="s">
        <v>186</v>
      </c>
      <c r="BK33" s="32">
        <v>60</v>
      </c>
      <c r="BL33" s="32">
        <v>1</v>
      </c>
      <c r="BM33" s="32">
        <v>62500</v>
      </c>
      <c r="BN33" s="32">
        <v>0.105</v>
      </c>
      <c r="BO33" s="32">
        <v>1.5</v>
      </c>
      <c r="BP33" s="32">
        <v>0.5</v>
      </c>
      <c r="BQ33" s="53">
        <f t="shared" si="3"/>
        <v>30</v>
      </c>
      <c r="BR33" s="32">
        <v>2</v>
      </c>
      <c r="BS33" s="32">
        <v>-4</v>
      </c>
      <c r="BT33" s="32">
        <v>4</v>
      </c>
      <c r="BU33" s="32">
        <v>10</v>
      </c>
      <c r="BV33" s="32" t="s">
        <v>154</v>
      </c>
      <c r="BW33" s="32"/>
      <c r="BX33" s="32"/>
      <c r="BY33" s="32"/>
      <c r="BZ33" s="32"/>
      <c r="CA33" s="32"/>
      <c r="CB33" s="32"/>
      <c r="CC33" s="32"/>
      <c r="CD33" s="32"/>
      <c r="CE33" s="53">
        <f t="shared" si="4"/>
        <v>0</v>
      </c>
      <c r="CF33" s="32"/>
      <c r="CG33" s="32"/>
      <c r="CH33" s="32"/>
      <c r="CI33" s="32"/>
      <c r="CJ33" s="32"/>
      <c r="CK33" s="32"/>
      <c r="CL33" s="32"/>
      <c r="CM33" s="32"/>
      <c r="CN33" s="32"/>
      <c r="CO33" s="32"/>
      <c r="CP33" s="32"/>
      <c r="CQ33" s="32"/>
      <c r="CR33" s="32"/>
      <c r="CS33" s="32"/>
      <c r="CT33" s="32"/>
      <c r="CU33" s="32"/>
      <c r="CV33" s="32"/>
      <c r="CW33" s="32"/>
      <c r="CX33" s="32"/>
      <c r="CY33" s="32"/>
      <c r="CZ33" s="32"/>
      <c r="DA33" s="32"/>
      <c r="DB33" s="32" t="s">
        <v>155</v>
      </c>
      <c r="DC33" s="32"/>
      <c r="DD33" s="32">
        <v>8.8000000000000007</v>
      </c>
      <c r="DE33" s="81">
        <f t="shared" si="6"/>
        <v>8</v>
      </c>
      <c r="DF33" s="63">
        <v>0.97</v>
      </c>
      <c r="DG33" s="82"/>
      <c r="DH33" s="82"/>
      <c r="DI33" s="82"/>
      <c r="DJ33" s="82"/>
      <c r="DK33" s="82"/>
      <c r="DL33" s="82"/>
      <c r="DM33" s="82"/>
      <c r="DN33" s="82"/>
      <c r="DO33" s="82"/>
      <c r="DP33" s="82"/>
      <c r="DQ33" s="82"/>
      <c r="DR33" s="82"/>
      <c r="EQ33" s="89"/>
      <c r="EV33" s="108" t="s">
        <v>294</v>
      </c>
    </row>
    <row r="34" spans="1:152" s="72" customFormat="1" x14ac:dyDescent="0.3">
      <c r="A34" s="72">
        <v>28</v>
      </c>
      <c r="B34" s="32" t="s">
        <v>133</v>
      </c>
      <c r="C34" s="32" t="s">
        <v>193</v>
      </c>
      <c r="D34" s="32" t="s">
        <v>192</v>
      </c>
      <c r="E34" s="32" t="s">
        <v>136</v>
      </c>
      <c r="F34" s="32" t="s">
        <v>194</v>
      </c>
      <c r="G34" s="32" t="s">
        <v>181</v>
      </c>
      <c r="H34" s="32">
        <v>1</v>
      </c>
      <c r="I34" s="32">
        <v>100</v>
      </c>
      <c r="J34" s="32" t="s">
        <v>139</v>
      </c>
      <c r="K34" s="45" t="s">
        <v>140</v>
      </c>
      <c r="L34" s="32">
        <v>12</v>
      </c>
      <c r="M34" s="32"/>
      <c r="N34" s="32" t="s">
        <v>141</v>
      </c>
      <c r="O34" s="32" t="s">
        <v>142</v>
      </c>
      <c r="P34" s="32"/>
      <c r="Q34" s="45" t="s">
        <v>159</v>
      </c>
      <c r="R34" s="32" t="s">
        <v>143</v>
      </c>
      <c r="S34" s="32"/>
      <c r="T34" s="32" t="s">
        <v>144</v>
      </c>
      <c r="U34" s="32"/>
      <c r="V34" s="32"/>
      <c r="W34" s="32" t="s">
        <v>144</v>
      </c>
      <c r="X34" s="32"/>
      <c r="Y34" s="32"/>
      <c r="Z34" s="32" t="s">
        <v>144</v>
      </c>
      <c r="AA34" s="32"/>
      <c r="AB34" s="32"/>
      <c r="AC34" s="32" t="s">
        <v>147</v>
      </c>
      <c r="AD34" s="32">
        <v>0.9</v>
      </c>
      <c r="AE34" s="32"/>
      <c r="AF34" s="32">
        <v>4</v>
      </c>
      <c r="AG34" s="32">
        <v>0.1</v>
      </c>
      <c r="AH34" s="32">
        <v>4</v>
      </c>
      <c r="AI34" s="32"/>
      <c r="AJ34" s="32"/>
      <c r="AK34" s="32"/>
      <c r="AL34" s="32">
        <v>1</v>
      </c>
      <c r="AM34" s="32"/>
      <c r="AN34" s="32">
        <v>400</v>
      </c>
      <c r="AO34" s="32">
        <v>2</v>
      </c>
      <c r="AP34" s="32"/>
      <c r="AQ34" s="32">
        <v>1</v>
      </c>
      <c r="AR34" s="32"/>
      <c r="AS34" s="32">
        <v>4</v>
      </c>
      <c r="AT34" s="32"/>
      <c r="AU34" s="32">
        <v>0</v>
      </c>
      <c r="AV34" s="32">
        <v>1</v>
      </c>
      <c r="AW34" s="32"/>
      <c r="AX34" s="45" t="s">
        <v>150</v>
      </c>
      <c r="AY34" s="32" t="s">
        <v>151</v>
      </c>
      <c r="AZ34" s="32"/>
      <c r="BA34" s="32"/>
      <c r="BB34" s="32"/>
      <c r="BC34" s="32"/>
      <c r="BD34" s="32" t="s">
        <v>185</v>
      </c>
      <c r="BE34" s="32">
        <v>30</v>
      </c>
      <c r="BF34" s="32">
        <v>1</v>
      </c>
      <c r="BG34" s="32"/>
      <c r="BH34" s="32"/>
      <c r="BI34" s="32"/>
      <c r="BJ34" s="32" t="s">
        <v>186</v>
      </c>
      <c r="BK34" s="32">
        <v>60</v>
      </c>
      <c r="BL34" s="32">
        <v>1</v>
      </c>
      <c r="BM34" s="32">
        <v>62500</v>
      </c>
      <c r="BN34" s="32">
        <v>0.105</v>
      </c>
      <c r="BO34" s="32">
        <v>1.5</v>
      </c>
      <c r="BP34" s="32">
        <v>0.5</v>
      </c>
      <c r="BQ34" s="53">
        <f t="shared" si="3"/>
        <v>30</v>
      </c>
      <c r="BR34" s="32">
        <v>2</v>
      </c>
      <c r="BS34" s="32">
        <v>-4</v>
      </c>
      <c r="BT34" s="32">
        <v>4</v>
      </c>
      <c r="BU34" s="32">
        <v>10</v>
      </c>
      <c r="BV34" s="32" t="s">
        <v>154</v>
      </c>
      <c r="BW34" s="32"/>
      <c r="BX34" s="32"/>
      <c r="BY34" s="32"/>
      <c r="BZ34" s="32"/>
      <c r="CA34" s="32"/>
      <c r="CB34" s="32"/>
      <c r="CC34" s="32"/>
      <c r="CD34" s="32"/>
      <c r="CE34" s="53">
        <f t="shared" si="4"/>
        <v>0</v>
      </c>
      <c r="CF34" s="32"/>
      <c r="CG34" s="55"/>
      <c r="CH34" s="55"/>
      <c r="CI34" s="32"/>
      <c r="CJ34" s="32"/>
      <c r="CK34" s="32"/>
      <c r="CL34" s="32"/>
      <c r="CM34" s="32"/>
      <c r="CN34" s="32"/>
      <c r="CO34" s="32"/>
      <c r="CP34" s="32"/>
      <c r="CQ34" s="32"/>
      <c r="CR34" s="32"/>
      <c r="CS34" s="53"/>
      <c r="CT34" s="32"/>
      <c r="CU34" s="55"/>
      <c r="CV34" s="55"/>
      <c r="CW34" s="32"/>
      <c r="CX34" s="32"/>
      <c r="CY34" s="32"/>
      <c r="CZ34" s="79"/>
      <c r="DA34" s="32"/>
      <c r="DB34" s="32" t="s">
        <v>155</v>
      </c>
      <c r="DC34" s="32"/>
      <c r="DD34" s="32">
        <v>7.6</v>
      </c>
      <c r="DE34" s="81">
        <f t="shared" si="6"/>
        <v>7</v>
      </c>
      <c r="DF34" s="63">
        <v>0.96</v>
      </c>
      <c r="DG34" s="82"/>
      <c r="DH34" s="82"/>
      <c r="DI34" s="82"/>
      <c r="DJ34" s="82"/>
      <c r="DK34" s="82"/>
      <c r="DL34" s="82"/>
      <c r="DM34" s="82"/>
      <c r="DN34" s="82"/>
      <c r="DO34" s="82"/>
      <c r="DP34" s="82"/>
      <c r="DQ34" s="82"/>
      <c r="DR34" s="82"/>
      <c r="EQ34" s="89"/>
      <c r="EV34" s="108" t="s">
        <v>295</v>
      </c>
    </row>
    <row r="35" spans="1:152" s="72" customFormat="1" x14ac:dyDescent="0.3">
      <c r="A35" s="72">
        <v>29</v>
      </c>
      <c r="B35" s="32" t="s">
        <v>133</v>
      </c>
      <c r="C35" s="32" t="s">
        <v>195</v>
      </c>
      <c r="D35" s="32" t="s">
        <v>135</v>
      </c>
      <c r="E35" s="32" t="s">
        <v>136</v>
      </c>
      <c r="F35" s="32" t="s">
        <v>137</v>
      </c>
      <c r="G35" s="32" t="s">
        <v>138</v>
      </c>
      <c r="H35" s="32">
        <v>1</v>
      </c>
      <c r="I35" s="32">
        <v>100</v>
      </c>
      <c r="J35" s="32" t="s">
        <v>139</v>
      </c>
      <c r="K35" s="45" t="s">
        <v>140</v>
      </c>
      <c r="L35" s="32">
        <v>12</v>
      </c>
      <c r="M35" s="32"/>
      <c r="N35" s="32" t="s">
        <v>196</v>
      </c>
      <c r="O35" s="32" t="s">
        <v>142</v>
      </c>
      <c r="P35" s="32"/>
      <c r="Q35" s="45" t="s">
        <v>159</v>
      </c>
      <c r="R35" s="32" t="s">
        <v>143</v>
      </c>
      <c r="S35" s="32"/>
      <c r="T35" s="32" t="s">
        <v>144</v>
      </c>
      <c r="U35" s="32"/>
      <c r="V35" s="32"/>
      <c r="W35" s="32" t="s">
        <v>143</v>
      </c>
      <c r="X35" s="32">
        <v>2.5</v>
      </c>
      <c r="Y35" s="32"/>
      <c r="Z35" s="32" t="s">
        <v>144</v>
      </c>
      <c r="AA35" s="32"/>
      <c r="AB35" s="32"/>
      <c r="AC35" s="32" t="s">
        <v>147</v>
      </c>
      <c r="AD35" s="32">
        <v>0.9</v>
      </c>
      <c r="AE35" s="32"/>
      <c r="AF35" s="32">
        <v>4</v>
      </c>
      <c r="AG35" s="32">
        <v>0.1</v>
      </c>
      <c r="AH35" s="32">
        <v>4</v>
      </c>
      <c r="AI35" s="32"/>
      <c r="AJ35" s="32">
        <v>500</v>
      </c>
      <c r="AK35" s="32"/>
      <c r="AL35" s="32">
        <v>1</v>
      </c>
      <c r="AM35" s="32"/>
      <c r="AN35" s="32">
        <v>400</v>
      </c>
      <c r="AO35" s="32">
        <v>2</v>
      </c>
      <c r="AP35" s="32"/>
      <c r="AQ35" s="32">
        <v>1</v>
      </c>
      <c r="AR35" s="32"/>
      <c r="AS35" s="32">
        <v>4</v>
      </c>
      <c r="AT35" s="32"/>
      <c r="AU35" s="32"/>
      <c r="AV35" s="32" t="s">
        <v>149</v>
      </c>
      <c r="AW35" s="32"/>
      <c r="AX35" s="45" t="s">
        <v>150</v>
      </c>
      <c r="AY35" s="32" t="s">
        <v>151</v>
      </c>
      <c r="AZ35" s="32">
        <v>-74</v>
      </c>
      <c r="BA35" s="32">
        <v>0.6</v>
      </c>
      <c r="BB35" s="32"/>
      <c r="BC35" s="32"/>
      <c r="BD35" s="32" t="s">
        <v>152</v>
      </c>
      <c r="BE35" s="32">
        <v>10</v>
      </c>
      <c r="BF35" s="32">
        <v>1</v>
      </c>
      <c r="BG35" s="32"/>
      <c r="BH35" s="32"/>
      <c r="BI35" s="32"/>
      <c r="BJ35" s="32" t="s">
        <v>153</v>
      </c>
      <c r="BK35" s="32">
        <v>60</v>
      </c>
      <c r="BL35" s="32">
        <v>1</v>
      </c>
      <c r="BM35" s="32">
        <v>20833</v>
      </c>
      <c r="BN35" s="32">
        <v>0.105</v>
      </c>
      <c r="BO35" s="32">
        <v>1.5</v>
      </c>
      <c r="BP35" s="32">
        <v>0.5</v>
      </c>
      <c r="BQ35" s="53">
        <f t="shared" si="3"/>
        <v>9.9998400000000007</v>
      </c>
      <c r="BR35" s="32">
        <v>0</v>
      </c>
      <c r="BS35" s="55">
        <v>0</v>
      </c>
      <c r="BT35" s="55">
        <v>0</v>
      </c>
      <c r="BU35" s="32">
        <v>30</v>
      </c>
      <c r="BV35" s="32" t="s">
        <v>154</v>
      </c>
      <c r="BW35" s="32"/>
      <c r="BX35" s="32"/>
      <c r="BY35" s="32"/>
      <c r="BZ35" s="32"/>
      <c r="CA35" s="32"/>
      <c r="CB35" s="32"/>
      <c r="CC35" s="32"/>
      <c r="CD35" s="32"/>
      <c r="CE35" s="53">
        <f t="shared" si="4"/>
        <v>0</v>
      </c>
      <c r="CF35" s="32"/>
      <c r="CG35" s="55"/>
      <c r="CH35" s="55"/>
      <c r="CI35" s="32"/>
      <c r="CJ35" s="32"/>
      <c r="CK35" s="32"/>
      <c r="CL35" s="32"/>
      <c r="CM35" s="32"/>
      <c r="CN35" s="32"/>
      <c r="CO35" s="32"/>
      <c r="CP35" s="32"/>
      <c r="CQ35" s="32"/>
      <c r="CR35" s="32"/>
      <c r="CS35" s="53"/>
      <c r="CT35" s="32"/>
      <c r="CU35" s="55"/>
      <c r="CV35" s="55"/>
      <c r="CW35" s="32"/>
      <c r="CX35" s="32"/>
      <c r="CY35" s="32"/>
      <c r="CZ35" s="79"/>
      <c r="DA35" s="32"/>
      <c r="DB35" s="32" t="s">
        <v>155</v>
      </c>
      <c r="DC35" s="32"/>
      <c r="DD35" s="32">
        <v>9.5</v>
      </c>
      <c r="DE35" s="81">
        <f t="shared" si="6"/>
        <v>9</v>
      </c>
      <c r="DF35" s="63">
        <v>0.95</v>
      </c>
      <c r="DG35" s="82"/>
      <c r="DH35" s="82"/>
      <c r="DI35" s="82"/>
      <c r="DJ35" s="82"/>
      <c r="DK35" s="82"/>
      <c r="DL35" s="82"/>
      <c r="DM35" s="82"/>
      <c r="DN35" s="82"/>
      <c r="DO35" s="82"/>
      <c r="DP35" s="82"/>
      <c r="DQ35" s="82"/>
      <c r="DR35" s="82"/>
      <c r="EQ35" s="89"/>
    </row>
    <row r="36" spans="1:152" s="72" customFormat="1" x14ac:dyDescent="0.3">
      <c r="A36" s="72">
        <v>30</v>
      </c>
      <c r="B36" s="32" t="s">
        <v>133</v>
      </c>
      <c r="C36" s="32" t="s">
        <v>197</v>
      </c>
      <c r="D36" s="32" t="s">
        <v>135</v>
      </c>
      <c r="E36" s="32" t="s">
        <v>136</v>
      </c>
      <c r="F36" s="32" t="s">
        <v>137</v>
      </c>
      <c r="G36" s="32" t="s">
        <v>138</v>
      </c>
      <c r="H36" s="32">
        <v>1</v>
      </c>
      <c r="I36" s="32">
        <v>100</v>
      </c>
      <c r="J36" s="32" t="s">
        <v>139</v>
      </c>
      <c r="K36" s="45" t="s">
        <v>140</v>
      </c>
      <c r="L36" s="32">
        <v>12</v>
      </c>
      <c r="M36" s="32"/>
      <c r="N36" s="32" t="s">
        <v>196</v>
      </c>
      <c r="O36" s="32" t="s">
        <v>142</v>
      </c>
      <c r="P36" s="32"/>
      <c r="Q36" s="45" t="s">
        <v>159</v>
      </c>
      <c r="R36" s="32" t="s">
        <v>143</v>
      </c>
      <c r="S36" s="32"/>
      <c r="T36" s="32" t="s">
        <v>144</v>
      </c>
      <c r="U36" s="32"/>
      <c r="V36" s="32"/>
      <c r="W36" s="32" t="s">
        <v>143</v>
      </c>
      <c r="X36" s="32">
        <v>2.5</v>
      </c>
      <c r="Y36" s="32"/>
      <c r="Z36" s="32" t="s">
        <v>144</v>
      </c>
      <c r="AA36" s="32"/>
      <c r="AB36" s="32"/>
      <c r="AC36" s="32" t="s">
        <v>147</v>
      </c>
      <c r="AD36" s="32">
        <v>0.9</v>
      </c>
      <c r="AE36" s="32"/>
      <c r="AF36" s="32">
        <v>4</v>
      </c>
      <c r="AG36" s="32">
        <v>0.1</v>
      </c>
      <c r="AH36" s="32">
        <v>4</v>
      </c>
      <c r="AI36" s="32"/>
      <c r="AJ36" s="32">
        <v>500</v>
      </c>
      <c r="AK36" s="32"/>
      <c r="AL36" s="32">
        <v>1</v>
      </c>
      <c r="AM36" s="32"/>
      <c r="AN36" s="32">
        <v>400</v>
      </c>
      <c r="AO36" s="32">
        <v>2</v>
      </c>
      <c r="AP36" s="32"/>
      <c r="AQ36" s="32">
        <v>1</v>
      </c>
      <c r="AR36" s="32"/>
      <c r="AS36" s="32">
        <v>4</v>
      </c>
      <c r="AT36" s="32"/>
      <c r="AU36" s="32"/>
      <c r="AV36" s="32" t="s">
        <v>149</v>
      </c>
      <c r="AW36" s="32"/>
      <c r="AX36" s="45" t="s">
        <v>150</v>
      </c>
      <c r="AY36" s="32" t="s">
        <v>151</v>
      </c>
      <c r="AZ36" s="32">
        <v>-74</v>
      </c>
      <c r="BA36" s="32">
        <v>0.6</v>
      </c>
      <c r="BB36" s="32"/>
      <c r="BC36" s="32"/>
      <c r="BD36" s="32" t="s">
        <v>152</v>
      </c>
      <c r="BE36" s="32">
        <v>10</v>
      </c>
      <c r="BF36" s="32">
        <v>1</v>
      </c>
      <c r="BG36" s="32"/>
      <c r="BH36" s="32"/>
      <c r="BI36" s="32"/>
      <c r="BJ36" s="32" t="s">
        <v>153</v>
      </c>
      <c r="BK36" s="32">
        <v>60</v>
      </c>
      <c r="BL36" s="32">
        <v>1</v>
      </c>
      <c r="BM36" s="32">
        <v>20833</v>
      </c>
      <c r="BN36" s="32">
        <v>0.105</v>
      </c>
      <c r="BO36" s="32">
        <v>1.5</v>
      </c>
      <c r="BP36" s="32">
        <v>0.5</v>
      </c>
      <c r="BQ36" s="53">
        <f t="shared" si="3"/>
        <v>9.9998400000000007</v>
      </c>
      <c r="BR36" s="32">
        <v>0</v>
      </c>
      <c r="BS36" s="55">
        <v>0</v>
      </c>
      <c r="BT36" s="55">
        <v>0</v>
      </c>
      <c r="BU36" s="32">
        <v>30</v>
      </c>
      <c r="BV36" s="32" t="s">
        <v>154</v>
      </c>
      <c r="BW36" s="32"/>
      <c r="BX36" s="32"/>
      <c r="BY36" s="32"/>
      <c r="BZ36" s="32"/>
      <c r="CA36" s="32"/>
      <c r="CB36" s="32"/>
      <c r="CC36" s="32"/>
      <c r="CD36" s="32"/>
      <c r="CE36" s="53">
        <f t="shared" si="4"/>
        <v>0</v>
      </c>
      <c r="CF36" s="32"/>
      <c r="CG36" s="32"/>
      <c r="CH36" s="32"/>
      <c r="CI36" s="32"/>
      <c r="CJ36" s="32"/>
      <c r="CK36" s="32"/>
      <c r="CL36" s="32"/>
      <c r="CM36" s="32"/>
      <c r="CN36" s="32"/>
      <c r="CO36" s="32"/>
      <c r="CP36" s="32"/>
      <c r="CQ36" s="32"/>
      <c r="CR36" s="32"/>
      <c r="CS36" s="53"/>
      <c r="CT36" s="32"/>
      <c r="CU36" s="32"/>
      <c r="CV36" s="32"/>
      <c r="CW36" s="32"/>
      <c r="CX36" s="32"/>
      <c r="CY36" s="32"/>
      <c r="CZ36" s="79"/>
      <c r="DA36" s="32"/>
      <c r="DB36" s="32" t="s">
        <v>155</v>
      </c>
      <c r="DC36" s="32"/>
      <c r="DD36" s="32">
        <v>10.9</v>
      </c>
      <c r="DE36" s="81">
        <f t="shared" si="6"/>
        <v>10</v>
      </c>
      <c r="DF36" s="63">
        <v>0.94</v>
      </c>
    </row>
    <row r="37" spans="1:152" s="72" customFormat="1" x14ac:dyDescent="0.3">
      <c r="A37" s="72">
        <v>31</v>
      </c>
      <c r="B37" s="32" t="s">
        <v>133</v>
      </c>
      <c r="C37" s="32" t="s">
        <v>195</v>
      </c>
      <c r="D37" s="32" t="s">
        <v>135</v>
      </c>
      <c r="E37" s="32" t="s">
        <v>136</v>
      </c>
      <c r="F37" s="32" t="s">
        <v>137</v>
      </c>
      <c r="G37" s="32" t="s">
        <v>138</v>
      </c>
      <c r="H37" s="32">
        <v>1</v>
      </c>
      <c r="I37" s="32">
        <v>100</v>
      </c>
      <c r="J37" s="32" t="s">
        <v>139</v>
      </c>
      <c r="K37" s="45" t="s">
        <v>140</v>
      </c>
      <c r="L37" s="32">
        <v>12</v>
      </c>
      <c r="M37" s="32"/>
      <c r="N37" s="32" t="s">
        <v>196</v>
      </c>
      <c r="O37" s="32" t="s">
        <v>142</v>
      </c>
      <c r="P37" s="32"/>
      <c r="Q37" s="45" t="s">
        <v>159</v>
      </c>
      <c r="R37" s="32" t="s">
        <v>143</v>
      </c>
      <c r="S37" s="32"/>
      <c r="T37" s="32" t="s">
        <v>144</v>
      </c>
      <c r="U37" s="32"/>
      <c r="V37" s="32"/>
      <c r="W37" s="32" t="s">
        <v>143</v>
      </c>
      <c r="X37" s="32">
        <v>2.5</v>
      </c>
      <c r="Y37" s="32"/>
      <c r="Z37" s="32" t="s">
        <v>144</v>
      </c>
      <c r="AA37" s="32"/>
      <c r="AB37" s="32"/>
      <c r="AC37" s="32" t="s">
        <v>147</v>
      </c>
      <c r="AD37" s="32">
        <v>0.9</v>
      </c>
      <c r="AE37" s="32"/>
      <c r="AF37" s="32">
        <v>4</v>
      </c>
      <c r="AG37" s="32">
        <v>0.1</v>
      </c>
      <c r="AH37" s="32">
        <v>4</v>
      </c>
      <c r="AI37" s="32"/>
      <c r="AJ37" s="32">
        <v>500</v>
      </c>
      <c r="AK37" s="32"/>
      <c r="AL37" s="32">
        <v>1</v>
      </c>
      <c r="AM37" s="32"/>
      <c r="AN37" s="32">
        <v>400</v>
      </c>
      <c r="AO37" s="32">
        <v>2</v>
      </c>
      <c r="AP37" s="32"/>
      <c r="AQ37" s="32">
        <v>1</v>
      </c>
      <c r="AR37" s="32"/>
      <c r="AS37" s="32">
        <v>4</v>
      </c>
      <c r="AT37" s="32"/>
      <c r="AU37" s="32"/>
      <c r="AV37" s="32" t="s">
        <v>149</v>
      </c>
      <c r="AW37" s="32"/>
      <c r="AX37" s="45" t="s">
        <v>150</v>
      </c>
      <c r="AY37" s="32" t="s">
        <v>151</v>
      </c>
      <c r="AZ37" s="32">
        <v>-74</v>
      </c>
      <c r="BA37" s="32">
        <v>0.6</v>
      </c>
      <c r="BB37" s="32"/>
      <c r="BC37" s="32"/>
      <c r="BD37" s="32" t="s">
        <v>152</v>
      </c>
      <c r="BE37" s="32">
        <v>20</v>
      </c>
      <c r="BF37" s="32">
        <v>1</v>
      </c>
      <c r="BG37" s="32"/>
      <c r="BH37" s="32"/>
      <c r="BI37" s="32"/>
      <c r="BJ37" s="32" t="s">
        <v>153</v>
      </c>
      <c r="BK37" s="32">
        <v>60</v>
      </c>
      <c r="BL37" s="32">
        <v>1</v>
      </c>
      <c r="BM37" s="32">
        <v>41667</v>
      </c>
      <c r="BN37" s="32">
        <v>0.105</v>
      </c>
      <c r="BO37" s="32">
        <v>1.5</v>
      </c>
      <c r="BP37" s="32">
        <v>0.5</v>
      </c>
      <c r="BQ37" s="53">
        <f t="shared" si="3"/>
        <v>20.000160000000001</v>
      </c>
      <c r="BR37" s="32">
        <v>0</v>
      </c>
      <c r="BS37" s="55">
        <v>0</v>
      </c>
      <c r="BT37" s="55">
        <v>0</v>
      </c>
      <c r="BU37" s="32">
        <v>30</v>
      </c>
      <c r="BV37" s="32" t="s">
        <v>154</v>
      </c>
      <c r="BW37" s="32"/>
      <c r="BX37" s="32"/>
      <c r="BY37" s="32"/>
      <c r="BZ37" s="32"/>
      <c r="CA37" s="32"/>
      <c r="CB37" s="32"/>
      <c r="CC37" s="32"/>
      <c r="CD37" s="32"/>
      <c r="CE37" s="53">
        <f t="shared" si="4"/>
        <v>0</v>
      </c>
      <c r="CF37" s="32"/>
      <c r="CG37" s="32"/>
      <c r="CH37" s="32"/>
      <c r="CI37" s="32"/>
      <c r="CJ37" s="32"/>
      <c r="CK37" s="32"/>
      <c r="CL37" s="32"/>
      <c r="CM37" s="32"/>
      <c r="CN37" s="32"/>
      <c r="CO37" s="32"/>
      <c r="CP37" s="32"/>
      <c r="CQ37" s="32"/>
      <c r="CR37" s="32"/>
      <c r="CS37" s="53"/>
      <c r="CT37" s="32"/>
      <c r="CU37" s="32"/>
      <c r="CV37" s="32"/>
      <c r="CW37" s="32"/>
      <c r="CX37" s="32"/>
      <c r="CY37" s="32"/>
      <c r="CZ37" s="79"/>
      <c r="DA37" s="32"/>
      <c r="DB37" s="32" t="s">
        <v>155</v>
      </c>
      <c r="DC37" s="32"/>
      <c r="DD37" s="32">
        <v>3.4</v>
      </c>
      <c r="DE37" s="81">
        <f t="shared" si="6"/>
        <v>3</v>
      </c>
      <c r="DF37" s="63">
        <v>0.91</v>
      </c>
    </row>
    <row r="38" spans="1:152" s="72" customFormat="1" x14ac:dyDescent="0.3">
      <c r="A38" s="72">
        <v>32</v>
      </c>
      <c r="B38" s="32" t="s">
        <v>133</v>
      </c>
      <c r="C38" s="32" t="s">
        <v>197</v>
      </c>
      <c r="D38" s="32" t="s">
        <v>135</v>
      </c>
      <c r="E38" s="32" t="s">
        <v>136</v>
      </c>
      <c r="F38" s="32" t="s">
        <v>137</v>
      </c>
      <c r="G38" s="32" t="s">
        <v>138</v>
      </c>
      <c r="H38" s="32">
        <v>1</v>
      </c>
      <c r="I38" s="32">
        <v>100</v>
      </c>
      <c r="J38" s="32" t="s">
        <v>139</v>
      </c>
      <c r="K38" s="45" t="s">
        <v>140</v>
      </c>
      <c r="L38" s="32">
        <v>12</v>
      </c>
      <c r="M38" s="32"/>
      <c r="N38" s="32" t="s">
        <v>196</v>
      </c>
      <c r="O38" s="32" t="s">
        <v>142</v>
      </c>
      <c r="P38" s="32"/>
      <c r="Q38" s="45" t="s">
        <v>159</v>
      </c>
      <c r="R38" s="32" t="s">
        <v>143</v>
      </c>
      <c r="S38" s="32"/>
      <c r="T38" s="32" t="s">
        <v>144</v>
      </c>
      <c r="U38" s="32"/>
      <c r="V38" s="32"/>
      <c r="W38" s="32" t="s">
        <v>143</v>
      </c>
      <c r="X38" s="32">
        <v>2.5</v>
      </c>
      <c r="Y38" s="32"/>
      <c r="Z38" s="32" t="s">
        <v>144</v>
      </c>
      <c r="AA38" s="32"/>
      <c r="AB38" s="32"/>
      <c r="AC38" s="32" t="s">
        <v>147</v>
      </c>
      <c r="AD38" s="32">
        <v>0.9</v>
      </c>
      <c r="AE38" s="32"/>
      <c r="AF38" s="32">
        <v>4</v>
      </c>
      <c r="AG38" s="32">
        <v>0.1</v>
      </c>
      <c r="AH38" s="32">
        <v>4</v>
      </c>
      <c r="AI38" s="32"/>
      <c r="AJ38" s="32">
        <v>500</v>
      </c>
      <c r="AK38" s="32"/>
      <c r="AL38" s="32">
        <v>1</v>
      </c>
      <c r="AM38" s="32"/>
      <c r="AN38" s="32">
        <v>400</v>
      </c>
      <c r="AO38" s="32">
        <v>2</v>
      </c>
      <c r="AP38" s="32"/>
      <c r="AQ38" s="32">
        <v>1</v>
      </c>
      <c r="AR38" s="32"/>
      <c r="AS38" s="32">
        <v>4</v>
      </c>
      <c r="AT38" s="32"/>
      <c r="AU38" s="32"/>
      <c r="AV38" s="32" t="s">
        <v>149</v>
      </c>
      <c r="AW38" s="32"/>
      <c r="AX38" s="45" t="s">
        <v>150</v>
      </c>
      <c r="AY38" s="32" t="s">
        <v>151</v>
      </c>
      <c r="AZ38" s="32">
        <v>-74</v>
      </c>
      <c r="BA38" s="32">
        <v>0.6</v>
      </c>
      <c r="BB38" s="32"/>
      <c r="BC38" s="32"/>
      <c r="BD38" s="32" t="s">
        <v>152</v>
      </c>
      <c r="BE38" s="32">
        <v>20</v>
      </c>
      <c r="BF38" s="32">
        <v>1</v>
      </c>
      <c r="BG38" s="32"/>
      <c r="BH38" s="32"/>
      <c r="BI38" s="32"/>
      <c r="BJ38" s="32" t="s">
        <v>153</v>
      </c>
      <c r="BK38" s="32">
        <v>60</v>
      </c>
      <c r="BL38" s="32">
        <v>1</v>
      </c>
      <c r="BM38" s="32">
        <v>41667</v>
      </c>
      <c r="BN38" s="32">
        <v>0.105</v>
      </c>
      <c r="BO38" s="32">
        <v>1.5</v>
      </c>
      <c r="BP38" s="32">
        <v>0.5</v>
      </c>
      <c r="BQ38" s="53">
        <f t="shared" si="3"/>
        <v>20.000160000000001</v>
      </c>
      <c r="BR38" s="32">
        <v>0</v>
      </c>
      <c r="BS38" s="55">
        <v>0</v>
      </c>
      <c r="BT38" s="55">
        <v>0</v>
      </c>
      <c r="BU38" s="32">
        <v>30</v>
      </c>
      <c r="BV38" s="32" t="s">
        <v>154</v>
      </c>
      <c r="BW38" s="32"/>
      <c r="BX38" s="32"/>
      <c r="BY38" s="32"/>
      <c r="BZ38" s="32"/>
      <c r="CA38" s="32"/>
      <c r="CB38" s="32"/>
      <c r="CC38" s="32"/>
      <c r="CD38" s="32"/>
      <c r="CE38" s="53">
        <f t="shared" si="4"/>
        <v>0</v>
      </c>
      <c r="CF38" s="32"/>
      <c r="CG38" s="32"/>
      <c r="CH38" s="32"/>
      <c r="CI38" s="32"/>
      <c r="CJ38" s="32"/>
      <c r="CK38" s="32"/>
      <c r="CL38" s="32"/>
      <c r="CM38" s="32"/>
      <c r="CN38" s="32"/>
      <c r="CO38" s="32"/>
      <c r="CP38" s="32"/>
      <c r="CQ38" s="32"/>
      <c r="CR38" s="32"/>
      <c r="CS38" s="53"/>
      <c r="CT38" s="32"/>
      <c r="CU38" s="32"/>
      <c r="CV38" s="32"/>
      <c r="CW38" s="32"/>
      <c r="CX38" s="32"/>
      <c r="CY38" s="32"/>
      <c r="CZ38" s="79"/>
      <c r="DA38" s="32"/>
      <c r="DB38" s="32" t="s">
        <v>155</v>
      </c>
      <c r="DC38" s="32"/>
      <c r="DD38" s="32">
        <v>5.0999999999999996</v>
      </c>
      <c r="DE38" s="81">
        <f t="shared" si="6"/>
        <v>5</v>
      </c>
      <c r="DF38" s="63">
        <v>0.9</v>
      </c>
    </row>
    <row r="39" spans="1:152" s="72" customFormat="1" x14ac:dyDescent="0.3">
      <c r="A39" s="72">
        <v>33</v>
      </c>
      <c r="B39" s="32" t="s">
        <v>133</v>
      </c>
      <c r="C39" s="32" t="s">
        <v>198</v>
      </c>
      <c r="D39" s="32" t="s">
        <v>135</v>
      </c>
      <c r="E39" s="32" t="s">
        <v>136</v>
      </c>
      <c r="F39" s="32" t="s">
        <v>180</v>
      </c>
      <c r="G39" s="32" t="s">
        <v>181</v>
      </c>
      <c r="H39" s="32">
        <v>1</v>
      </c>
      <c r="I39" s="32">
        <v>100</v>
      </c>
      <c r="J39" s="32" t="s">
        <v>139</v>
      </c>
      <c r="K39" s="45" t="s">
        <v>182</v>
      </c>
      <c r="L39" s="32">
        <v>90</v>
      </c>
      <c r="M39" s="32"/>
      <c r="N39" s="32" t="s">
        <v>196</v>
      </c>
      <c r="O39" s="32" t="s">
        <v>142</v>
      </c>
      <c r="P39" s="32"/>
      <c r="Q39" s="45" t="s">
        <v>159</v>
      </c>
      <c r="R39" s="32" t="s">
        <v>143</v>
      </c>
      <c r="S39" s="32"/>
      <c r="T39" s="32" t="s">
        <v>144</v>
      </c>
      <c r="U39" s="32"/>
      <c r="V39" s="32"/>
      <c r="W39" s="32" t="s">
        <v>144</v>
      </c>
      <c r="X39" s="32"/>
      <c r="Y39" s="32"/>
      <c r="Z39" s="32" t="s">
        <v>144</v>
      </c>
      <c r="AA39" s="32"/>
      <c r="AB39" s="32"/>
      <c r="AC39" s="32" t="s">
        <v>147</v>
      </c>
      <c r="AD39" s="32">
        <v>0.9</v>
      </c>
      <c r="AE39" s="32"/>
      <c r="AF39" s="32">
        <v>4</v>
      </c>
      <c r="AG39" s="32">
        <v>0.1</v>
      </c>
      <c r="AH39" s="32">
        <v>4</v>
      </c>
      <c r="AI39" s="32"/>
      <c r="AJ39" s="32"/>
      <c r="AK39" s="32"/>
      <c r="AL39" s="32">
        <v>1</v>
      </c>
      <c r="AM39" s="32"/>
      <c r="AN39" s="32">
        <v>400</v>
      </c>
      <c r="AO39" s="32">
        <v>2</v>
      </c>
      <c r="AP39" s="32"/>
      <c r="AQ39" s="32">
        <v>1</v>
      </c>
      <c r="AR39" s="32"/>
      <c r="AS39" s="32">
        <v>4</v>
      </c>
      <c r="AT39" s="32"/>
      <c r="AU39" s="32">
        <v>2</v>
      </c>
      <c r="AV39" s="32">
        <v>1</v>
      </c>
      <c r="AW39" s="32"/>
      <c r="AX39" s="45" t="s">
        <v>150</v>
      </c>
      <c r="AY39" s="32" t="s">
        <v>151</v>
      </c>
      <c r="AZ39" s="32"/>
      <c r="BA39" s="32"/>
      <c r="BB39" s="32"/>
      <c r="BC39" s="32"/>
      <c r="BD39" s="32" t="s">
        <v>185</v>
      </c>
      <c r="BE39" s="32">
        <v>30</v>
      </c>
      <c r="BF39" s="32">
        <v>1</v>
      </c>
      <c r="BG39" s="32"/>
      <c r="BH39" s="32"/>
      <c r="BI39" s="32"/>
      <c r="BJ39" s="32" t="s">
        <v>186</v>
      </c>
      <c r="BK39" s="32">
        <v>60</v>
      </c>
      <c r="BL39" s="32">
        <v>1</v>
      </c>
      <c r="BM39" s="32">
        <v>62500</v>
      </c>
      <c r="BN39" s="32">
        <v>0.105</v>
      </c>
      <c r="BO39" s="32">
        <v>1.5</v>
      </c>
      <c r="BP39" s="32">
        <v>0.5</v>
      </c>
      <c r="BQ39" s="53">
        <v>30</v>
      </c>
      <c r="BR39" s="32">
        <v>2</v>
      </c>
      <c r="BS39" s="32">
        <v>-4</v>
      </c>
      <c r="BT39" s="32">
        <v>4</v>
      </c>
      <c r="BU39" s="32">
        <v>10</v>
      </c>
      <c r="BV39" s="32" t="s">
        <v>154</v>
      </c>
      <c r="BW39" s="32"/>
      <c r="BX39" s="32"/>
      <c r="BY39" s="32"/>
      <c r="BZ39" s="32"/>
      <c r="CA39" s="32"/>
      <c r="CB39" s="32"/>
      <c r="CC39" s="32"/>
      <c r="CD39" s="32"/>
      <c r="CE39" s="53">
        <v>0</v>
      </c>
      <c r="CF39" s="32"/>
      <c r="CG39" s="32"/>
      <c r="CH39" s="32"/>
      <c r="CI39" s="32"/>
      <c r="CJ39" s="32"/>
      <c r="CK39" s="32"/>
      <c r="CL39" s="32"/>
      <c r="CM39" s="32"/>
      <c r="CN39" s="32"/>
      <c r="CO39" s="32"/>
      <c r="CP39" s="32"/>
      <c r="CQ39" s="32"/>
      <c r="CR39" s="32"/>
      <c r="CS39" s="53"/>
      <c r="CT39" s="32"/>
      <c r="CU39" s="32"/>
      <c r="CV39" s="32"/>
      <c r="CW39" s="32"/>
      <c r="CX39" s="32"/>
      <c r="CY39" s="32"/>
      <c r="CZ39" s="79"/>
      <c r="DA39" s="32"/>
      <c r="DB39" s="32" t="s">
        <v>155</v>
      </c>
      <c r="DC39" s="32"/>
      <c r="DD39" s="32">
        <v>16.600000000000001</v>
      </c>
      <c r="DE39" s="81">
        <v>16</v>
      </c>
      <c r="DF39" s="63">
        <v>0.91</v>
      </c>
    </row>
    <row r="40" spans="1:152" s="72" customFormat="1" x14ac:dyDescent="0.3">
      <c r="A40" s="72">
        <v>34</v>
      </c>
      <c r="B40" s="32" t="s">
        <v>133</v>
      </c>
      <c r="C40" s="32" t="s">
        <v>199</v>
      </c>
      <c r="D40" s="32" t="s">
        <v>135</v>
      </c>
      <c r="E40" s="32" t="s">
        <v>136</v>
      </c>
      <c r="F40" s="32" t="s">
        <v>180</v>
      </c>
      <c r="G40" s="32" t="s">
        <v>181</v>
      </c>
      <c r="H40" s="32">
        <v>1</v>
      </c>
      <c r="I40" s="32">
        <v>100</v>
      </c>
      <c r="J40" s="32" t="s">
        <v>139</v>
      </c>
      <c r="K40" s="45" t="s">
        <v>182</v>
      </c>
      <c r="L40" s="32">
        <v>90</v>
      </c>
      <c r="M40" s="32"/>
      <c r="N40" s="32" t="s">
        <v>196</v>
      </c>
      <c r="O40" s="32" t="s">
        <v>142</v>
      </c>
      <c r="P40" s="32"/>
      <c r="Q40" s="45" t="s">
        <v>159</v>
      </c>
      <c r="R40" s="32" t="s">
        <v>143</v>
      </c>
      <c r="S40" s="32"/>
      <c r="T40" s="32" t="s">
        <v>144</v>
      </c>
      <c r="U40" s="32"/>
      <c r="V40" s="32"/>
      <c r="W40" s="32" t="s">
        <v>144</v>
      </c>
      <c r="X40" s="32"/>
      <c r="Y40" s="32"/>
      <c r="Z40" s="32" t="s">
        <v>144</v>
      </c>
      <c r="AA40" s="32"/>
      <c r="AB40" s="32"/>
      <c r="AC40" s="32" t="s">
        <v>147</v>
      </c>
      <c r="AD40" s="32">
        <v>0.9</v>
      </c>
      <c r="AE40" s="32"/>
      <c r="AF40" s="32">
        <v>4</v>
      </c>
      <c r="AG40" s="32">
        <v>0.1</v>
      </c>
      <c r="AH40" s="32">
        <v>4</v>
      </c>
      <c r="AI40" s="32"/>
      <c r="AJ40" s="32"/>
      <c r="AK40" s="32"/>
      <c r="AL40" s="32">
        <v>1</v>
      </c>
      <c r="AM40" s="32"/>
      <c r="AN40" s="32">
        <v>400</v>
      </c>
      <c r="AO40" s="32">
        <v>2</v>
      </c>
      <c r="AP40" s="32"/>
      <c r="AQ40" s="32">
        <v>1</v>
      </c>
      <c r="AR40" s="32"/>
      <c r="AS40" s="32">
        <v>4</v>
      </c>
      <c r="AT40" s="32"/>
      <c r="AU40" s="32">
        <v>2</v>
      </c>
      <c r="AV40" s="32">
        <v>1</v>
      </c>
      <c r="AW40" s="32"/>
      <c r="AX40" s="45" t="s">
        <v>150</v>
      </c>
      <c r="AY40" s="32" t="s">
        <v>151</v>
      </c>
      <c r="AZ40" s="32"/>
      <c r="BA40" s="32"/>
      <c r="BB40" s="32"/>
      <c r="BC40" s="32"/>
      <c r="BD40" s="32" t="s">
        <v>185</v>
      </c>
      <c r="BE40" s="32">
        <v>30</v>
      </c>
      <c r="BF40" s="32">
        <v>1</v>
      </c>
      <c r="BG40" s="32"/>
      <c r="BH40" s="32"/>
      <c r="BI40" s="32"/>
      <c r="BJ40" s="32" t="s">
        <v>186</v>
      </c>
      <c r="BK40" s="32">
        <v>60</v>
      </c>
      <c r="BL40" s="32">
        <v>1</v>
      </c>
      <c r="BM40" s="32">
        <v>62500</v>
      </c>
      <c r="BN40" s="32">
        <v>0.105</v>
      </c>
      <c r="BO40" s="32">
        <v>1.5</v>
      </c>
      <c r="BP40" s="32">
        <v>0.5</v>
      </c>
      <c r="BQ40" s="53">
        <v>30</v>
      </c>
      <c r="BR40" s="32">
        <v>2</v>
      </c>
      <c r="BS40" s="32">
        <v>-4</v>
      </c>
      <c r="BT40" s="32">
        <v>4</v>
      </c>
      <c r="BU40" s="32">
        <v>10</v>
      </c>
      <c r="BV40" s="32" t="s">
        <v>154</v>
      </c>
      <c r="BW40" s="32"/>
      <c r="BX40" s="32"/>
      <c r="BY40" s="32"/>
      <c r="BZ40" s="32"/>
      <c r="CA40" s="32"/>
      <c r="CB40" s="32"/>
      <c r="CC40" s="32"/>
      <c r="CD40" s="32"/>
      <c r="CE40" s="53">
        <v>0</v>
      </c>
      <c r="CF40" s="32"/>
      <c r="CG40" s="32"/>
      <c r="CH40" s="32"/>
      <c r="CI40" s="32"/>
      <c r="CJ40" s="32"/>
      <c r="CK40" s="32"/>
      <c r="CL40" s="32"/>
      <c r="CM40" s="32"/>
      <c r="CN40" s="32"/>
      <c r="CO40" s="32"/>
      <c r="CP40" s="32"/>
      <c r="CQ40" s="32"/>
      <c r="CR40" s="32"/>
      <c r="CS40" s="53"/>
      <c r="CT40" s="32"/>
      <c r="CU40" s="32"/>
      <c r="CV40" s="32"/>
      <c r="CW40" s="32"/>
      <c r="CX40" s="32"/>
      <c r="CY40" s="32"/>
      <c r="CZ40" s="79"/>
      <c r="DA40" s="32"/>
      <c r="DB40" s="32" t="s">
        <v>155</v>
      </c>
      <c r="DC40" s="32"/>
      <c r="DD40" s="32">
        <v>11.8</v>
      </c>
      <c r="DE40" s="81">
        <v>11</v>
      </c>
      <c r="DF40" s="63">
        <v>0.94</v>
      </c>
    </row>
    <row r="41" spans="1:152" s="72" customFormat="1" x14ac:dyDescent="0.3">
      <c r="A41" s="72">
        <v>35</v>
      </c>
      <c r="B41" s="32" t="s">
        <v>133</v>
      </c>
      <c r="C41" s="32" t="s">
        <v>200</v>
      </c>
      <c r="D41" s="32" t="s">
        <v>135</v>
      </c>
      <c r="E41" s="32" t="s">
        <v>136</v>
      </c>
      <c r="F41" s="32" t="s">
        <v>180</v>
      </c>
      <c r="G41" s="32" t="s">
        <v>181</v>
      </c>
      <c r="H41" s="32">
        <v>1</v>
      </c>
      <c r="I41" s="32">
        <v>100</v>
      </c>
      <c r="J41" s="32" t="s">
        <v>139</v>
      </c>
      <c r="K41" s="45" t="s">
        <v>182</v>
      </c>
      <c r="L41" s="32">
        <v>90</v>
      </c>
      <c r="M41" s="32"/>
      <c r="N41" s="32" t="s">
        <v>196</v>
      </c>
      <c r="O41" s="32" t="s">
        <v>142</v>
      </c>
      <c r="P41" s="32"/>
      <c r="Q41" s="45" t="s">
        <v>159</v>
      </c>
      <c r="R41" s="32" t="s">
        <v>143</v>
      </c>
      <c r="S41" s="32"/>
      <c r="T41" s="32" t="s">
        <v>144</v>
      </c>
      <c r="U41" s="32"/>
      <c r="V41" s="32"/>
      <c r="W41" s="32" t="s">
        <v>144</v>
      </c>
      <c r="X41" s="32"/>
      <c r="Y41" s="32"/>
      <c r="Z41" s="32" t="s">
        <v>144</v>
      </c>
      <c r="AA41" s="32"/>
      <c r="AB41" s="32"/>
      <c r="AC41" s="32" t="s">
        <v>147</v>
      </c>
      <c r="AD41" s="32">
        <v>0.9</v>
      </c>
      <c r="AE41" s="32"/>
      <c r="AF41" s="32">
        <v>4</v>
      </c>
      <c r="AG41" s="32">
        <v>0.1</v>
      </c>
      <c r="AH41" s="32">
        <v>4</v>
      </c>
      <c r="AI41" s="32"/>
      <c r="AJ41" s="32"/>
      <c r="AK41" s="32"/>
      <c r="AL41" s="32">
        <v>1</v>
      </c>
      <c r="AM41" s="32"/>
      <c r="AN41" s="32">
        <v>400</v>
      </c>
      <c r="AO41" s="32">
        <v>2</v>
      </c>
      <c r="AP41" s="32"/>
      <c r="AQ41" s="32">
        <v>1</v>
      </c>
      <c r="AR41" s="32"/>
      <c r="AS41" s="32">
        <v>4</v>
      </c>
      <c r="AT41" s="32"/>
      <c r="AU41" s="32">
        <v>2</v>
      </c>
      <c r="AV41" s="32">
        <v>1</v>
      </c>
      <c r="AW41" s="32"/>
      <c r="AX41" s="45" t="s">
        <v>150</v>
      </c>
      <c r="AY41" s="32" t="s">
        <v>151</v>
      </c>
      <c r="AZ41" s="32"/>
      <c r="BA41" s="32"/>
      <c r="BB41" s="32"/>
      <c r="BC41" s="32"/>
      <c r="BD41" s="32" t="s">
        <v>185</v>
      </c>
      <c r="BE41" s="32">
        <v>30</v>
      </c>
      <c r="BF41" s="32">
        <v>1</v>
      </c>
      <c r="BG41" s="32"/>
      <c r="BH41" s="32"/>
      <c r="BI41" s="32"/>
      <c r="BJ41" s="32" t="s">
        <v>186</v>
      </c>
      <c r="BK41" s="32">
        <v>60</v>
      </c>
      <c r="BL41" s="32">
        <v>1</v>
      </c>
      <c r="BM41" s="32">
        <v>62500</v>
      </c>
      <c r="BN41" s="32">
        <v>0.105</v>
      </c>
      <c r="BO41" s="32">
        <v>1.5</v>
      </c>
      <c r="BP41" s="32">
        <v>0.5</v>
      </c>
      <c r="BQ41" s="53">
        <v>30</v>
      </c>
      <c r="BR41" s="32">
        <v>2</v>
      </c>
      <c r="BS41" s="32">
        <v>-4</v>
      </c>
      <c r="BT41" s="32">
        <v>4</v>
      </c>
      <c r="BU41" s="32">
        <v>10</v>
      </c>
      <c r="BV41" s="32" t="s">
        <v>154</v>
      </c>
      <c r="BW41" s="32"/>
      <c r="BX41" s="32"/>
      <c r="BY41" s="32"/>
      <c r="BZ41" s="32"/>
      <c r="CA41" s="32"/>
      <c r="CB41" s="32"/>
      <c r="CC41" s="32"/>
      <c r="CD41" s="32"/>
      <c r="CE41" s="53">
        <v>0</v>
      </c>
      <c r="CF41" s="32"/>
      <c r="CG41" s="32"/>
      <c r="CH41" s="32"/>
      <c r="CI41" s="32"/>
      <c r="CJ41" s="32"/>
      <c r="CK41" s="32"/>
      <c r="CL41" s="32"/>
      <c r="CM41" s="32"/>
      <c r="CN41" s="32"/>
      <c r="CO41" s="32"/>
      <c r="CP41" s="32"/>
      <c r="CQ41" s="32"/>
      <c r="CR41" s="32"/>
      <c r="CS41" s="53"/>
      <c r="CT41" s="32"/>
      <c r="CU41" s="32"/>
      <c r="CV41" s="32"/>
      <c r="CW41" s="32"/>
      <c r="CX41" s="32"/>
      <c r="CY41" s="32"/>
      <c r="CZ41" s="79"/>
      <c r="DA41" s="32"/>
      <c r="DB41" s="32" t="s">
        <v>155</v>
      </c>
      <c r="DC41" s="32"/>
      <c r="DD41" s="32">
        <v>8.5</v>
      </c>
      <c r="DE41" s="81">
        <v>8</v>
      </c>
      <c r="DF41" s="63">
        <v>0.95</v>
      </c>
    </row>
    <row r="42" spans="1:152" s="72" customFormat="1" x14ac:dyDescent="0.3">
      <c r="A42" s="72">
        <v>36</v>
      </c>
      <c r="B42" s="32" t="s">
        <v>133</v>
      </c>
      <c r="C42" s="32" t="s">
        <v>198</v>
      </c>
      <c r="D42" s="32" t="s">
        <v>135</v>
      </c>
      <c r="E42" s="32" t="s">
        <v>136</v>
      </c>
      <c r="F42" s="32" t="s">
        <v>180</v>
      </c>
      <c r="G42" s="32" t="s">
        <v>181</v>
      </c>
      <c r="H42" s="32">
        <v>1</v>
      </c>
      <c r="I42" s="32">
        <v>100</v>
      </c>
      <c r="J42" s="32" t="s">
        <v>139</v>
      </c>
      <c r="K42" s="45" t="s">
        <v>182</v>
      </c>
      <c r="L42" s="32">
        <v>90</v>
      </c>
      <c r="M42" s="32"/>
      <c r="N42" s="32" t="s">
        <v>196</v>
      </c>
      <c r="O42" s="32" t="s">
        <v>142</v>
      </c>
      <c r="P42" s="32"/>
      <c r="Q42" s="45" t="s">
        <v>159</v>
      </c>
      <c r="R42" s="32" t="s">
        <v>143</v>
      </c>
      <c r="S42" s="32"/>
      <c r="T42" s="32" t="s">
        <v>144</v>
      </c>
      <c r="U42" s="32"/>
      <c r="V42" s="32"/>
      <c r="W42" s="32" t="s">
        <v>144</v>
      </c>
      <c r="X42" s="32"/>
      <c r="Y42" s="32"/>
      <c r="Z42" s="32" t="s">
        <v>144</v>
      </c>
      <c r="AA42" s="32"/>
      <c r="AB42" s="32"/>
      <c r="AC42" s="32" t="s">
        <v>147</v>
      </c>
      <c r="AD42" s="32">
        <v>0.9</v>
      </c>
      <c r="AE42" s="32"/>
      <c r="AF42" s="32">
        <v>4</v>
      </c>
      <c r="AG42" s="32">
        <v>0.1</v>
      </c>
      <c r="AH42" s="32">
        <v>4</v>
      </c>
      <c r="AI42" s="32"/>
      <c r="AJ42" s="32"/>
      <c r="AK42" s="32"/>
      <c r="AL42" s="32">
        <v>1</v>
      </c>
      <c r="AM42" s="32"/>
      <c r="AN42" s="32">
        <v>400</v>
      </c>
      <c r="AO42" s="32">
        <v>2</v>
      </c>
      <c r="AP42" s="32"/>
      <c r="AQ42" s="32">
        <v>1</v>
      </c>
      <c r="AR42" s="32"/>
      <c r="AS42" s="32">
        <v>4</v>
      </c>
      <c r="AT42" s="32"/>
      <c r="AU42" s="32">
        <v>2</v>
      </c>
      <c r="AV42" s="32">
        <v>1</v>
      </c>
      <c r="AW42" s="32"/>
      <c r="AX42" s="45" t="s">
        <v>150</v>
      </c>
      <c r="AY42" s="32" t="s">
        <v>151</v>
      </c>
      <c r="AZ42" s="32"/>
      <c r="BA42" s="32"/>
      <c r="BB42" s="32"/>
      <c r="BC42" s="32"/>
      <c r="BD42" s="32" t="s">
        <v>185</v>
      </c>
      <c r="BE42" s="32">
        <v>30</v>
      </c>
      <c r="BF42" s="32">
        <v>2</v>
      </c>
      <c r="BG42" s="32"/>
      <c r="BH42" s="32"/>
      <c r="BI42" s="32"/>
      <c r="BJ42" s="32" t="s">
        <v>186</v>
      </c>
      <c r="BK42" s="32">
        <v>60</v>
      </c>
      <c r="BL42" s="32">
        <v>1</v>
      </c>
      <c r="BM42" s="32">
        <v>62500</v>
      </c>
      <c r="BN42" s="32">
        <v>0.105</v>
      </c>
      <c r="BO42" s="32">
        <v>1.5</v>
      </c>
      <c r="BP42" s="32">
        <v>0.5</v>
      </c>
      <c r="BQ42" s="53">
        <v>30</v>
      </c>
      <c r="BR42" s="32">
        <v>2</v>
      </c>
      <c r="BS42" s="32">
        <v>-4</v>
      </c>
      <c r="BT42" s="32">
        <v>4</v>
      </c>
      <c r="BU42" s="32">
        <v>10</v>
      </c>
      <c r="BV42" s="32" t="s">
        <v>154</v>
      </c>
      <c r="BW42" s="32"/>
      <c r="BX42" s="32" t="s">
        <v>201</v>
      </c>
      <c r="BY42" s="32">
        <v>100</v>
      </c>
      <c r="BZ42" s="32">
        <v>1</v>
      </c>
      <c r="CA42" s="32">
        <v>1400</v>
      </c>
      <c r="CB42" s="32"/>
      <c r="CC42" s="32"/>
      <c r="CD42" s="32"/>
      <c r="CE42" s="53">
        <v>1.1200000000000001</v>
      </c>
      <c r="CF42" s="32">
        <v>2</v>
      </c>
      <c r="CG42" s="55">
        <v>-4</v>
      </c>
      <c r="CH42" s="55">
        <v>4</v>
      </c>
      <c r="CI42" s="32">
        <v>10</v>
      </c>
      <c r="CJ42" s="32">
        <v>99.9</v>
      </c>
      <c r="CK42" s="32"/>
      <c r="CL42" s="32"/>
      <c r="CM42" s="32"/>
      <c r="CN42" s="32"/>
      <c r="CO42" s="32"/>
      <c r="CP42" s="32"/>
      <c r="CQ42" s="32"/>
      <c r="CR42" s="32"/>
      <c r="CS42" s="32"/>
      <c r="CT42" s="32"/>
      <c r="CU42" s="32"/>
      <c r="CV42" s="32"/>
      <c r="CW42" s="32"/>
      <c r="CX42" s="32"/>
      <c r="CY42" s="32"/>
      <c r="CZ42" s="32"/>
      <c r="DA42" s="32"/>
      <c r="DB42" s="32" t="s">
        <v>155</v>
      </c>
      <c r="DC42" s="32"/>
      <c r="DD42" s="32">
        <v>8.4</v>
      </c>
      <c r="DE42" s="81">
        <v>8</v>
      </c>
      <c r="DF42" s="63">
        <v>0.92</v>
      </c>
      <c r="DS42" s="86"/>
      <c r="EF42" s="86"/>
    </row>
    <row r="43" spans="1:152" s="72" customFormat="1" x14ac:dyDescent="0.3">
      <c r="A43" s="72">
        <v>37</v>
      </c>
      <c r="B43" s="32" t="s">
        <v>133</v>
      </c>
      <c r="C43" s="32" t="s">
        <v>199</v>
      </c>
      <c r="D43" s="32" t="s">
        <v>135</v>
      </c>
      <c r="E43" s="32" t="s">
        <v>136</v>
      </c>
      <c r="F43" s="32" t="s">
        <v>180</v>
      </c>
      <c r="G43" s="32" t="s">
        <v>181</v>
      </c>
      <c r="H43" s="32">
        <v>1</v>
      </c>
      <c r="I43" s="32">
        <v>100</v>
      </c>
      <c r="J43" s="32" t="s">
        <v>139</v>
      </c>
      <c r="K43" s="45" t="s">
        <v>182</v>
      </c>
      <c r="L43" s="32">
        <v>90</v>
      </c>
      <c r="M43" s="32"/>
      <c r="N43" s="32" t="s">
        <v>196</v>
      </c>
      <c r="O43" s="32" t="s">
        <v>142</v>
      </c>
      <c r="P43" s="32"/>
      <c r="Q43" s="45" t="s">
        <v>159</v>
      </c>
      <c r="R43" s="32" t="s">
        <v>143</v>
      </c>
      <c r="S43" s="32"/>
      <c r="T43" s="32" t="s">
        <v>144</v>
      </c>
      <c r="U43" s="32"/>
      <c r="V43" s="32"/>
      <c r="W43" s="32" t="s">
        <v>144</v>
      </c>
      <c r="X43" s="32"/>
      <c r="Y43" s="32"/>
      <c r="Z43" s="32" t="s">
        <v>144</v>
      </c>
      <c r="AA43" s="32"/>
      <c r="AB43" s="32"/>
      <c r="AC43" s="32" t="s">
        <v>147</v>
      </c>
      <c r="AD43" s="32">
        <v>0.9</v>
      </c>
      <c r="AE43" s="32"/>
      <c r="AF43" s="32">
        <v>4</v>
      </c>
      <c r="AG43" s="32">
        <v>0.1</v>
      </c>
      <c r="AH43" s="32">
        <v>4</v>
      </c>
      <c r="AI43" s="32"/>
      <c r="AJ43" s="32"/>
      <c r="AK43" s="32"/>
      <c r="AL43" s="32">
        <v>1</v>
      </c>
      <c r="AM43" s="32"/>
      <c r="AN43" s="32">
        <v>400</v>
      </c>
      <c r="AO43" s="32">
        <v>2</v>
      </c>
      <c r="AP43" s="32"/>
      <c r="AQ43" s="32">
        <v>1</v>
      </c>
      <c r="AR43" s="32"/>
      <c r="AS43" s="32">
        <v>4</v>
      </c>
      <c r="AT43" s="32"/>
      <c r="AU43" s="32">
        <v>2</v>
      </c>
      <c r="AV43" s="32">
        <v>1</v>
      </c>
      <c r="AW43" s="32"/>
      <c r="AX43" s="45" t="s">
        <v>150</v>
      </c>
      <c r="AY43" s="32" t="s">
        <v>151</v>
      </c>
      <c r="AZ43" s="32"/>
      <c r="BA43" s="32"/>
      <c r="BB43" s="32"/>
      <c r="BC43" s="32"/>
      <c r="BD43" s="32" t="s">
        <v>185</v>
      </c>
      <c r="BE43" s="32">
        <v>30</v>
      </c>
      <c r="BF43" s="32">
        <v>2</v>
      </c>
      <c r="BG43" s="32"/>
      <c r="BH43" s="32"/>
      <c r="BI43" s="32"/>
      <c r="BJ43" s="32" t="s">
        <v>186</v>
      </c>
      <c r="BK43" s="32">
        <v>60</v>
      </c>
      <c r="BL43" s="32">
        <v>1</v>
      </c>
      <c r="BM43" s="32">
        <v>62500</v>
      </c>
      <c r="BN43" s="32">
        <v>0.105</v>
      </c>
      <c r="BO43" s="32">
        <v>1.5</v>
      </c>
      <c r="BP43" s="32">
        <v>0.5</v>
      </c>
      <c r="BQ43" s="53">
        <v>30</v>
      </c>
      <c r="BR43" s="32">
        <v>2</v>
      </c>
      <c r="BS43" s="32">
        <v>-4</v>
      </c>
      <c r="BT43" s="32">
        <v>4</v>
      </c>
      <c r="BU43" s="32">
        <v>10</v>
      </c>
      <c r="BV43" s="32" t="s">
        <v>154</v>
      </c>
      <c r="BW43" s="32"/>
      <c r="BX43" s="32" t="s">
        <v>201</v>
      </c>
      <c r="BY43" s="32">
        <v>100</v>
      </c>
      <c r="BZ43" s="32">
        <v>1</v>
      </c>
      <c r="CA43" s="32">
        <v>1400</v>
      </c>
      <c r="CB43" s="32"/>
      <c r="CC43" s="32"/>
      <c r="CD43" s="32"/>
      <c r="CE43" s="53">
        <v>1.1200000000000001</v>
      </c>
      <c r="CF43" s="32">
        <v>2</v>
      </c>
      <c r="CG43" s="55">
        <v>-4</v>
      </c>
      <c r="CH43" s="55">
        <v>4</v>
      </c>
      <c r="CI43" s="32">
        <v>10</v>
      </c>
      <c r="CJ43" s="32">
        <v>99.9</v>
      </c>
      <c r="CK43" s="32"/>
      <c r="CL43" s="32"/>
      <c r="CM43" s="32"/>
      <c r="CN43" s="32"/>
      <c r="CO43" s="32"/>
      <c r="CP43" s="32"/>
      <c r="CQ43" s="32"/>
      <c r="CR43" s="32"/>
      <c r="CS43" s="32"/>
      <c r="CT43" s="32"/>
      <c r="CU43" s="32"/>
      <c r="CV43" s="32"/>
      <c r="CW43" s="32"/>
      <c r="CX43" s="32"/>
      <c r="CY43" s="32"/>
      <c r="CZ43" s="32"/>
      <c r="DA43" s="32"/>
      <c r="DB43" s="32" t="s">
        <v>155</v>
      </c>
      <c r="DC43" s="32"/>
      <c r="DD43" s="32">
        <v>5.7</v>
      </c>
      <c r="DE43" s="81">
        <v>5</v>
      </c>
      <c r="DF43" s="63">
        <v>0.95</v>
      </c>
      <c r="DS43" s="87"/>
      <c r="EF43" s="86"/>
    </row>
    <row r="44" spans="1:152" s="72" customFormat="1" x14ac:dyDescent="0.3">
      <c r="A44" s="72">
        <v>38</v>
      </c>
      <c r="B44" s="32" t="s">
        <v>133</v>
      </c>
      <c r="C44" s="32" t="s">
        <v>200</v>
      </c>
      <c r="D44" s="32" t="s">
        <v>135</v>
      </c>
      <c r="E44" s="32" t="s">
        <v>136</v>
      </c>
      <c r="F44" s="32" t="s">
        <v>180</v>
      </c>
      <c r="G44" s="32" t="s">
        <v>181</v>
      </c>
      <c r="H44" s="32">
        <v>1</v>
      </c>
      <c r="I44" s="32">
        <v>100</v>
      </c>
      <c r="J44" s="32" t="s">
        <v>139</v>
      </c>
      <c r="K44" s="45" t="s">
        <v>182</v>
      </c>
      <c r="L44" s="32">
        <v>90</v>
      </c>
      <c r="M44" s="32"/>
      <c r="N44" s="32" t="s">
        <v>196</v>
      </c>
      <c r="O44" s="32" t="s">
        <v>142</v>
      </c>
      <c r="P44" s="32"/>
      <c r="Q44" s="45" t="s">
        <v>159</v>
      </c>
      <c r="R44" s="32" t="s">
        <v>143</v>
      </c>
      <c r="S44" s="32"/>
      <c r="T44" s="32" t="s">
        <v>144</v>
      </c>
      <c r="U44" s="32"/>
      <c r="V44" s="32"/>
      <c r="W44" s="32" t="s">
        <v>144</v>
      </c>
      <c r="X44" s="32"/>
      <c r="Y44" s="32"/>
      <c r="Z44" s="32" t="s">
        <v>144</v>
      </c>
      <c r="AA44" s="32"/>
      <c r="AB44" s="32"/>
      <c r="AC44" s="32" t="s">
        <v>147</v>
      </c>
      <c r="AD44" s="32">
        <v>0.9</v>
      </c>
      <c r="AE44" s="32"/>
      <c r="AF44" s="32">
        <v>4</v>
      </c>
      <c r="AG44" s="32">
        <v>0.1</v>
      </c>
      <c r="AH44" s="32">
        <v>4</v>
      </c>
      <c r="AI44" s="32"/>
      <c r="AJ44" s="32"/>
      <c r="AK44" s="32"/>
      <c r="AL44" s="32">
        <v>1</v>
      </c>
      <c r="AM44" s="32"/>
      <c r="AN44" s="32">
        <v>400</v>
      </c>
      <c r="AO44" s="32">
        <v>2</v>
      </c>
      <c r="AP44" s="32"/>
      <c r="AQ44" s="32">
        <v>1</v>
      </c>
      <c r="AR44" s="32"/>
      <c r="AS44" s="32">
        <v>4</v>
      </c>
      <c r="AT44" s="32"/>
      <c r="AU44" s="32">
        <v>2</v>
      </c>
      <c r="AV44" s="32">
        <v>1</v>
      </c>
      <c r="AW44" s="32"/>
      <c r="AX44" s="45" t="s">
        <v>150</v>
      </c>
      <c r="AY44" s="32" t="s">
        <v>151</v>
      </c>
      <c r="AZ44" s="32"/>
      <c r="BA44" s="32"/>
      <c r="BB44" s="32"/>
      <c r="BC44" s="32"/>
      <c r="BD44" s="32" t="s">
        <v>185</v>
      </c>
      <c r="BE44" s="32">
        <v>30</v>
      </c>
      <c r="BF44" s="32">
        <v>2</v>
      </c>
      <c r="BG44" s="32"/>
      <c r="BH44" s="32"/>
      <c r="BI44" s="32"/>
      <c r="BJ44" s="32" t="s">
        <v>186</v>
      </c>
      <c r="BK44" s="32">
        <v>60</v>
      </c>
      <c r="BL44" s="32">
        <v>1</v>
      </c>
      <c r="BM44" s="32">
        <v>62500</v>
      </c>
      <c r="BN44" s="32">
        <v>0.105</v>
      </c>
      <c r="BO44" s="32">
        <v>1.5</v>
      </c>
      <c r="BP44" s="32">
        <v>0.5</v>
      </c>
      <c r="BQ44" s="53">
        <v>30</v>
      </c>
      <c r="BR44" s="32">
        <v>2</v>
      </c>
      <c r="BS44" s="32">
        <v>-4</v>
      </c>
      <c r="BT44" s="32">
        <v>4</v>
      </c>
      <c r="BU44" s="32">
        <v>10</v>
      </c>
      <c r="BV44" s="32" t="s">
        <v>154</v>
      </c>
      <c r="BW44" s="32"/>
      <c r="BX44" s="32" t="s">
        <v>201</v>
      </c>
      <c r="BY44" s="32">
        <v>100</v>
      </c>
      <c r="BZ44" s="32">
        <v>1</v>
      </c>
      <c r="CA44" s="32">
        <v>1400</v>
      </c>
      <c r="CB44" s="32"/>
      <c r="CC44" s="32"/>
      <c r="CD44" s="32"/>
      <c r="CE44" s="53">
        <v>1.1200000000000001</v>
      </c>
      <c r="CF44" s="32">
        <v>2</v>
      </c>
      <c r="CG44" s="55">
        <v>-4</v>
      </c>
      <c r="CH44" s="55">
        <v>4</v>
      </c>
      <c r="CI44" s="32">
        <v>10</v>
      </c>
      <c r="CJ44" s="32">
        <v>99.9</v>
      </c>
      <c r="CK44" s="32"/>
      <c r="CL44" s="32"/>
      <c r="CM44" s="32"/>
      <c r="CN44" s="32"/>
      <c r="CO44" s="32"/>
      <c r="CP44" s="32"/>
      <c r="CQ44" s="32"/>
      <c r="CR44" s="32"/>
      <c r="CS44" s="32"/>
      <c r="CT44" s="32"/>
      <c r="CU44" s="32"/>
      <c r="CV44" s="32"/>
      <c r="CW44" s="32"/>
      <c r="CX44" s="32"/>
      <c r="CY44" s="32"/>
      <c r="CZ44" s="32"/>
      <c r="DA44" s="32"/>
      <c r="DB44" s="32" t="s">
        <v>155</v>
      </c>
      <c r="DC44" s="32"/>
      <c r="DD44" s="32">
        <v>4.9000000000000004</v>
      </c>
      <c r="DE44" s="81">
        <v>4</v>
      </c>
      <c r="DF44" s="63">
        <v>0.92</v>
      </c>
    </row>
    <row r="45" spans="1:152" s="72" customFormat="1" x14ac:dyDescent="0.3">
      <c r="A45" s="72">
        <v>39</v>
      </c>
      <c r="B45" s="32" t="s">
        <v>133</v>
      </c>
      <c r="C45" s="32" t="s">
        <v>193</v>
      </c>
      <c r="D45" s="32" t="s">
        <v>202</v>
      </c>
      <c r="E45" s="32" t="s">
        <v>136</v>
      </c>
      <c r="F45" s="32" t="s">
        <v>180</v>
      </c>
      <c r="G45" s="32" t="s">
        <v>181</v>
      </c>
      <c r="H45" s="32">
        <v>1</v>
      </c>
      <c r="I45" s="32">
        <v>100</v>
      </c>
      <c r="J45" s="32" t="s">
        <v>139</v>
      </c>
      <c r="K45" s="45" t="s">
        <v>182</v>
      </c>
      <c r="L45" s="32">
        <v>90</v>
      </c>
      <c r="M45" s="32"/>
      <c r="N45" s="32" t="s">
        <v>141</v>
      </c>
      <c r="O45" s="32" t="s">
        <v>142</v>
      </c>
      <c r="P45" s="32"/>
      <c r="Q45" s="45" t="s">
        <v>159</v>
      </c>
      <c r="R45" s="32" t="s">
        <v>143</v>
      </c>
      <c r="S45" s="32"/>
      <c r="T45" s="32" t="s">
        <v>144</v>
      </c>
      <c r="U45" s="32"/>
      <c r="V45" s="32"/>
      <c r="W45" s="32" t="s">
        <v>144</v>
      </c>
      <c r="X45" s="32"/>
      <c r="Y45" s="32"/>
      <c r="Z45" s="32" t="s">
        <v>144</v>
      </c>
      <c r="AA45" s="32"/>
      <c r="AB45" s="32"/>
      <c r="AC45" s="32" t="s">
        <v>147</v>
      </c>
      <c r="AD45" s="32">
        <v>0.9</v>
      </c>
      <c r="AE45" s="32"/>
      <c r="AF45" s="32">
        <v>4</v>
      </c>
      <c r="AG45" s="32">
        <v>0.1</v>
      </c>
      <c r="AH45" s="32">
        <v>4</v>
      </c>
      <c r="AI45" s="32"/>
      <c r="AJ45" s="32"/>
      <c r="AK45" s="32"/>
      <c r="AL45" s="32">
        <v>1</v>
      </c>
      <c r="AM45" s="32"/>
      <c r="AN45" s="32">
        <v>400</v>
      </c>
      <c r="AO45" s="32">
        <v>2</v>
      </c>
      <c r="AP45" s="32"/>
      <c r="AQ45" s="32">
        <v>1</v>
      </c>
      <c r="AR45" s="32"/>
      <c r="AS45" s="32">
        <v>4</v>
      </c>
      <c r="AT45" s="32"/>
      <c r="AU45" s="32">
        <v>0</v>
      </c>
      <c r="AV45" s="32">
        <v>1</v>
      </c>
      <c r="AW45" s="32"/>
      <c r="AX45" s="45" t="s">
        <v>150</v>
      </c>
      <c r="AY45" s="32" t="s">
        <v>151</v>
      </c>
      <c r="AZ45" s="32"/>
      <c r="BA45" s="32"/>
      <c r="BB45" s="32"/>
      <c r="BC45" s="32"/>
      <c r="BD45" s="32" t="s">
        <v>185</v>
      </c>
      <c r="BE45" s="32">
        <v>30</v>
      </c>
      <c r="BF45" s="32">
        <v>1</v>
      </c>
      <c r="BG45" s="32"/>
      <c r="BH45" s="32"/>
      <c r="BI45" s="32"/>
      <c r="BJ45" s="32" t="s">
        <v>186</v>
      </c>
      <c r="BK45" s="32">
        <v>60</v>
      </c>
      <c r="BL45" s="32">
        <v>1</v>
      </c>
      <c r="BM45" s="32">
        <v>62500</v>
      </c>
      <c r="BN45" s="32">
        <v>0.105</v>
      </c>
      <c r="BO45" s="32">
        <v>1.5</v>
      </c>
      <c r="BP45" s="32">
        <v>0.5</v>
      </c>
      <c r="BQ45" s="53">
        <f t="shared" ref="BQ45:BQ60" si="7">BM45*BK45*8*BL45/1000000</f>
        <v>30</v>
      </c>
      <c r="BR45" s="32">
        <v>2</v>
      </c>
      <c r="BS45" s="32">
        <v>-4</v>
      </c>
      <c r="BT45" s="32">
        <v>4</v>
      </c>
      <c r="BU45" s="32">
        <v>10</v>
      </c>
      <c r="BV45" s="32" t="s">
        <v>154</v>
      </c>
      <c r="BW45" s="32"/>
      <c r="BX45" s="32"/>
      <c r="BY45" s="32"/>
      <c r="BZ45" s="32"/>
      <c r="CA45" s="32"/>
      <c r="CB45" s="32"/>
      <c r="CC45" s="32"/>
      <c r="CD45" s="32"/>
      <c r="CE45" s="53">
        <f t="shared" ref="CE45:CE60" si="8">BY45*BZ45*CA45*8/1000000</f>
        <v>0</v>
      </c>
      <c r="CF45" s="32"/>
      <c r="CG45" s="55"/>
      <c r="CH45" s="55"/>
      <c r="CI45" s="32"/>
      <c r="CJ45" s="32"/>
      <c r="CK45" s="32"/>
      <c r="CL45" s="32"/>
      <c r="CM45" s="32"/>
      <c r="CN45" s="32"/>
      <c r="CO45" s="32"/>
      <c r="CP45" s="32"/>
      <c r="CQ45" s="32"/>
      <c r="CR45" s="32"/>
      <c r="CS45" s="53"/>
      <c r="CT45" s="32"/>
      <c r="CU45" s="55"/>
      <c r="CV45" s="55"/>
      <c r="CW45" s="32"/>
      <c r="CX45" s="32"/>
      <c r="CY45" s="32"/>
      <c r="CZ45" s="79"/>
      <c r="DA45" s="32"/>
      <c r="DB45" s="32" t="s">
        <v>155</v>
      </c>
      <c r="DC45" s="32"/>
      <c r="DD45" s="32">
        <v>9.4</v>
      </c>
      <c r="DE45" s="81">
        <f t="shared" ref="DE45:DE60" si="9">FLOOR(DD45,1)</f>
        <v>9</v>
      </c>
      <c r="DF45" s="63">
        <v>0.93</v>
      </c>
      <c r="DG45" s="82"/>
      <c r="DH45" s="82"/>
      <c r="DI45" s="82"/>
      <c r="DJ45" s="82"/>
      <c r="DK45" s="82"/>
      <c r="DL45" s="82"/>
      <c r="DM45" s="82"/>
      <c r="DN45" s="82"/>
      <c r="DO45" s="82"/>
      <c r="DP45" s="82"/>
      <c r="DQ45" s="82"/>
      <c r="DR45" s="82"/>
      <c r="EQ45" s="89"/>
      <c r="EV45" s="72" t="s">
        <v>203</v>
      </c>
    </row>
    <row r="46" spans="1:152" s="72" customFormat="1" x14ac:dyDescent="0.3">
      <c r="A46" s="72">
        <v>40</v>
      </c>
      <c r="B46" s="32" t="s">
        <v>133</v>
      </c>
      <c r="C46" s="32" t="s">
        <v>191</v>
      </c>
      <c r="D46" s="32" t="s">
        <v>202</v>
      </c>
      <c r="E46" s="32" t="s">
        <v>136</v>
      </c>
      <c r="F46" s="32" t="s">
        <v>180</v>
      </c>
      <c r="G46" s="32" t="s">
        <v>181</v>
      </c>
      <c r="H46" s="32">
        <v>1</v>
      </c>
      <c r="I46" s="32">
        <v>100</v>
      </c>
      <c r="J46" s="32" t="s">
        <v>139</v>
      </c>
      <c r="K46" s="45" t="s">
        <v>182</v>
      </c>
      <c r="L46" s="32">
        <v>90</v>
      </c>
      <c r="M46" s="32"/>
      <c r="N46" s="32" t="s">
        <v>141</v>
      </c>
      <c r="O46" s="32" t="s">
        <v>142</v>
      </c>
      <c r="P46" s="32"/>
      <c r="Q46" s="45" t="s">
        <v>159</v>
      </c>
      <c r="R46" s="32" t="s">
        <v>143</v>
      </c>
      <c r="S46" s="32"/>
      <c r="T46" s="32" t="s">
        <v>144</v>
      </c>
      <c r="U46" s="32"/>
      <c r="V46" s="32"/>
      <c r="W46" s="32" t="s">
        <v>144</v>
      </c>
      <c r="X46" s="32"/>
      <c r="Y46" s="32"/>
      <c r="Z46" s="32" t="s">
        <v>144</v>
      </c>
      <c r="AA46" s="32"/>
      <c r="AB46" s="32"/>
      <c r="AC46" s="32" t="s">
        <v>147</v>
      </c>
      <c r="AD46" s="32">
        <v>0.9</v>
      </c>
      <c r="AE46" s="32"/>
      <c r="AF46" s="32">
        <v>4</v>
      </c>
      <c r="AG46" s="32">
        <v>0.1</v>
      </c>
      <c r="AH46" s="32">
        <v>4</v>
      </c>
      <c r="AI46" s="32"/>
      <c r="AJ46" s="32"/>
      <c r="AK46" s="32"/>
      <c r="AL46" s="32">
        <v>1</v>
      </c>
      <c r="AM46" s="32"/>
      <c r="AN46" s="32">
        <v>400</v>
      </c>
      <c r="AO46" s="32">
        <v>2</v>
      </c>
      <c r="AP46" s="32"/>
      <c r="AQ46" s="32">
        <v>1</v>
      </c>
      <c r="AR46" s="32"/>
      <c r="AS46" s="32">
        <v>4</v>
      </c>
      <c r="AT46" s="32"/>
      <c r="AU46" s="32">
        <v>2</v>
      </c>
      <c r="AV46" s="32">
        <v>1</v>
      </c>
      <c r="AW46" s="32"/>
      <c r="AX46" s="45" t="s">
        <v>150</v>
      </c>
      <c r="AY46" s="32" t="s">
        <v>151</v>
      </c>
      <c r="AZ46" s="32"/>
      <c r="BA46" s="32"/>
      <c r="BB46" s="32"/>
      <c r="BC46" s="32"/>
      <c r="BD46" s="32" t="s">
        <v>185</v>
      </c>
      <c r="BE46" s="32">
        <v>60</v>
      </c>
      <c r="BF46" s="32">
        <v>1</v>
      </c>
      <c r="BG46" s="32"/>
      <c r="BH46" s="32"/>
      <c r="BI46" s="32"/>
      <c r="BJ46" s="32" t="s">
        <v>186</v>
      </c>
      <c r="BK46" s="32">
        <v>60</v>
      </c>
      <c r="BL46" s="32">
        <v>1</v>
      </c>
      <c r="BM46" s="32">
        <v>125000</v>
      </c>
      <c r="BN46" s="32">
        <v>0.105</v>
      </c>
      <c r="BO46" s="32">
        <v>1.5</v>
      </c>
      <c r="BP46" s="32">
        <v>0.5</v>
      </c>
      <c r="BQ46" s="53">
        <f t="shared" si="7"/>
        <v>60</v>
      </c>
      <c r="BR46" s="32">
        <v>2</v>
      </c>
      <c r="BS46" s="32">
        <v>-4</v>
      </c>
      <c r="BT46" s="32">
        <v>4</v>
      </c>
      <c r="BU46" s="32">
        <v>10</v>
      </c>
      <c r="BV46" s="32" t="s">
        <v>154</v>
      </c>
      <c r="BW46" s="32"/>
      <c r="BX46" s="32"/>
      <c r="BY46" s="32"/>
      <c r="BZ46" s="32"/>
      <c r="CA46" s="32"/>
      <c r="CB46" s="32"/>
      <c r="CC46" s="32"/>
      <c r="CD46" s="32"/>
      <c r="CE46" s="53">
        <f t="shared" si="8"/>
        <v>0</v>
      </c>
      <c r="CF46" s="32"/>
      <c r="CG46" s="32"/>
      <c r="CH46" s="32"/>
      <c r="CI46" s="32"/>
      <c r="CJ46" s="32"/>
      <c r="CK46" s="32"/>
      <c r="CL46" s="32"/>
      <c r="CM46" s="32"/>
      <c r="CN46" s="32"/>
      <c r="CO46" s="32"/>
      <c r="CP46" s="32"/>
      <c r="CQ46" s="32"/>
      <c r="CR46" s="32"/>
      <c r="CS46" s="32"/>
      <c r="CT46" s="32"/>
      <c r="CU46" s="32"/>
      <c r="CV46" s="32"/>
      <c r="CW46" s="32"/>
      <c r="CX46" s="32"/>
      <c r="CY46" s="32"/>
      <c r="CZ46" s="32"/>
      <c r="DA46" s="32"/>
      <c r="DB46" s="32" t="s">
        <v>155</v>
      </c>
      <c r="DC46" s="32"/>
      <c r="DD46" s="32">
        <v>3.4</v>
      </c>
      <c r="DE46" s="81">
        <f t="shared" si="9"/>
        <v>3</v>
      </c>
      <c r="DF46" s="63">
        <v>0.97</v>
      </c>
      <c r="DG46" s="82"/>
      <c r="DH46" s="82"/>
      <c r="DI46" s="82"/>
      <c r="DJ46" s="82"/>
      <c r="DK46" s="82"/>
      <c r="DL46" s="82"/>
      <c r="DM46" s="82"/>
      <c r="DN46" s="82"/>
      <c r="DO46" s="82"/>
      <c r="DP46" s="82"/>
      <c r="DQ46" s="82"/>
      <c r="DR46" s="82"/>
      <c r="EQ46" s="89"/>
    </row>
    <row r="47" spans="1:152" s="72" customFormat="1" x14ac:dyDescent="0.3">
      <c r="A47" s="72">
        <v>41</v>
      </c>
      <c r="B47" s="32" t="s">
        <v>133</v>
      </c>
      <c r="C47" s="32" t="s">
        <v>193</v>
      </c>
      <c r="D47" s="32" t="s">
        <v>202</v>
      </c>
      <c r="E47" s="32" t="s">
        <v>136</v>
      </c>
      <c r="F47" s="32" t="s">
        <v>180</v>
      </c>
      <c r="G47" s="32" t="s">
        <v>181</v>
      </c>
      <c r="H47" s="32">
        <v>1</v>
      </c>
      <c r="I47" s="32">
        <v>100</v>
      </c>
      <c r="J47" s="32" t="s">
        <v>139</v>
      </c>
      <c r="K47" s="45" t="s">
        <v>182</v>
      </c>
      <c r="L47" s="32">
        <v>90</v>
      </c>
      <c r="M47" s="32"/>
      <c r="N47" s="32" t="s">
        <v>141</v>
      </c>
      <c r="O47" s="32" t="s">
        <v>142</v>
      </c>
      <c r="P47" s="32"/>
      <c r="Q47" s="45" t="s">
        <v>159</v>
      </c>
      <c r="R47" s="32" t="s">
        <v>143</v>
      </c>
      <c r="S47" s="32"/>
      <c r="T47" s="32" t="s">
        <v>144</v>
      </c>
      <c r="U47" s="32"/>
      <c r="V47" s="32"/>
      <c r="W47" s="32" t="s">
        <v>144</v>
      </c>
      <c r="X47" s="32"/>
      <c r="Y47" s="32"/>
      <c r="Z47" s="32" t="s">
        <v>144</v>
      </c>
      <c r="AA47" s="32"/>
      <c r="AB47" s="32"/>
      <c r="AC47" s="32" t="s">
        <v>147</v>
      </c>
      <c r="AD47" s="32">
        <v>0.9</v>
      </c>
      <c r="AE47" s="32"/>
      <c r="AF47" s="32">
        <v>4</v>
      </c>
      <c r="AG47" s="32">
        <v>0.1</v>
      </c>
      <c r="AH47" s="32">
        <v>4</v>
      </c>
      <c r="AI47" s="32"/>
      <c r="AJ47" s="32"/>
      <c r="AK47" s="32"/>
      <c r="AL47" s="32">
        <v>1</v>
      </c>
      <c r="AM47" s="32"/>
      <c r="AN47" s="32">
        <v>400</v>
      </c>
      <c r="AO47" s="32">
        <v>2</v>
      </c>
      <c r="AP47" s="32"/>
      <c r="AQ47" s="32">
        <v>1</v>
      </c>
      <c r="AR47" s="32"/>
      <c r="AS47" s="32">
        <v>4</v>
      </c>
      <c r="AT47" s="32"/>
      <c r="AU47" s="32">
        <v>0</v>
      </c>
      <c r="AV47" s="32">
        <v>1</v>
      </c>
      <c r="AW47" s="32"/>
      <c r="AX47" s="45" t="s">
        <v>150</v>
      </c>
      <c r="AY47" s="32" t="s">
        <v>151</v>
      </c>
      <c r="AZ47" s="32"/>
      <c r="BA47" s="32"/>
      <c r="BB47" s="32"/>
      <c r="BC47" s="32"/>
      <c r="BD47" s="32" t="s">
        <v>185</v>
      </c>
      <c r="BE47" s="32">
        <v>60</v>
      </c>
      <c r="BF47" s="32">
        <v>1</v>
      </c>
      <c r="BG47" s="32"/>
      <c r="BH47" s="32"/>
      <c r="BI47" s="32"/>
      <c r="BJ47" s="32" t="s">
        <v>186</v>
      </c>
      <c r="BK47" s="32">
        <v>60</v>
      </c>
      <c r="BL47" s="32">
        <v>1</v>
      </c>
      <c r="BM47" s="32">
        <v>125000</v>
      </c>
      <c r="BN47" s="32">
        <v>0.105</v>
      </c>
      <c r="BO47" s="32">
        <v>1.5</v>
      </c>
      <c r="BP47" s="32">
        <v>0.5</v>
      </c>
      <c r="BQ47" s="53">
        <f t="shared" si="7"/>
        <v>60</v>
      </c>
      <c r="BR47" s="32">
        <v>2</v>
      </c>
      <c r="BS47" s="32">
        <v>-4</v>
      </c>
      <c r="BT47" s="32">
        <v>4</v>
      </c>
      <c r="BU47" s="32">
        <v>10</v>
      </c>
      <c r="BV47" s="32" t="s">
        <v>154</v>
      </c>
      <c r="BW47" s="32"/>
      <c r="BX47" s="32"/>
      <c r="BY47" s="32"/>
      <c r="BZ47" s="32"/>
      <c r="CA47" s="32"/>
      <c r="CB47" s="32"/>
      <c r="CC47" s="32"/>
      <c r="CD47" s="32"/>
      <c r="CE47" s="53">
        <f t="shared" si="8"/>
        <v>0</v>
      </c>
      <c r="CF47" s="32"/>
      <c r="CG47" s="55"/>
      <c r="CH47" s="55"/>
      <c r="CI47" s="32"/>
      <c r="CJ47" s="32"/>
      <c r="CK47" s="32"/>
      <c r="CL47" s="32"/>
      <c r="CM47" s="32"/>
      <c r="CN47" s="32"/>
      <c r="CO47" s="32"/>
      <c r="CP47" s="32"/>
      <c r="CQ47" s="32"/>
      <c r="CR47" s="32"/>
      <c r="CS47" s="53"/>
      <c r="CT47" s="32"/>
      <c r="CU47" s="55"/>
      <c r="CV47" s="55"/>
      <c r="CW47" s="32"/>
      <c r="CX47" s="32"/>
      <c r="CY47" s="32"/>
      <c r="CZ47" s="79"/>
      <c r="DA47" s="32"/>
      <c r="DB47" s="32" t="s">
        <v>155</v>
      </c>
      <c r="DC47" s="32"/>
      <c r="DD47" s="32">
        <v>3.7</v>
      </c>
      <c r="DE47" s="81">
        <f t="shared" si="9"/>
        <v>3</v>
      </c>
      <c r="DF47" s="63">
        <v>0.99</v>
      </c>
      <c r="DG47" s="82"/>
      <c r="DH47" s="82"/>
      <c r="DI47" s="82"/>
      <c r="DJ47" s="82"/>
      <c r="DK47" s="82"/>
      <c r="DL47" s="82"/>
      <c r="DM47" s="82"/>
      <c r="DN47" s="82"/>
      <c r="DO47" s="82"/>
      <c r="DP47" s="82"/>
      <c r="DQ47" s="82"/>
      <c r="DR47" s="82"/>
      <c r="EQ47" s="89"/>
      <c r="EV47" s="72" t="s">
        <v>203</v>
      </c>
    </row>
    <row r="48" spans="1:152" s="72" customFormat="1" x14ac:dyDescent="0.3">
      <c r="A48" s="72">
        <v>42</v>
      </c>
      <c r="B48" s="32" t="s">
        <v>133</v>
      </c>
      <c r="C48" s="32" t="s">
        <v>204</v>
      </c>
      <c r="D48" s="32" t="s">
        <v>135</v>
      </c>
      <c r="E48" s="32" t="s">
        <v>136</v>
      </c>
      <c r="F48" s="32" t="s">
        <v>137</v>
      </c>
      <c r="G48" s="32" t="s">
        <v>138</v>
      </c>
      <c r="H48" s="32">
        <v>1</v>
      </c>
      <c r="I48" s="32">
        <v>100</v>
      </c>
      <c r="J48" s="32" t="s">
        <v>139</v>
      </c>
      <c r="K48" s="45" t="s">
        <v>140</v>
      </c>
      <c r="L48" s="32">
        <v>12</v>
      </c>
      <c r="M48" s="32"/>
      <c r="N48" s="32" t="s">
        <v>141</v>
      </c>
      <c r="O48" s="32" t="s">
        <v>142</v>
      </c>
      <c r="P48" s="32"/>
      <c r="Q48" s="45" t="s">
        <v>159</v>
      </c>
      <c r="R48" s="32" t="s">
        <v>143</v>
      </c>
      <c r="S48" s="32"/>
      <c r="T48" s="32" t="s">
        <v>144</v>
      </c>
      <c r="U48" s="32"/>
      <c r="V48" s="32"/>
      <c r="W48" s="32" t="s">
        <v>143</v>
      </c>
      <c r="X48" s="32"/>
      <c r="Y48" s="32"/>
      <c r="Z48" s="32" t="s">
        <v>144</v>
      </c>
      <c r="AA48" s="32"/>
      <c r="AB48" s="32"/>
      <c r="AC48" s="32" t="s">
        <v>147</v>
      </c>
      <c r="AD48" s="32">
        <v>0.9</v>
      </c>
      <c r="AE48" s="32"/>
      <c r="AF48" s="32">
        <v>4</v>
      </c>
      <c r="AG48" s="32">
        <v>0.1</v>
      </c>
      <c r="AH48" s="32">
        <v>4</v>
      </c>
      <c r="AI48" s="32"/>
      <c r="AJ48" s="32">
        <v>500</v>
      </c>
      <c r="AK48" s="32"/>
      <c r="AL48" s="32">
        <v>1</v>
      </c>
      <c r="AM48" s="32"/>
      <c r="AN48" s="32">
        <v>400</v>
      </c>
      <c r="AO48" s="32">
        <v>2</v>
      </c>
      <c r="AP48" s="32"/>
      <c r="AQ48" s="32">
        <v>1</v>
      </c>
      <c r="AR48" s="32"/>
      <c r="AS48" s="32">
        <v>4</v>
      </c>
      <c r="AT48" s="32"/>
      <c r="AU48" s="32"/>
      <c r="AV48" s="32" t="s">
        <v>149</v>
      </c>
      <c r="AW48" s="32"/>
      <c r="AX48" s="45" t="s">
        <v>150</v>
      </c>
      <c r="AY48" s="32" t="s">
        <v>151</v>
      </c>
      <c r="AZ48" s="32">
        <v>-74</v>
      </c>
      <c r="BA48" s="32">
        <v>0.6</v>
      </c>
      <c r="BB48" s="32"/>
      <c r="BC48" s="32"/>
      <c r="BD48" s="32" t="s">
        <v>152</v>
      </c>
      <c r="BE48" s="32">
        <v>20</v>
      </c>
      <c r="BF48" s="32">
        <v>1</v>
      </c>
      <c r="BG48" s="32"/>
      <c r="BH48" s="32"/>
      <c r="BI48" s="32"/>
      <c r="BJ48" s="32" t="s">
        <v>153</v>
      </c>
      <c r="BK48" s="32">
        <v>60</v>
      </c>
      <c r="BL48" s="32">
        <v>1</v>
      </c>
      <c r="BM48" s="32">
        <v>41667</v>
      </c>
      <c r="BN48" s="32">
        <v>0.105</v>
      </c>
      <c r="BO48" s="32">
        <v>1.5</v>
      </c>
      <c r="BP48" s="32">
        <v>0.5</v>
      </c>
      <c r="BQ48" s="53">
        <f t="shared" si="7"/>
        <v>20.000160000000001</v>
      </c>
      <c r="BR48" s="32">
        <v>0</v>
      </c>
      <c r="BS48" s="32">
        <v>0</v>
      </c>
      <c r="BT48" s="32">
        <v>0</v>
      </c>
      <c r="BU48" s="32">
        <v>30</v>
      </c>
      <c r="BV48" s="32" t="s">
        <v>154</v>
      </c>
      <c r="BW48" s="32"/>
      <c r="BX48" s="32"/>
      <c r="BY48" s="32"/>
      <c r="BZ48" s="32"/>
      <c r="CA48" s="32"/>
      <c r="CB48" s="32"/>
      <c r="CC48" s="32"/>
      <c r="CD48" s="32"/>
      <c r="CE48" s="53">
        <f t="shared" si="8"/>
        <v>0</v>
      </c>
      <c r="CF48" s="32"/>
      <c r="CG48" s="55"/>
      <c r="CH48" s="55"/>
      <c r="CI48" s="32"/>
      <c r="CJ48" s="32"/>
      <c r="CK48" s="32"/>
      <c r="CL48" s="32"/>
      <c r="CM48" s="32"/>
      <c r="CN48" s="32"/>
      <c r="CO48" s="32"/>
      <c r="CP48" s="32"/>
      <c r="CQ48" s="32"/>
      <c r="CR48" s="32"/>
      <c r="CS48" s="53"/>
      <c r="CT48" s="32"/>
      <c r="CU48" s="32"/>
      <c r="CV48" s="32"/>
      <c r="CW48" s="32"/>
      <c r="CX48" s="32"/>
      <c r="CY48" s="32"/>
      <c r="CZ48" s="79"/>
      <c r="DA48" s="32"/>
      <c r="DB48" s="32" t="s">
        <v>155</v>
      </c>
      <c r="DC48" s="32"/>
      <c r="DD48" s="32">
        <v>3.7</v>
      </c>
      <c r="DE48" s="81">
        <f t="shared" si="9"/>
        <v>3</v>
      </c>
      <c r="DF48" s="63">
        <v>0.95</v>
      </c>
      <c r="DG48" s="82"/>
      <c r="DH48" s="82"/>
      <c r="DI48" s="82"/>
      <c r="DJ48" s="82"/>
      <c r="DK48" s="82"/>
      <c r="DL48" s="82"/>
      <c r="DM48" s="82"/>
      <c r="DN48" s="82"/>
      <c r="DO48" s="82"/>
      <c r="DP48" s="82"/>
      <c r="DQ48" s="82"/>
      <c r="DR48" s="82"/>
      <c r="EQ48" s="89"/>
      <c r="EV48" s="72" t="s">
        <v>205</v>
      </c>
    </row>
    <row r="49" spans="1:152" s="72" customFormat="1" ht="15" customHeight="1" x14ac:dyDescent="0.3">
      <c r="A49" s="72">
        <v>43</v>
      </c>
      <c r="B49" s="32" t="s">
        <v>133</v>
      </c>
      <c r="C49" s="32" t="s">
        <v>204</v>
      </c>
      <c r="D49" s="32" t="s">
        <v>135</v>
      </c>
      <c r="E49" s="32" t="s">
        <v>136</v>
      </c>
      <c r="F49" s="32" t="s">
        <v>137</v>
      </c>
      <c r="G49" s="32" t="s">
        <v>138</v>
      </c>
      <c r="H49" s="32">
        <v>1</v>
      </c>
      <c r="I49" s="32">
        <v>100</v>
      </c>
      <c r="J49" s="32" t="s">
        <v>139</v>
      </c>
      <c r="K49" s="45" t="s">
        <v>140</v>
      </c>
      <c r="L49" s="32">
        <v>12</v>
      </c>
      <c r="M49" s="32"/>
      <c r="N49" s="32" t="s">
        <v>141</v>
      </c>
      <c r="O49" s="32" t="s">
        <v>142</v>
      </c>
      <c r="P49" s="32"/>
      <c r="Q49" s="45" t="s">
        <v>159</v>
      </c>
      <c r="R49" s="32" t="s">
        <v>143</v>
      </c>
      <c r="S49" s="32"/>
      <c r="T49" s="32" t="s">
        <v>144</v>
      </c>
      <c r="U49" s="32"/>
      <c r="V49" s="32"/>
      <c r="W49" s="32" t="s">
        <v>143</v>
      </c>
      <c r="X49" s="32"/>
      <c r="Y49" s="32"/>
      <c r="Z49" s="32" t="s">
        <v>144</v>
      </c>
      <c r="AA49" s="32"/>
      <c r="AB49" s="32"/>
      <c r="AC49" s="32" t="s">
        <v>147</v>
      </c>
      <c r="AD49" s="32">
        <v>0.9</v>
      </c>
      <c r="AE49" s="32"/>
      <c r="AF49" s="32">
        <v>4</v>
      </c>
      <c r="AG49" s="32">
        <v>0.1</v>
      </c>
      <c r="AH49" s="32">
        <v>4</v>
      </c>
      <c r="AI49" s="32"/>
      <c r="AJ49" s="32">
        <v>500</v>
      </c>
      <c r="AK49" s="32"/>
      <c r="AL49" s="32">
        <v>1</v>
      </c>
      <c r="AM49" s="32"/>
      <c r="AN49" s="32">
        <v>400</v>
      </c>
      <c r="AO49" s="32">
        <v>2</v>
      </c>
      <c r="AP49" s="32"/>
      <c r="AQ49" s="32">
        <v>1</v>
      </c>
      <c r="AR49" s="32"/>
      <c r="AS49" s="32">
        <v>4</v>
      </c>
      <c r="AT49" s="32"/>
      <c r="AU49" s="32"/>
      <c r="AV49" s="32" t="s">
        <v>149</v>
      </c>
      <c r="AW49" s="32"/>
      <c r="AX49" s="45" t="s">
        <v>150</v>
      </c>
      <c r="AY49" s="32" t="s">
        <v>151</v>
      </c>
      <c r="AZ49" s="32">
        <v>-74</v>
      </c>
      <c r="BA49" s="32">
        <v>0.6</v>
      </c>
      <c r="BB49" s="32"/>
      <c r="BC49" s="32"/>
      <c r="BD49" s="32" t="s">
        <v>152</v>
      </c>
      <c r="BE49" s="32">
        <v>20</v>
      </c>
      <c r="BF49" s="32">
        <v>1</v>
      </c>
      <c r="BG49" s="32"/>
      <c r="BH49" s="32"/>
      <c r="BI49" s="32"/>
      <c r="BJ49" s="32" t="s">
        <v>153</v>
      </c>
      <c r="BK49" s="32">
        <v>60</v>
      </c>
      <c r="BL49" s="32">
        <v>1</v>
      </c>
      <c r="BM49" s="32">
        <v>41667</v>
      </c>
      <c r="BN49" s="32">
        <v>0.105</v>
      </c>
      <c r="BO49" s="32">
        <v>1.5</v>
      </c>
      <c r="BP49" s="32">
        <v>0.5</v>
      </c>
      <c r="BQ49" s="53">
        <f t="shared" si="7"/>
        <v>20.000160000000001</v>
      </c>
      <c r="BR49" s="32">
        <v>0</v>
      </c>
      <c r="BS49" s="32">
        <v>0</v>
      </c>
      <c r="BT49" s="32">
        <v>0</v>
      </c>
      <c r="BU49" s="32">
        <v>15</v>
      </c>
      <c r="BV49" s="32" t="s">
        <v>154</v>
      </c>
      <c r="BW49" s="32"/>
      <c r="BX49" s="32"/>
      <c r="BY49" s="32"/>
      <c r="BZ49" s="32"/>
      <c r="CA49" s="32"/>
      <c r="CB49" s="32"/>
      <c r="CC49" s="32"/>
      <c r="CD49" s="32"/>
      <c r="CE49" s="53">
        <f t="shared" si="8"/>
        <v>0</v>
      </c>
      <c r="CF49" s="32"/>
      <c r="CG49" s="55"/>
      <c r="CH49" s="55"/>
      <c r="CI49" s="32"/>
      <c r="CJ49" s="32"/>
      <c r="CK49" s="32"/>
      <c r="CL49" s="32"/>
      <c r="CM49" s="32"/>
      <c r="CN49" s="32"/>
      <c r="CO49" s="32"/>
      <c r="CP49" s="32"/>
      <c r="CQ49" s="32"/>
      <c r="CR49" s="32"/>
      <c r="CS49" s="53"/>
      <c r="CT49" s="32"/>
      <c r="CU49" s="32"/>
      <c r="CV49" s="32"/>
      <c r="CW49" s="32"/>
      <c r="CX49" s="32"/>
      <c r="CY49" s="32"/>
      <c r="CZ49" s="79"/>
      <c r="DA49" s="32"/>
      <c r="DB49" s="32" t="s">
        <v>155</v>
      </c>
      <c r="DC49" s="32"/>
      <c r="DD49" s="32">
        <v>2.1</v>
      </c>
      <c r="DE49" s="81">
        <f t="shared" si="9"/>
        <v>2</v>
      </c>
      <c r="DF49" s="63">
        <v>0.91</v>
      </c>
      <c r="DG49" s="82"/>
      <c r="DH49" s="82"/>
      <c r="DI49" s="82"/>
      <c r="DJ49" s="82"/>
      <c r="DK49" s="82"/>
      <c r="DL49" s="82"/>
      <c r="DM49" s="82"/>
      <c r="DN49" s="82"/>
      <c r="DO49" s="82"/>
      <c r="DP49" s="82"/>
      <c r="DQ49" s="82"/>
      <c r="DR49" s="82"/>
      <c r="EQ49" s="89"/>
      <c r="EV49" s="72" t="s">
        <v>205</v>
      </c>
    </row>
    <row r="50" spans="1:152" s="72" customFormat="1" ht="15" customHeight="1" x14ac:dyDescent="0.3">
      <c r="A50" s="72">
        <v>44</v>
      </c>
      <c r="B50" s="32" t="s">
        <v>133</v>
      </c>
      <c r="C50" s="32" t="s">
        <v>204</v>
      </c>
      <c r="D50" s="32" t="s">
        <v>135</v>
      </c>
      <c r="E50" s="32" t="s">
        <v>136</v>
      </c>
      <c r="F50" s="32" t="s">
        <v>137</v>
      </c>
      <c r="G50" s="32" t="s">
        <v>138</v>
      </c>
      <c r="H50" s="32">
        <v>1</v>
      </c>
      <c r="I50" s="32">
        <v>100</v>
      </c>
      <c r="J50" s="32" t="s">
        <v>139</v>
      </c>
      <c r="K50" s="45" t="s">
        <v>140</v>
      </c>
      <c r="L50" s="32">
        <v>12</v>
      </c>
      <c r="M50" s="32"/>
      <c r="N50" s="32" t="s">
        <v>141</v>
      </c>
      <c r="O50" s="32" t="s">
        <v>142</v>
      </c>
      <c r="P50" s="32"/>
      <c r="Q50" s="45" t="s">
        <v>159</v>
      </c>
      <c r="R50" s="32" t="s">
        <v>143</v>
      </c>
      <c r="S50" s="32"/>
      <c r="T50" s="32" t="s">
        <v>144</v>
      </c>
      <c r="U50" s="32"/>
      <c r="V50" s="32"/>
      <c r="W50" s="32" t="s">
        <v>143</v>
      </c>
      <c r="X50" s="32"/>
      <c r="Y50" s="32"/>
      <c r="Z50" s="32" t="s">
        <v>144</v>
      </c>
      <c r="AA50" s="32"/>
      <c r="AB50" s="32"/>
      <c r="AC50" s="32" t="s">
        <v>147</v>
      </c>
      <c r="AD50" s="32">
        <v>0.9</v>
      </c>
      <c r="AE50" s="32"/>
      <c r="AF50" s="32">
        <v>4</v>
      </c>
      <c r="AG50" s="32">
        <v>0.1</v>
      </c>
      <c r="AH50" s="32">
        <v>4</v>
      </c>
      <c r="AI50" s="32"/>
      <c r="AJ50" s="32">
        <v>500</v>
      </c>
      <c r="AK50" s="32"/>
      <c r="AL50" s="32">
        <v>1</v>
      </c>
      <c r="AM50" s="32"/>
      <c r="AN50" s="32">
        <v>400</v>
      </c>
      <c r="AO50" s="32">
        <v>2</v>
      </c>
      <c r="AP50" s="32"/>
      <c r="AQ50" s="32">
        <v>1</v>
      </c>
      <c r="AR50" s="32"/>
      <c r="AS50" s="32">
        <v>4</v>
      </c>
      <c r="AT50" s="32"/>
      <c r="AU50" s="32"/>
      <c r="AV50" s="32" t="s">
        <v>149</v>
      </c>
      <c r="AW50" s="32"/>
      <c r="AX50" s="45" t="s">
        <v>150</v>
      </c>
      <c r="AY50" s="32" t="s">
        <v>151</v>
      </c>
      <c r="AZ50" s="32">
        <v>-74</v>
      </c>
      <c r="BA50" s="32">
        <v>0.6</v>
      </c>
      <c r="BB50" s="32"/>
      <c r="BC50" s="32"/>
      <c r="BD50" s="32" t="s">
        <v>152</v>
      </c>
      <c r="BE50" s="32">
        <v>20</v>
      </c>
      <c r="BF50" s="32">
        <v>1</v>
      </c>
      <c r="BG50" s="32"/>
      <c r="BH50" s="32"/>
      <c r="BI50" s="32"/>
      <c r="BJ50" s="32" t="s">
        <v>153</v>
      </c>
      <c r="BK50" s="32">
        <v>60</v>
      </c>
      <c r="BL50" s="32">
        <v>1</v>
      </c>
      <c r="BM50" s="32">
        <v>41667</v>
      </c>
      <c r="BN50" s="32">
        <v>0.105</v>
      </c>
      <c r="BO50" s="32">
        <v>1.5</v>
      </c>
      <c r="BP50" s="32">
        <v>0.5</v>
      </c>
      <c r="BQ50" s="53">
        <f t="shared" si="7"/>
        <v>20.000160000000001</v>
      </c>
      <c r="BR50" s="32">
        <v>0</v>
      </c>
      <c r="BS50" s="32">
        <v>0</v>
      </c>
      <c r="BT50" s="32">
        <v>0</v>
      </c>
      <c r="BU50" s="32">
        <v>10</v>
      </c>
      <c r="BV50" s="32" t="s">
        <v>154</v>
      </c>
      <c r="BW50" s="32"/>
      <c r="BX50" s="32"/>
      <c r="BY50" s="32"/>
      <c r="BZ50" s="32"/>
      <c r="CA50" s="32"/>
      <c r="CB50" s="32"/>
      <c r="CC50" s="32"/>
      <c r="CD50" s="32"/>
      <c r="CE50" s="53">
        <f t="shared" si="8"/>
        <v>0</v>
      </c>
      <c r="CF50" s="32"/>
      <c r="CG50" s="55"/>
      <c r="CH50" s="55"/>
      <c r="CI50" s="32"/>
      <c r="CJ50" s="32"/>
      <c r="CK50" s="32"/>
      <c r="CL50" s="32"/>
      <c r="CM50" s="32"/>
      <c r="CN50" s="32"/>
      <c r="CO50" s="32"/>
      <c r="CP50" s="32"/>
      <c r="CQ50" s="32"/>
      <c r="CR50" s="32"/>
      <c r="CS50" s="53"/>
      <c r="CT50" s="32"/>
      <c r="CU50" s="55"/>
      <c r="CV50" s="55"/>
      <c r="CW50" s="32"/>
      <c r="CX50" s="32"/>
      <c r="CY50" s="32"/>
      <c r="CZ50" s="79"/>
      <c r="DA50" s="32"/>
      <c r="DB50" s="32" t="s">
        <v>155</v>
      </c>
      <c r="DC50" s="32"/>
      <c r="DD50" s="32" t="s">
        <v>156</v>
      </c>
      <c r="DE50" s="81">
        <v>0</v>
      </c>
      <c r="DF50" s="109" t="s">
        <v>307</v>
      </c>
      <c r="DG50" s="82"/>
      <c r="DH50" s="82"/>
      <c r="DI50" s="82"/>
      <c r="DJ50" s="82"/>
      <c r="DK50" s="82"/>
      <c r="DL50" s="82"/>
      <c r="DM50" s="82"/>
      <c r="DN50" s="82"/>
      <c r="DO50" s="82"/>
      <c r="DP50" s="82"/>
      <c r="DQ50" s="82"/>
      <c r="DR50" s="82"/>
      <c r="EQ50" s="89"/>
      <c r="EV50" s="72" t="s">
        <v>205</v>
      </c>
    </row>
    <row r="51" spans="1:152" s="72" customFormat="1" ht="15" customHeight="1" x14ac:dyDescent="0.3">
      <c r="A51" s="72">
        <v>45</v>
      </c>
      <c r="B51" s="32" t="s">
        <v>133</v>
      </c>
      <c r="C51" s="32" t="s">
        <v>204</v>
      </c>
      <c r="D51" s="32" t="s">
        <v>135</v>
      </c>
      <c r="E51" s="32" t="s">
        <v>136</v>
      </c>
      <c r="F51" s="32" t="s">
        <v>137</v>
      </c>
      <c r="G51" s="32" t="s">
        <v>138</v>
      </c>
      <c r="H51" s="32">
        <v>1</v>
      </c>
      <c r="I51" s="32">
        <v>100</v>
      </c>
      <c r="J51" s="32" t="s">
        <v>139</v>
      </c>
      <c r="K51" s="45" t="s">
        <v>140</v>
      </c>
      <c r="L51" s="32">
        <v>12</v>
      </c>
      <c r="M51" s="32"/>
      <c r="N51" s="32" t="s">
        <v>141</v>
      </c>
      <c r="O51" s="32" t="s">
        <v>142</v>
      </c>
      <c r="P51" s="32"/>
      <c r="Q51" s="45" t="s">
        <v>159</v>
      </c>
      <c r="R51" s="32" t="s">
        <v>143</v>
      </c>
      <c r="S51" s="32"/>
      <c r="T51" s="32" t="s">
        <v>144</v>
      </c>
      <c r="U51" s="32"/>
      <c r="V51" s="32"/>
      <c r="W51" s="32" t="s">
        <v>143</v>
      </c>
      <c r="X51" s="32"/>
      <c r="Y51" s="32"/>
      <c r="Z51" s="32" t="s">
        <v>144</v>
      </c>
      <c r="AA51" s="32"/>
      <c r="AB51" s="32"/>
      <c r="AC51" s="32" t="s">
        <v>147</v>
      </c>
      <c r="AD51" s="32">
        <v>0.9</v>
      </c>
      <c r="AE51" s="32"/>
      <c r="AF51" s="32">
        <v>4</v>
      </c>
      <c r="AG51" s="32">
        <v>0.1</v>
      </c>
      <c r="AH51" s="32">
        <v>4</v>
      </c>
      <c r="AI51" s="32"/>
      <c r="AJ51" s="32">
        <v>500</v>
      </c>
      <c r="AK51" s="32"/>
      <c r="AL51" s="32">
        <v>1</v>
      </c>
      <c r="AM51" s="32"/>
      <c r="AN51" s="32">
        <v>400</v>
      </c>
      <c r="AO51" s="32">
        <v>2</v>
      </c>
      <c r="AP51" s="32"/>
      <c r="AQ51" s="32">
        <v>1</v>
      </c>
      <c r="AR51" s="32"/>
      <c r="AS51" s="32">
        <v>4</v>
      </c>
      <c r="AT51" s="32"/>
      <c r="AU51" s="32"/>
      <c r="AV51" s="32" t="s">
        <v>149</v>
      </c>
      <c r="AW51" s="32"/>
      <c r="AX51" s="45" t="s">
        <v>150</v>
      </c>
      <c r="AY51" s="32" t="s">
        <v>151</v>
      </c>
      <c r="AZ51" s="32">
        <v>-74</v>
      </c>
      <c r="BA51" s="32">
        <v>0.6</v>
      </c>
      <c r="BB51" s="32"/>
      <c r="BC51" s="32"/>
      <c r="BD51" s="32" t="s">
        <v>152</v>
      </c>
      <c r="BE51" s="32">
        <v>10</v>
      </c>
      <c r="BF51" s="32">
        <v>1</v>
      </c>
      <c r="BG51" s="32"/>
      <c r="BH51" s="32"/>
      <c r="BI51" s="32"/>
      <c r="BJ51" s="32" t="s">
        <v>153</v>
      </c>
      <c r="BK51" s="32">
        <v>60</v>
      </c>
      <c r="BL51" s="32">
        <v>1</v>
      </c>
      <c r="BM51" s="32">
        <v>20833</v>
      </c>
      <c r="BN51" s="32">
        <v>0.105</v>
      </c>
      <c r="BO51" s="32">
        <v>1.5</v>
      </c>
      <c r="BP51" s="32">
        <v>0.5</v>
      </c>
      <c r="BQ51" s="53">
        <f t="shared" si="7"/>
        <v>9.9998400000000007</v>
      </c>
      <c r="BR51" s="32">
        <v>0</v>
      </c>
      <c r="BS51" s="32">
        <v>0</v>
      </c>
      <c r="BT51" s="32">
        <v>0</v>
      </c>
      <c r="BU51" s="32">
        <v>15</v>
      </c>
      <c r="BV51" s="32" t="s">
        <v>154</v>
      </c>
      <c r="BW51" s="32"/>
      <c r="BX51" s="32"/>
      <c r="BY51" s="32"/>
      <c r="BZ51" s="32"/>
      <c r="CA51" s="32"/>
      <c r="CB51" s="32"/>
      <c r="CC51" s="32"/>
      <c r="CD51" s="32"/>
      <c r="CE51" s="53">
        <f t="shared" si="8"/>
        <v>0</v>
      </c>
      <c r="CF51" s="32"/>
      <c r="CG51" s="32"/>
      <c r="CH51" s="32"/>
      <c r="CI51" s="32"/>
      <c r="CJ51" s="32"/>
      <c r="CK51" s="32"/>
      <c r="CL51" s="32"/>
      <c r="CM51" s="32"/>
      <c r="CN51" s="32"/>
      <c r="CO51" s="32"/>
      <c r="CP51" s="32"/>
      <c r="CQ51" s="32"/>
      <c r="CR51" s="32"/>
      <c r="CS51" s="53"/>
      <c r="CT51" s="32"/>
      <c r="CU51" s="32"/>
      <c r="CV51" s="32"/>
      <c r="CW51" s="32"/>
      <c r="CX51" s="32"/>
      <c r="CY51" s="32"/>
      <c r="CZ51" s="79"/>
      <c r="DA51" s="32"/>
      <c r="DB51" s="32" t="s">
        <v>155</v>
      </c>
      <c r="DC51" s="32"/>
      <c r="DD51" s="32">
        <v>7.1</v>
      </c>
      <c r="DE51" s="81">
        <f t="shared" si="9"/>
        <v>7</v>
      </c>
      <c r="DF51" s="63">
        <v>0.91</v>
      </c>
      <c r="DG51" s="82"/>
      <c r="DH51" s="82"/>
      <c r="DI51" s="82"/>
      <c r="DJ51" s="82"/>
      <c r="DK51" s="82"/>
      <c r="DL51" s="82"/>
      <c r="DM51" s="82"/>
      <c r="DN51" s="82"/>
      <c r="DO51" s="82"/>
      <c r="DP51" s="82"/>
      <c r="DQ51" s="82"/>
      <c r="DR51" s="82"/>
      <c r="EQ51" s="89"/>
      <c r="EV51" s="72" t="s">
        <v>205</v>
      </c>
    </row>
    <row r="52" spans="1:152" s="72" customFormat="1" ht="15" customHeight="1" x14ac:dyDescent="0.3">
      <c r="A52" s="72">
        <v>46</v>
      </c>
      <c r="B52" s="32" t="s">
        <v>133</v>
      </c>
      <c r="C52" s="32" t="s">
        <v>204</v>
      </c>
      <c r="D52" s="32" t="s">
        <v>135</v>
      </c>
      <c r="E52" s="32" t="s">
        <v>136</v>
      </c>
      <c r="F52" s="32" t="s">
        <v>137</v>
      </c>
      <c r="G52" s="32" t="s">
        <v>138</v>
      </c>
      <c r="H52" s="32">
        <v>1</v>
      </c>
      <c r="I52" s="32">
        <v>100</v>
      </c>
      <c r="J52" s="32" t="s">
        <v>139</v>
      </c>
      <c r="K52" s="45" t="s">
        <v>140</v>
      </c>
      <c r="L52" s="32">
        <v>12</v>
      </c>
      <c r="M52" s="32"/>
      <c r="N52" s="32" t="s">
        <v>141</v>
      </c>
      <c r="O52" s="32" t="s">
        <v>142</v>
      </c>
      <c r="P52" s="32"/>
      <c r="Q52" s="45" t="s">
        <v>159</v>
      </c>
      <c r="R52" s="32" t="s">
        <v>143</v>
      </c>
      <c r="S52" s="32"/>
      <c r="T52" s="32" t="s">
        <v>144</v>
      </c>
      <c r="U52" s="32"/>
      <c r="V52" s="32"/>
      <c r="W52" s="32" t="s">
        <v>143</v>
      </c>
      <c r="X52" s="32"/>
      <c r="Y52" s="32"/>
      <c r="Z52" s="32" t="s">
        <v>144</v>
      </c>
      <c r="AA52" s="32"/>
      <c r="AB52" s="32"/>
      <c r="AC52" s="32" t="s">
        <v>147</v>
      </c>
      <c r="AD52" s="32">
        <v>0.9</v>
      </c>
      <c r="AE52" s="32"/>
      <c r="AF52" s="32">
        <v>4</v>
      </c>
      <c r="AG52" s="32">
        <v>0.1</v>
      </c>
      <c r="AH52" s="32">
        <v>4</v>
      </c>
      <c r="AI52" s="32"/>
      <c r="AJ52" s="32">
        <v>500</v>
      </c>
      <c r="AK52" s="32"/>
      <c r="AL52" s="32">
        <v>1</v>
      </c>
      <c r="AM52" s="32"/>
      <c r="AN52" s="32">
        <v>400</v>
      </c>
      <c r="AO52" s="32">
        <v>2</v>
      </c>
      <c r="AP52" s="32"/>
      <c r="AQ52" s="32">
        <v>1</v>
      </c>
      <c r="AR52" s="32"/>
      <c r="AS52" s="32">
        <v>4</v>
      </c>
      <c r="AT52" s="32"/>
      <c r="AU52" s="32"/>
      <c r="AV52" s="32" t="s">
        <v>149</v>
      </c>
      <c r="AW52" s="32"/>
      <c r="AX52" s="45" t="s">
        <v>150</v>
      </c>
      <c r="AY52" s="32" t="s">
        <v>151</v>
      </c>
      <c r="AZ52" s="32">
        <v>-74</v>
      </c>
      <c r="BA52" s="32">
        <v>0.6</v>
      </c>
      <c r="BB52" s="32"/>
      <c r="BC52" s="32"/>
      <c r="BD52" s="32" t="s">
        <v>152</v>
      </c>
      <c r="BE52" s="32">
        <v>10</v>
      </c>
      <c r="BF52" s="32">
        <v>1</v>
      </c>
      <c r="BG52" s="32"/>
      <c r="BH52" s="32"/>
      <c r="BI52" s="32"/>
      <c r="BJ52" s="32" t="s">
        <v>153</v>
      </c>
      <c r="BK52" s="32">
        <v>60</v>
      </c>
      <c r="BL52" s="32">
        <v>1</v>
      </c>
      <c r="BM52" s="32">
        <v>20833</v>
      </c>
      <c r="BN52" s="32">
        <v>0.105</v>
      </c>
      <c r="BO52" s="32">
        <v>1.5</v>
      </c>
      <c r="BP52" s="32">
        <v>0.5</v>
      </c>
      <c r="BQ52" s="53">
        <f t="shared" si="7"/>
        <v>9.9998400000000007</v>
      </c>
      <c r="BR52" s="32">
        <v>0</v>
      </c>
      <c r="BS52" s="32">
        <v>0</v>
      </c>
      <c r="BT52" s="32">
        <v>0</v>
      </c>
      <c r="BU52" s="32">
        <v>10</v>
      </c>
      <c r="BV52" s="32" t="s">
        <v>154</v>
      </c>
      <c r="BW52" s="32"/>
      <c r="BX52" s="32"/>
      <c r="BY52" s="32"/>
      <c r="BZ52" s="32"/>
      <c r="CA52" s="32"/>
      <c r="CB52" s="32"/>
      <c r="CC52" s="32"/>
      <c r="CD52" s="32"/>
      <c r="CE52" s="53">
        <f t="shared" si="8"/>
        <v>0</v>
      </c>
      <c r="CF52" s="32"/>
      <c r="CG52" s="32"/>
      <c r="CH52" s="32"/>
      <c r="CI52" s="32"/>
      <c r="CJ52" s="32"/>
      <c r="CK52" s="32"/>
      <c r="CL52" s="32"/>
      <c r="CM52" s="32"/>
      <c r="CN52" s="32"/>
      <c r="CO52" s="32"/>
      <c r="CP52" s="32"/>
      <c r="CQ52" s="32"/>
      <c r="CR52" s="32"/>
      <c r="CS52" s="53"/>
      <c r="CT52" s="32"/>
      <c r="CU52" s="32"/>
      <c r="CV52" s="32"/>
      <c r="CW52" s="32"/>
      <c r="CX52" s="32"/>
      <c r="CY52" s="32"/>
      <c r="CZ52" s="79"/>
      <c r="DA52" s="32"/>
      <c r="DB52" s="32" t="s">
        <v>155</v>
      </c>
      <c r="DC52" s="32"/>
      <c r="DD52" s="32" t="s">
        <v>156</v>
      </c>
      <c r="DE52" s="81">
        <v>0</v>
      </c>
      <c r="DF52" s="109" t="s">
        <v>308</v>
      </c>
      <c r="DG52" s="82"/>
      <c r="DH52" s="82"/>
      <c r="DI52" s="82"/>
      <c r="DJ52" s="82"/>
      <c r="DK52" s="82"/>
      <c r="DL52" s="82"/>
      <c r="DM52" s="82"/>
      <c r="DN52" s="82"/>
      <c r="DO52" s="82"/>
      <c r="DP52" s="82"/>
      <c r="DQ52" s="82"/>
      <c r="DR52" s="82"/>
      <c r="EQ52" s="89"/>
      <c r="EV52" s="72" t="s">
        <v>205</v>
      </c>
    </row>
    <row r="53" spans="1:152" s="72" customFormat="1" ht="15" customHeight="1" x14ac:dyDescent="0.3">
      <c r="A53" s="72">
        <v>47</v>
      </c>
      <c r="B53" s="32" t="s">
        <v>133</v>
      </c>
      <c r="C53" s="32" t="s">
        <v>206</v>
      </c>
      <c r="D53" s="32" t="s">
        <v>135</v>
      </c>
      <c r="E53" s="32" t="s">
        <v>136</v>
      </c>
      <c r="F53" s="32" t="s">
        <v>137</v>
      </c>
      <c r="G53" s="32" t="s">
        <v>138</v>
      </c>
      <c r="H53" s="32">
        <v>1</v>
      </c>
      <c r="I53" s="32">
        <v>100</v>
      </c>
      <c r="J53" s="32" t="s">
        <v>139</v>
      </c>
      <c r="K53" s="45" t="s">
        <v>140</v>
      </c>
      <c r="L53" s="32">
        <v>12</v>
      </c>
      <c r="M53" s="32"/>
      <c r="N53" s="32" t="s">
        <v>141</v>
      </c>
      <c r="O53" s="32" t="s">
        <v>142</v>
      </c>
      <c r="P53" s="32"/>
      <c r="Q53" s="45" t="s">
        <v>159</v>
      </c>
      <c r="R53" s="32" t="s">
        <v>143</v>
      </c>
      <c r="S53" s="32"/>
      <c r="T53" s="32" t="s">
        <v>144</v>
      </c>
      <c r="U53" s="32"/>
      <c r="V53" s="32"/>
      <c r="W53" s="32" t="s">
        <v>143</v>
      </c>
      <c r="X53" s="32">
        <v>2.5</v>
      </c>
      <c r="Y53" s="32"/>
      <c r="Z53" s="32" t="s">
        <v>144</v>
      </c>
      <c r="AA53" s="32"/>
      <c r="AB53" s="32"/>
      <c r="AC53" s="32" t="s">
        <v>147</v>
      </c>
      <c r="AD53" s="32">
        <v>0.9</v>
      </c>
      <c r="AE53" s="32"/>
      <c r="AF53" s="32">
        <v>4</v>
      </c>
      <c r="AG53" s="32">
        <v>0.1</v>
      </c>
      <c r="AH53" s="32">
        <v>4</v>
      </c>
      <c r="AI53" s="32"/>
      <c r="AJ53" s="32">
        <v>500</v>
      </c>
      <c r="AK53" s="32"/>
      <c r="AL53" s="32">
        <v>1</v>
      </c>
      <c r="AM53" s="32"/>
      <c r="AN53" s="32">
        <v>400</v>
      </c>
      <c r="AO53" s="32">
        <v>2</v>
      </c>
      <c r="AP53" s="32"/>
      <c r="AQ53" s="32">
        <v>1</v>
      </c>
      <c r="AR53" s="32"/>
      <c r="AS53" s="32">
        <v>4</v>
      </c>
      <c r="AT53" s="32"/>
      <c r="AU53" s="32"/>
      <c r="AV53" s="32" t="s">
        <v>149</v>
      </c>
      <c r="AW53" s="32"/>
      <c r="AX53" s="45" t="s">
        <v>150</v>
      </c>
      <c r="AY53" s="32" t="s">
        <v>151</v>
      </c>
      <c r="AZ53" s="32">
        <v>-74</v>
      </c>
      <c r="BA53" s="32">
        <v>0.6</v>
      </c>
      <c r="BB53" s="32"/>
      <c r="BC53" s="32"/>
      <c r="BD53" s="32" t="s">
        <v>152</v>
      </c>
      <c r="BE53" s="32">
        <v>20</v>
      </c>
      <c r="BF53" s="32">
        <v>1</v>
      </c>
      <c r="BG53" s="32"/>
      <c r="BH53" s="32"/>
      <c r="BI53" s="32"/>
      <c r="BJ53" s="32" t="s">
        <v>153</v>
      </c>
      <c r="BK53" s="32">
        <v>60</v>
      </c>
      <c r="BL53" s="32">
        <v>1</v>
      </c>
      <c r="BM53" s="32">
        <v>41667</v>
      </c>
      <c r="BN53" s="32">
        <v>0.105</v>
      </c>
      <c r="BO53" s="32">
        <v>1.5</v>
      </c>
      <c r="BP53" s="32">
        <v>0.5</v>
      </c>
      <c r="BQ53" s="53">
        <f t="shared" si="7"/>
        <v>20.000160000000001</v>
      </c>
      <c r="BR53" s="32">
        <v>0</v>
      </c>
      <c r="BS53" s="32">
        <v>0</v>
      </c>
      <c r="BT53" s="32">
        <v>0</v>
      </c>
      <c r="BU53" s="32">
        <v>30</v>
      </c>
      <c r="BV53" s="32" t="s">
        <v>154</v>
      </c>
      <c r="BW53" s="32"/>
      <c r="BX53" s="32"/>
      <c r="BY53" s="32"/>
      <c r="BZ53" s="32"/>
      <c r="CA53" s="32"/>
      <c r="CB53" s="32"/>
      <c r="CC53" s="32"/>
      <c r="CD53" s="32"/>
      <c r="CE53" s="53">
        <f t="shared" si="8"/>
        <v>0</v>
      </c>
      <c r="CF53" s="32"/>
      <c r="CG53" s="55"/>
      <c r="CH53" s="55"/>
      <c r="CI53" s="32"/>
      <c r="CJ53" s="32"/>
      <c r="CK53" s="32"/>
      <c r="CL53" s="32"/>
      <c r="CM53" s="32"/>
      <c r="CN53" s="32"/>
      <c r="CO53" s="32"/>
      <c r="CP53" s="32"/>
      <c r="CQ53" s="32"/>
      <c r="CR53" s="32"/>
      <c r="CS53" s="53"/>
      <c r="CT53" s="32"/>
      <c r="CU53" s="32"/>
      <c r="CV53" s="32"/>
      <c r="CW53" s="32"/>
      <c r="CX53" s="32"/>
      <c r="CY53" s="32"/>
      <c r="CZ53" s="79"/>
      <c r="DA53" s="32"/>
      <c r="DB53" s="32" t="s">
        <v>155</v>
      </c>
      <c r="DC53" s="32"/>
      <c r="DD53" s="32">
        <v>3.4</v>
      </c>
      <c r="DE53" s="81">
        <f t="shared" si="9"/>
        <v>3</v>
      </c>
      <c r="DF53" s="63">
        <v>0.93</v>
      </c>
      <c r="DG53" s="82"/>
      <c r="DH53" s="82"/>
      <c r="DI53" s="82"/>
      <c r="DJ53" s="82"/>
      <c r="DK53" s="82"/>
      <c r="DL53" s="82"/>
      <c r="DM53" s="82"/>
      <c r="DN53" s="82"/>
      <c r="DO53" s="82"/>
      <c r="DP53" s="82"/>
      <c r="DQ53" s="82"/>
      <c r="DR53" s="82"/>
      <c r="EQ53" s="89"/>
      <c r="EV53" s="72" t="s">
        <v>207</v>
      </c>
    </row>
    <row r="54" spans="1:152" s="72" customFormat="1" ht="15" customHeight="1" x14ac:dyDescent="0.3">
      <c r="A54" s="72">
        <v>48</v>
      </c>
      <c r="B54" s="32" t="s">
        <v>133</v>
      </c>
      <c r="C54" s="32" t="s">
        <v>208</v>
      </c>
      <c r="D54" s="32" t="s">
        <v>135</v>
      </c>
      <c r="E54" s="32" t="s">
        <v>136</v>
      </c>
      <c r="F54" s="32" t="s">
        <v>137</v>
      </c>
      <c r="G54" s="32" t="s">
        <v>138</v>
      </c>
      <c r="H54" s="32">
        <v>1</v>
      </c>
      <c r="I54" s="32">
        <v>100</v>
      </c>
      <c r="J54" s="32" t="s">
        <v>139</v>
      </c>
      <c r="K54" s="45" t="s">
        <v>140</v>
      </c>
      <c r="L54" s="32">
        <v>12</v>
      </c>
      <c r="M54" s="32"/>
      <c r="N54" s="32" t="s">
        <v>141</v>
      </c>
      <c r="O54" s="32" t="s">
        <v>142</v>
      </c>
      <c r="P54" s="32"/>
      <c r="Q54" s="45" t="s">
        <v>159</v>
      </c>
      <c r="R54" s="32" t="s">
        <v>143</v>
      </c>
      <c r="S54" s="32"/>
      <c r="T54" s="32" t="s">
        <v>144</v>
      </c>
      <c r="U54" s="32"/>
      <c r="V54" s="32"/>
      <c r="W54" s="32" t="s">
        <v>143</v>
      </c>
      <c r="X54" s="32">
        <v>2.5</v>
      </c>
      <c r="Y54" s="32"/>
      <c r="Z54" s="32" t="s">
        <v>144</v>
      </c>
      <c r="AA54" s="32"/>
      <c r="AB54" s="32"/>
      <c r="AC54" s="32" t="s">
        <v>147</v>
      </c>
      <c r="AD54" s="32">
        <v>0.9</v>
      </c>
      <c r="AE54" s="32"/>
      <c r="AF54" s="32">
        <v>4</v>
      </c>
      <c r="AG54" s="32">
        <v>0.1</v>
      </c>
      <c r="AH54" s="32">
        <v>4</v>
      </c>
      <c r="AI54" s="32"/>
      <c r="AJ54" s="32">
        <v>500</v>
      </c>
      <c r="AK54" s="32"/>
      <c r="AL54" s="32">
        <v>1</v>
      </c>
      <c r="AM54" s="32"/>
      <c r="AN54" s="32">
        <v>400</v>
      </c>
      <c r="AO54" s="32">
        <v>2</v>
      </c>
      <c r="AP54" s="32"/>
      <c r="AQ54" s="32">
        <v>1</v>
      </c>
      <c r="AR54" s="32"/>
      <c r="AS54" s="32">
        <v>4</v>
      </c>
      <c r="AT54" s="32"/>
      <c r="AU54" s="32"/>
      <c r="AV54" s="32" t="s">
        <v>149</v>
      </c>
      <c r="AW54" s="32"/>
      <c r="AX54" s="45" t="s">
        <v>150</v>
      </c>
      <c r="AY54" s="32" t="s">
        <v>151</v>
      </c>
      <c r="AZ54" s="32">
        <v>-74</v>
      </c>
      <c r="BA54" s="32">
        <v>0.6</v>
      </c>
      <c r="BB54" s="32"/>
      <c r="BC54" s="32"/>
      <c r="BD54" s="32" t="s">
        <v>152</v>
      </c>
      <c r="BE54" s="32">
        <v>20</v>
      </c>
      <c r="BF54" s="32">
        <v>1</v>
      </c>
      <c r="BG54" s="32"/>
      <c r="BH54" s="32"/>
      <c r="BI54" s="32"/>
      <c r="BJ54" s="32" t="s">
        <v>153</v>
      </c>
      <c r="BK54" s="32">
        <v>60</v>
      </c>
      <c r="BL54" s="32">
        <v>1</v>
      </c>
      <c r="BM54" s="32">
        <v>41667</v>
      </c>
      <c r="BN54" s="32">
        <v>0.105</v>
      </c>
      <c r="BO54" s="32">
        <v>1.5</v>
      </c>
      <c r="BP54" s="32">
        <v>0.5</v>
      </c>
      <c r="BQ54" s="53">
        <f t="shared" si="7"/>
        <v>20.000160000000001</v>
      </c>
      <c r="BR54" s="32">
        <v>0</v>
      </c>
      <c r="BS54" s="32">
        <v>0</v>
      </c>
      <c r="BT54" s="32">
        <v>0</v>
      </c>
      <c r="BU54" s="32">
        <v>15</v>
      </c>
      <c r="BV54" s="32" t="s">
        <v>154</v>
      </c>
      <c r="BW54" s="32"/>
      <c r="BX54" s="32"/>
      <c r="BY54" s="32"/>
      <c r="BZ54" s="32"/>
      <c r="CA54" s="32"/>
      <c r="CB54" s="32"/>
      <c r="CC54" s="32"/>
      <c r="CD54" s="32"/>
      <c r="CE54" s="53">
        <f t="shared" si="8"/>
        <v>0</v>
      </c>
      <c r="CF54" s="32"/>
      <c r="CG54" s="55"/>
      <c r="CH54" s="55"/>
      <c r="CI54" s="32"/>
      <c r="CJ54" s="32"/>
      <c r="CK54" s="32"/>
      <c r="CL54" s="32"/>
      <c r="CM54" s="32"/>
      <c r="CN54" s="32"/>
      <c r="CO54" s="32"/>
      <c r="CP54" s="32"/>
      <c r="CQ54" s="32"/>
      <c r="CR54" s="32"/>
      <c r="CS54" s="53"/>
      <c r="CT54" s="32"/>
      <c r="CU54" s="32"/>
      <c r="CV54" s="32"/>
      <c r="CW54" s="32"/>
      <c r="CX54" s="32"/>
      <c r="CY54" s="32"/>
      <c r="CZ54" s="79"/>
      <c r="DA54" s="32"/>
      <c r="DB54" s="32" t="s">
        <v>155</v>
      </c>
      <c r="DC54" s="32"/>
      <c r="DD54" s="32" t="s">
        <v>156</v>
      </c>
      <c r="DE54" s="81">
        <v>0</v>
      </c>
      <c r="DF54" s="109" t="s">
        <v>309</v>
      </c>
      <c r="DG54" s="82"/>
      <c r="DH54" s="82"/>
      <c r="DI54" s="82"/>
      <c r="DJ54" s="82"/>
      <c r="DK54" s="82"/>
      <c r="DL54" s="82"/>
      <c r="DM54" s="82"/>
      <c r="DN54" s="82"/>
      <c r="DO54" s="82"/>
      <c r="DP54" s="82"/>
      <c r="DQ54" s="82"/>
      <c r="DR54" s="82"/>
      <c r="EQ54" s="89"/>
      <c r="EV54" s="72" t="s">
        <v>207</v>
      </c>
    </row>
    <row r="55" spans="1:152" s="72" customFormat="1" ht="15" customHeight="1" x14ac:dyDescent="0.3">
      <c r="A55" s="72">
        <v>49</v>
      </c>
      <c r="B55" s="32" t="s">
        <v>133</v>
      </c>
      <c r="C55" s="32" t="s">
        <v>209</v>
      </c>
      <c r="D55" s="32" t="s">
        <v>135</v>
      </c>
      <c r="E55" s="32" t="s">
        <v>136</v>
      </c>
      <c r="F55" s="32" t="s">
        <v>137</v>
      </c>
      <c r="G55" s="32" t="s">
        <v>138</v>
      </c>
      <c r="H55" s="32">
        <v>1</v>
      </c>
      <c r="I55" s="32">
        <v>100</v>
      </c>
      <c r="J55" s="32" t="s">
        <v>139</v>
      </c>
      <c r="K55" s="45" t="s">
        <v>140</v>
      </c>
      <c r="L55" s="32">
        <v>12</v>
      </c>
      <c r="M55" s="32"/>
      <c r="N55" s="32" t="s">
        <v>141</v>
      </c>
      <c r="O55" s="32" t="s">
        <v>142</v>
      </c>
      <c r="P55" s="32"/>
      <c r="Q55" s="45" t="s">
        <v>159</v>
      </c>
      <c r="R55" s="32" t="s">
        <v>143</v>
      </c>
      <c r="S55" s="32"/>
      <c r="T55" s="32" t="s">
        <v>144</v>
      </c>
      <c r="U55" s="32"/>
      <c r="V55" s="32"/>
      <c r="W55" s="32" t="s">
        <v>143</v>
      </c>
      <c r="X55" s="32"/>
      <c r="Y55" s="32"/>
      <c r="Z55" s="32" t="s">
        <v>144</v>
      </c>
      <c r="AA55" s="32"/>
      <c r="AB55" s="32"/>
      <c r="AC55" s="32" t="s">
        <v>147</v>
      </c>
      <c r="AD55" s="32">
        <v>0.9</v>
      </c>
      <c r="AE55" s="32"/>
      <c r="AF55" s="32">
        <v>4</v>
      </c>
      <c r="AG55" s="32">
        <v>0.1</v>
      </c>
      <c r="AH55" s="32">
        <v>4</v>
      </c>
      <c r="AI55" s="32"/>
      <c r="AJ55" s="32">
        <v>500</v>
      </c>
      <c r="AK55" s="32"/>
      <c r="AL55" s="32">
        <v>1</v>
      </c>
      <c r="AM55" s="32"/>
      <c r="AN55" s="32">
        <v>400</v>
      </c>
      <c r="AO55" s="32">
        <v>2</v>
      </c>
      <c r="AP55" s="32"/>
      <c r="AQ55" s="32">
        <v>1</v>
      </c>
      <c r="AR55" s="32"/>
      <c r="AS55" s="32">
        <v>4</v>
      </c>
      <c r="AT55" s="32"/>
      <c r="AU55" s="32"/>
      <c r="AV55" s="32" t="s">
        <v>149</v>
      </c>
      <c r="AW55" s="32"/>
      <c r="AX55" s="45" t="s">
        <v>150</v>
      </c>
      <c r="AY55" s="32" t="s">
        <v>151</v>
      </c>
      <c r="AZ55" s="32">
        <v>-74</v>
      </c>
      <c r="BA55" s="32">
        <v>0.6</v>
      </c>
      <c r="BB55" s="32"/>
      <c r="BC55" s="32"/>
      <c r="BD55" s="32" t="s">
        <v>152</v>
      </c>
      <c r="BE55" s="32">
        <v>20</v>
      </c>
      <c r="BF55" s="32">
        <v>1</v>
      </c>
      <c r="BG55" s="32"/>
      <c r="BH55" s="32"/>
      <c r="BI55" s="32"/>
      <c r="BJ55" s="32" t="s">
        <v>153</v>
      </c>
      <c r="BK55" s="32">
        <v>60</v>
      </c>
      <c r="BL55" s="32">
        <v>1</v>
      </c>
      <c r="BM55" s="32">
        <v>41667</v>
      </c>
      <c r="BN55" s="32">
        <v>0.105</v>
      </c>
      <c r="BO55" s="32">
        <v>1.5</v>
      </c>
      <c r="BP55" s="32">
        <v>0.5</v>
      </c>
      <c r="BQ55" s="53">
        <f t="shared" si="7"/>
        <v>20.000160000000001</v>
      </c>
      <c r="BR55" s="32">
        <v>0</v>
      </c>
      <c r="BS55" s="32">
        <v>0</v>
      </c>
      <c r="BT55" s="32">
        <v>0</v>
      </c>
      <c r="BU55" s="32">
        <v>30</v>
      </c>
      <c r="BV55" s="32" t="s">
        <v>154</v>
      </c>
      <c r="BW55" s="32"/>
      <c r="BX55" s="32"/>
      <c r="BY55" s="32"/>
      <c r="BZ55" s="32"/>
      <c r="CA55" s="32"/>
      <c r="CB55" s="32"/>
      <c r="CC55" s="32"/>
      <c r="CD55" s="32"/>
      <c r="CE55" s="53">
        <f t="shared" si="8"/>
        <v>0</v>
      </c>
      <c r="CF55" s="32"/>
      <c r="CG55" s="55"/>
      <c r="CH55" s="55"/>
      <c r="CI55" s="32"/>
      <c r="CJ55" s="32"/>
      <c r="CK55" s="32"/>
      <c r="CL55" s="32"/>
      <c r="CM55" s="32"/>
      <c r="CN55" s="32"/>
      <c r="CO55" s="32"/>
      <c r="CP55" s="32"/>
      <c r="CQ55" s="32"/>
      <c r="CR55" s="32"/>
      <c r="CS55" s="53"/>
      <c r="CT55" s="32"/>
      <c r="CU55" s="32"/>
      <c r="CV55" s="32"/>
      <c r="CW55" s="32"/>
      <c r="CX55" s="32"/>
      <c r="CY55" s="32"/>
      <c r="CZ55" s="79"/>
      <c r="DA55" s="32"/>
      <c r="DB55" s="32" t="s">
        <v>155</v>
      </c>
      <c r="DC55" s="32"/>
      <c r="DD55" s="32">
        <v>3.5</v>
      </c>
      <c r="DE55" s="81">
        <f t="shared" si="9"/>
        <v>3</v>
      </c>
      <c r="DF55" s="63">
        <v>0.93</v>
      </c>
      <c r="DG55" s="82"/>
      <c r="DH55" s="82"/>
      <c r="DI55" s="82"/>
      <c r="DJ55" s="82"/>
      <c r="DK55" s="82"/>
      <c r="DL55" s="82"/>
      <c r="DM55" s="82"/>
      <c r="DN55" s="82"/>
      <c r="DO55" s="82"/>
      <c r="DP55" s="82"/>
      <c r="DQ55" s="82"/>
      <c r="DR55" s="82"/>
      <c r="EQ55" s="89"/>
      <c r="EV55" s="72" t="s">
        <v>210</v>
      </c>
    </row>
    <row r="56" spans="1:152" s="72" customFormat="1" ht="15" customHeight="1" x14ac:dyDescent="0.3">
      <c r="A56" s="72">
        <v>50</v>
      </c>
      <c r="B56" s="32" t="s">
        <v>133</v>
      </c>
      <c r="C56" s="32" t="s">
        <v>209</v>
      </c>
      <c r="D56" s="32" t="s">
        <v>135</v>
      </c>
      <c r="E56" s="32" t="s">
        <v>136</v>
      </c>
      <c r="F56" s="32" t="s">
        <v>137</v>
      </c>
      <c r="G56" s="32" t="s">
        <v>138</v>
      </c>
      <c r="H56" s="32">
        <v>1</v>
      </c>
      <c r="I56" s="32">
        <v>100</v>
      </c>
      <c r="J56" s="32" t="s">
        <v>139</v>
      </c>
      <c r="K56" s="45" t="s">
        <v>140</v>
      </c>
      <c r="L56" s="32">
        <v>12</v>
      </c>
      <c r="M56" s="32"/>
      <c r="N56" s="32" t="s">
        <v>141</v>
      </c>
      <c r="O56" s="32" t="s">
        <v>142</v>
      </c>
      <c r="P56" s="32"/>
      <c r="Q56" s="45" t="s">
        <v>159</v>
      </c>
      <c r="R56" s="32" t="s">
        <v>143</v>
      </c>
      <c r="S56" s="32"/>
      <c r="T56" s="32" t="s">
        <v>144</v>
      </c>
      <c r="U56" s="32"/>
      <c r="V56" s="32"/>
      <c r="W56" s="32" t="s">
        <v>143</v>
      </c>
      <c r="X56" s="32"/>
      <c r="Y56" s="32"/>
      <c r="Z56" s="32" t="s">
        <v>144</v>
      </c>
      <c r="AA56" s="32"/>
      <c r="AB56" s="32"/>
      <c r="AC56" s="32" t="s">
        <v>147</v>
      </c>
      <c r="AD56" s="32">
        <v>0.9</v>
      </c>
      <c r="AE56" s="32"/>
      <c r="AF56" s="32">
        <v>4</v>
      </c>
      <c r="AG56" s="32">
        <v>0.1</v>
      </c>
      <c r="AH56" s="32">
        <v>4</v>
      </c>
      <c r="AI56" s="32"/>
      <c r="AJ56" s="32">
        <v>500</v>
      </c>
      <c r="AK56" s="32"/>
      <c r="AL56" s="32">
        <v>1</v>
      </c>
      <c r="AM56" s="32"/>
      <c r="AN56" s="32">
        <v>400</v>
      </c>
      <c r="AO56" s="32">
        <v>2</v>
      </c>
      <c r="AP56" s="32"/>
      <c r="AQ56" s="32">
        <v>1</v>
      </c>
      <c r="AR56" s="32"/>
      <c r="AS56" s="32">
        <v>4</v>
      </c>
      <c r="AT56" s="32"/>
      <c r="AU56" s="32"/>
      <c r="AV56" s="32" t="s">
        <v>149</v>
      </c>
      <c r="AW56" s="32"/>
      <c r="AX56" s="45" t="s">
        <v>150</v>
      </c>
      <c r="AY56" s="32" t="s">
        <v>151</v>
      </c>
      <c r="AZ56" s="32">
        <v>-74</v>
      </c>
      <c r="BA56" s="32">
        <v>0.6</v>
      </c>
      <c r="BB56" s="32"/>
      <c r="BC56" s="32"/>
      <c r="BD56" s="32" t="s">
        <v>152</v>
      </c>
      <c r="BE56" s="32">
        <v>20</v>
      </c>
      <c r="BF56" s="32">
        <v>1</v>
      </c>
      <c r="BG56" s="32"/>
      <c r="BH56" s="32"/>
      <c r="BI56" s="32"/>
      <c r="BJ56" s="32" t="s">
        <v>153</v>
      </c>
      <c r="BK56" s="32">
        <v>60</v>
      </c>
      <c r="BL56" s="32">
        <v>1</v>
      </c>
      <c r="BM56" s="32">
        <v>41667</v>
      </c>
      <c r="BN56" s="32">
        <v>0.105</v>
      </c>
      <c r="BO56" s="32">
        <v>1.5</v>
      </c>
      <c r="BP56" s="32">
        <v>0.5</v>
      </c>
      <c r="BQ56" s="53">
        <f t="shared" si="7"/>
        <v>20.000160000000001</v>
      </c>
      <c r="BR56" s="32">
        <v>0</v>
      </c>
      <c r="BS56" s="32">
        <v>0</v>
      </c>
      <c r="BT56" s="32">
        <v>0</v>
      </c>
      <c r="BU56" s="32">
        <v>15</v>
      </c>
      <c r="BV56" s="32" t="s">
        <v>154</v>
      </c>
      <c r="BW56" s="32"/>
      <c r="BX56" s="32"/>
      <c r="BY56" s="32"/>
      <c r="BZ56" s="32"/>
      <c r="CA56" s="32"/>
      <c r="CB56" s="32"/>
      <c r="CC56" s="32"/>
      <c r="CD56" s="32"/>
      <c r="CE56" s="53">
        <f t="shared" si="8"/>
        <v>0</v>
      </c>
      <c r="CF56" s="32"/>
      <c r="CG56" s="55"/>
      <c r="CH56" s="55"/>
      <c r="CI56" s="32"/>
      <c r="CJ56" s="32"/>
      <c r="CK56" s="32"/>
      <c r="CL56" s="32"/>
      <c r="CM56" s="32"/>
      <c r="CN56" s="32"/>
      <c r="CO56" s="32"/>
      <c r="CP56" s="32"/>
      <c r="CQ56" s="32"/>
      <c r="CR56" s="32"/>
      <c r="CS56" s="53"/>
      <c r="CT56" s="32"/>
      <c r="CU56" s="32"/>
      <c r="CV56" s="32"/>
      <c r="CW56" s="32"/>
      <c r="CX56" s="32"/>
      <c r="CY56" s="32"/>
      <c r="CZ56" s="79"/>
      <c r="DA56" s="32"/>
      <c r="DB56" s="32" t="s">
        <v>155</v>
      </c>
      <c r="DC56" s="32"/>
      <c r="DD56" s="32" t="s">
        <v>156</v>
      </c>
      <c r="DE56" s="81">
        <v>0</v>
      </c>
      <c r="DF56" s="109" t="s">
        <v>310</v>
      </c>
      <c r="DG56" s="82"/>
      <c r="DH56" s="82"/>
      <c r="DI56" s="82"/>
      <c r="DJ56" s="82"/>
      <c r="DK56" s="82"/>
      <c r="DL56" s="82"/>
      <c r="DM56" s="82"/>
      <c r="DN56" s="82"/>
      <c r="DO56" s="82"/>
      <c r="DP56" s="82"/>
      <c r="DQ56" s="82"/>
      <c r="DR56" s="82"/>
      <c r="EQ56" s="89"/>
      <c r="EV56" s="72" t="s">
        <v>210</v>
      </c>
    </row>
    <row r="57" spans="1:152" s="72" customFormat="1" ht="15" customHeight="1" x14ac:dyDescent="0.3">
      <c r="A57" s="72">
        <v>51</v>
      </c>
      <c r="B57" s="32" t="s">
        <v>133</v>
      </c>
      <c r="C57" s="72" t="s">
        <v>211</v>
      </c>
      <c r="D57" s="32" t="s">
        <v>135</v>
      </c>
      <c r="E57" s="32" t="s">
        <v>136</v>
      </c>
      <c r="F57" s="32" t="s">
        <v>180</v>
      </c>
      <c r="G57" s="32" t="s">
        <v>181</v>
      </c>
      <c r="H57" s="32">
        <v>1</v>
      </c>
      <c r="I57" s="32">
        <v>100</v>
      </c>
      <c r="J57" s="32" t="s">
        <v>139</v>
      </c>
      <c r="K57" s="45" t="s">
        <v>182</v>
      </c>
      <c r="L57" s="26">
        <v>90</v>
      </c>
      <c r="M57" s="26"/>
      <c r="N57" s="32" t="s">
        <v>141</v>
      </c>
      <c r="O57" s="26" t="s">
        <v>142</v>
      </c>
      <c r="P57" s="26"/>
      <c r="Q57" s="45" t="s">
        <v>159</v>
      </c>
      <c r="R57" s="32" t="s">
        <v>143</v>
      </c>
      <c r="S57" s="26"/>
      <c r="T57" s="26" t="s">
        <v>144</v>
      </c>
      <c r="U57" s="26"/>
      <c r="V57" s="26"/>
      <c r="W57" s="26" t="s">
        <v>144</v>
      </c>
      <c r="X57" s="26"/>
      <c r="Y57" s="26"/>
      <c r="Z57" s="26" t="s">
        <v>144</v>
      </c>
      <c r="AA57" s="26"/>
      <c r="AB57" s="26"/>
      <c r="AC57" s="26" t="s">
        <v>147</v>
      </c>
      <c r="AD57" s="26">
        <v>0.9</v>
      </c>
      <c r="AE57" s="26"/>
      <c r="AF57" s="26">
        <v>4</v>
      </c>
      <c r="AG57" s="32">
        <v>0.1</v>
      </c>
      <c r="AH57" s="26">
        <v>4</v>
      </c>
      <c r="AI57" s="26"/>
      <c r="AJ57" s="26"/>
      <c r="AK57" s="26"/>
      <c r="AL57" s="32">
        <v>1</v>
      </c>
      <c r="AM57" s="32"/>
      <c r="AN57" s="26">
        <v>400</v>
      </c>
      <c r="AO57" s="26">
        <v>2</v>
      </c>
      <c r="AP57" s="26"/>
      <c r="AQ57" s="32">
        <v>1</v>
      </c>
      <c r="AR57" s="32"/>
      <c r="AS57" s="32">
        <v>4</v>
      </c>
      <c r="AT57" s="26"/>
      <c r="AU57" s="32">
        <v>2</v>
      </c>
      <c r="AV57" s="32">
        <v>1</v>
      </c>
      <c r="AW57" s="26"/>
      <c r="AX57" s="45" t="s">
        <v>150</v>
      </c>
      <c r="AY57" s="32" t="s">
        <v>151</v>
      </c>
      <c r="AZ57" s="32"/>
      <c r="BA57" s="32"/>
      <c r="BB57" s="32"/>
      <c r="BC57" s="26"/>
      <c r="BD57" s="32" t="s">
        <v>185</v>
      </c>
      <c r="BE57" s="32">
        <v>60</v>
      </c>
      <c r="BF57" s="32">
        <v>1</v>
      </c>
      <c r="BG57" s="32"/>
      <c r="BH57" s="32"/>
      <c r="BI57" s="32"/>
      <c r="BJ57" s="32" t="s">
        <v>186</v>
      </c>
      <c r="BK57" s="32">
        <v>60</v>
      </c>
      <c r="BL57" s="26">
        <v>1</v>
      </c>
      <c r="BM57" s="26">
        <v>125000</v>
      </c>
      <c r="BN57" s="32">
        <v>0.105</v>
      </c>
      <c r="BO57" s="32">
        <v>1.5</v>
      </c>
      <c r="BP57" s="32">
        <v>0.5</v>
      </c>
      <c r="BQ57" s="53">
        <f t="shared" si="7"/>
        <v>60</v>
      </c>
      <c r="BR57" s="32">
        <v>2</v>
      </c>
      <c r="BS57" s="32">
        <v>-4</v>
      </c>
      <c r="BT57" s="32">
        <v>4</v>
      </c>
      <c r="BU57" s="32">
        <v>10</v>
      </c>
      <c r="BV57" s="32" t="s">
        <v>154</v>
      </c>
      <c r="BW57" s="26"/>
      <c r="BX57" s="32"/>
      <c r="BY57" s="32"/>
      <c r="BZ57" s="26"/>
      <c r="CA57" s="26"/>
      <c r="CB57" s="26"/>
      <c r="CC57" s="26"/>
      <c r="CD57" s="26"/>
      <c r="CE57" s="53">
        <f t="shared" si="8"/>
        <v>0</v>
      </c>
      <c r="CF57" s="32"/>
      <c r="CG57" s="32"/>
      <c r="CH57" s="32"/>
      <c r="CI57" s="32"/>
      <c r="CJ57" s="32"/>
      <c r="CK57" s="32"/>
      <c r="CL57" s="32"/>
      <c r="CM57" s="32"/>
      <c r="CN57" s="26"/>
      <c r="CO57" s="26"/>
      <c r="CP57" s="26"/>
      <c r="CQ57" s="26"/>
      <c r="CR57" s="26"/>
      <c r="CS57" s="53"/>
      <c r="CT57" s="32"/>
      <c r="CU57" s="32"/>
      <c r="CV57" s="32"/>
      <c r="CW57" s="32"/>
      <c r="CX57" s="32"/>
      <c r="CY57" s="32"/>
      <c r="CZ57" s="79"/>
      <c r="DA57" s="32"/>
      <c r="DB57" s="32" t="s">
        <v>155</v>
      </c>
      <c r="DC57" s="32"/>
      <c r="DD57" s="26" t="s">
        <v>156</v>
      </c>
      <c r="DE57" s="81">
        <v>0</v>
      </c>
      <c r="DF57" s="110" t="s">
        <v>311</v>
      </c>
      <c r="EV57" s="72" t="s">
        <v>212</v>
      </c>
    </row>
    <row r="58" spans="1:152" s="72" customFormat="1" ht="15" customHeight="1" x14ac:dyDescent="0.3">
      <c r="A58" s="72">
        <v>52</v>
      </c>
      <c r="B58" s="32" t="s">
        <v>133</v>
      </c>
      <c r="C58" s="72" t="s">
        <v>213</v>
      </c>
      <c r="D58" s="32" t="s">
        <v>135</v>
      </c>
      <c r="E58" s="32" t="s">
        <v>136</v>
      </c>
      <c r="F58" s="32" t="s">
        <v>180</v>
      </c>
      <c r="G58" s="32" t="s">
        <v>181</v>
      </c>
      <c r="H58" s="32">
        <v>1</v>
      </c>
      <c r="I58" s="32">
        <v>100</v>
      </c>
      <c r="J58" s="32" t="s">
        <v>139</v>
      </c>
      <c r="K58" s="45" t="s">
        <v>182</v>
      </c>
      <c r="L58" s="26">
        <v>90</v>
      </c>
      <c r="M58" s="26"/>
      <c r="N58" s="32" t="s">
        <v>141</v>
      </c>
      <c r="O58" s="26" t="s">
        <v>142</v>
      </c>
      <c r="P58" s="26"/>
      <c r="Q58" s="45" t="s">
        <v>159</v>
      </c>
      <c r="R58" s="32" t="s">
        <v>143</v>
      </c>
      <c r="S58" s="26"/>
      <c r="T58" s="26" t="s">
        <v>144</v>
      </c>
      <c r="U58" s="26"/>
      <c r="V58" s="26"/>
      <c r="W58" s="26" t="s">
        <v>144</v>
      </c>
      <c r="X58" s="26"/>
      <c r="Y58" s="26"/>
      <c r="Z58" s="26" t="s">
        <v>144</v>
      </c>
      <c r="AA58" s="26"/>
      <c r="AB58" s="26"/>
      <c r="AC58" s="26" t="s">
        <v>147</v>
      </c>
      <c r="AD58" s="26">
        <v>0.9</v>
      </c>
      <c r="AE58" s="26"/>
      <c r="AF58" s="26">
        <v>4</v>
      </c>
      <c r="AG58" s="32">
        <v>0.1</v>
      </c>
      <c r="AH58" s="26">
        <v>4</v>
      </c>
      <c r="AI58" s="26"/>
      <c r="AJ58" s="26"/>
      <c r="AK58" s="26"/>
      <c r="AL58" s="32">
        <v>1</v>
      </c>
      <c r="AM58" s="32"/>
      <c r="AN58" s="26">
        <v>400</v>
      </c>
      <c r="AO58" s="26">
        <v>2</v>
      </c>
      <c r="AP58" s="26"/>
      <c r="AQ58" s="32">
        <v>1</v>
      </c>
      <c r="AR58" s="32"/>
      <c r="AS58" s="32">
        <v>4</v>
      </c>
      <c r="AT58" s="26"/>
      <c r="AU58" s="32">
        <v>2</v>
      </c>
      <c r="AV58" s="32">
        <v>1</v>
      </c>
      <c r="AW58" s="26"/>
      <c r="AX58" s="45" t="s">
        <v>150</v>
      </c>
      <c r="AY58" s="32" t="s">
        <v>151</v>
      </c>
      <c r="AZ58" s="32"/>
      <c r="BA58" s="32"/>
      <c r="BB58" s="32"/>
      <c r="BC58" s="26"/>
      <c r="BD58" s="32" t="s">
        <v>185</v>
      </c>
      <c r="BE58" s="32">
        <v>60</v>
      </c>
      <c r="BF58" s="32">
        <v>1</v>
      </c>
      <c r="BG58" s="32"/>
      <c r="BH58" s="32"/>
      <c r="BI58" s="32"/>
      <c r="BJ58" s="32" t="s">
        <v>186</v>
      </c>
      <c r="BK58" s="32">
        <v>60</v>
      </c>
      <c r="BL58" s="26">
        <v>1</v>
      </c>
      <c r="BM58" s="26">
        <v>125000</v>
      </c>
      <c r="BN58" s="32">
        <v>0.105</v>
      </c>
      <c r="BO58" s="32">
        <v>1.5</v>
      </c>
      <c r="BP58" s="32">
        <v>0.5</v>
      </c>
      <c r="BQ58" s="53">
        <f t="shared" si="7"/>
        <v>60</v>
      </c>
      <c r="BR58" s="32">
        <v>2</v>
      </c>
      <c r="BS58" s="32">
        <v>-4</v>
      </c>
      <c r="BT58" s="32">
        <v>4</v>
      </c>
      <c r="BU58" s="32">
        <v>10</v>
      </c>
      <c r="BV58" s="32" t="s">
        <v>154</v>
      </c>
      <c r="BW58" s="26"/>
      <c r="BX58" s="32"/>
      <c r="BY58" s="32"/>
      <c r="BZ58" s="26"/>
      <c r="CA58" s="26"/>
      <c r="CB58" s="26"/>
      <c r="CC58" s="26"/>
      <c r="CD58" s="26"/>
      <c r="CE58" s="53">
        <f t="shared" si="8"/>
        <v>0</v>
      </c>
      <c r="CF58" s="32"/>
      <c r="CG58" s="32"/>
      <c r="CH58" s="32"/>
      <c r="CI58" s="32"/>
      <c r="CJ58" s="32"/>
      <c r="CK58" s="32"/>
      <c r="CL58" s="32"/>
      <c r="CM58" s="32"/>
      <c r="CN58" s="26"/>
      <c r="CO58" s="26"/>
      <c r="CP58" s="26"/>
      <c r="CQ58" s="26"/>
      <c r="CR58" s="26"/>
      <c r="CS58" s="53"/>
      <c r="CT58" s="32"/>
      <c r="CU58" s="32"/>
      <c r="CV58" s="32"/>
      <c r="CW58" s="32"/>
      <c r="CX58" s="32"/>
      <c r="CY58" s="32"/>
      <c r="CZ58" s="79"/>
      <c r="DA58" s="32"/>
      <c r="DB58" s="32" t="s">
        <v>155</v>
      </c>
      <c r="DC58" s="32"/>
      <c r="DD58" s="26">
        <v>3.3</v>
      </c>
      <c r="DE58" s="81">
        <f t="shared" si="9"/>
        <v>3</v>
      </c>
      <c r="DF58" s="83">
        <v>0.93</v>
      </c>
      <c r="EV58" s="72" t="s">
        <v>214</v>
      </c>
    </row>
    <row r="59" spans="1:152" s="72" customFormat="1" ht="15" customHeight="1" x14ac:dyDescent="0.3">
      <c r="A59" s="72">
        <v>53</v>
      </c>
      <c r="B59" s="32" t="s">
        <v>133</v>
      </c>
      <c r="C59" s="72" t="s">
        <v>215</v>
      </c>
      <c r="D59" s="32" t="s">
        <v>135</v>
      </c>
      <c r="E59" s="32" t="s">
        <v>136</v>
      </c>
      <c r="F59" s="32" t="s">
        <v>180</v>
      </c>
      <c r="G59" s="32" t="s">
        <v>181</v>
      </c>
      <c r="H59" s="32">
        <v>1</v>
      </c>
      <c r="I59" s="32">
        <v>100</v>
      </c>
      <c r="J59" s="32" t="s">
        <v>139</v>
      </c>
      <c r="K59" s="45" t="s">
        <v>182</v>
      </c>
      <c r="L59" s="32">
        <v>90</v>
      </c>
      <c r="M59" s="26"/>
      <c r="N59" s="32" t="s">
        <v>141</v>
      </c>
      <c r="O59" s="26" t="s">
        <v>142</v>
      </c>
      <c r="P59" s="26"/>
      <c r="Q59" s="45" t="s">
        <v>159</v>
      </c>
      <c r="R59" s="32" t="s">
        <v>143</v>
      </c>
      <c r="S59" s="26"/>
      <c r="T59" s="26" t="s">
        <v>144</v>
      </c>
      <c r="U59" s="26"/>
      <c r="V59" s="26"/>
      <c r="W59" s="26" t="s">
        <v>144</v>
      </c>
      <c r="X59" s="26"/>
      <c r="Y59" s="26"/>
      <c r="Z59" s="26" t="s">
        <v>144</v>
      </c>
      <c r="AA59" s="26"/>
      <c r="AB59" s="26"/>
      <c r="AC59" s="26" t="s">
        <v>147</v>
      </c>
      <c r="AD59" s="26">
        <v>0.9</v>
      </c>
      <c r="AE59" s="26"/>
      <c r="AF59" s="26">
        <v>4</v>
      </c>
      <c r="AG59" s="32">
        <v>0.1</v>
      </c>
      <c r="AH59" s="26">
        <v>4</v>
      </c>
      <c r="AI59" s="26"/>
      <c r="AJ59" s="26"/>
      <c r="AK59" s="26"/>
      <c r="AL59" s="32">
        <v>1</v>
      </c>
      <c r="AM59" s="32"/>
      <c r="AN59" s="26">
        <v>400</v>
      </c>
      <c r="AO59" s="26">
        <v>2</v>
      </c>
      <c r="AP59" s="26"/>
      <c r="AQ59" s="32">
        <v>1</v>
      </c>
      <c r="AR59" s="32"/>
      <c r="AS59" s="32">
        <v>4</v>
      </c>
      <c r="AT59" s="26"/>
      <c r="AU59" s="32">
        <v>2</v>
      </c>
      <c r="AV59" s="26">
        <v>1</v>
      </c>
      <c r="AW59" s="26"/>
      <c r="AX59" s="45" t="s">
        <v>150</v>
      </c>
      <c r="AY59" s="32" t="s">
        <v>151</v>
      </c>
      <c r="AZ59" s="32"/>
      <c r="BA59" s="32"/>
      <c r="BB59" s="32"/>
      <c r="BC59" s="26"/>
      <c r="BD59" s="32" t="s">
        <v>185</v>
      </c>
      <c r="BE59" s="32">
        <v>30</v>
      </c>
      <c r="BF59" s="32">
        <v>1</v>
      </c>
      <c r="BG59" s="32"/>
      <c r="BH59" s="32"/>
      <c r="BI59" s="32"/>
      <c r="BJ59" s="32" t="s">
        <v>186</v>
      </c>
      <c r="BK59" s="32">
        <v>60</v>
      </c>
      <c r="BL59" s="26">
        <v>1</v>
      </c>
      <c r="BM59" s="32">
        <v>62500</v>
      </c>
      <c r="BN59" s="32">
        <v>0.105</v>
      </c>
      <c r="BO59" s="32">
        <v>1.5</v>
      </c>
      <c r="BP59" s="32">
        <v>0.5</v>
      </c>
      <c r="BQ59" s="53">
        <f t="shared" si="7"/>
        <v>30</v>
      </c>
      <c r="BR59" s="32">
        <v>2</v>
      </c>
      <c r="BS59" s="32">
        <v>-4</v>
      </c>
      <c r="BT59" s="32">
        <v>4</v>
      </c>
      <c r="BU59" s="32">
        <v>10</v>
      </c>
      <c r="BV59" s="32" t="s">
        <v>154</v>
      </c>
      <c r="BW59" s="26"/>
      <c r="BX59" s="32"/>
      <c r="BY59" s="32"/>
      <c r="BZ59" s="26"/>
      <c r="CA59" s="26"/>
      <c r="CB59" s="26"/>
      <c r="CC59" s="26"/>
      <c r="CD59" s="26"/>
      <c r="CE59" s="53">
        <f t="shared" si="8"/>
        <v>0</v>
      </c>
      <c r="CF59" s="32"/>
      <c r="CG59" s="55"/>
      <c r="CH59" s="55"/>
      <c r="CI59" s="32"/>
      <c r="CJ59" s="32"/>
      <c r="CK59" s="32"/>
      <c r="CL59" s="32"/>
      <c r="CM59" s="32"/>
      <c r="CN59" s="26"/>
      <c r="CO59" s="26"/>
      <c r="CP59" s="26"/>
      <c r="CQ59" s="26"/>
      <c r="CR59" s="26"/>
      <c r="CS59" s="53"/>
      <c r="CT59" s="32"/>
      <c r="CU59" s="32"/>
      <c r="CV59" s="32"/>
      <c r="CW59" s="32"/>
      <c r="CX59" s="32"/>
      <c r="CY59" s="32"/>
      <c r="CZ59" s="79"/>
      <c r="DA59" s="32"/>
      <c r="DB59" s="32" t="s">
        <v>155</v>
      </c>
      <c r="DC59" s="32"/>
      <c r="DD59" s="26">
        <v>7.9</v>
      </c>
      <c r="DE59" s="81">
        <f t="shared" si="9"/>
        <v>7</v>
      </c>
      <c r="DF59" s="83">
        <v>0.96</v>
      </c>
    </row>
    <row r="60" spans="1:152" s="72" customFormat="1" ht="15" customHeight="1" x14ac:dyDescent="0.3">
      <c r="A60" s="72">
        <v>54</v>
      </c>
      <c r="B60" s="32" t="s">
        <v>133</v>
      </c>
      <c r="C60" s="72" t="s">
        <v>216</v>
      </c>
      <c r="D60" s="32" t="s">
        <v>135</v>
      </c>
      <c r="E60" s="32" t="s">
        <v>136</v>
      </c>
      <c r="F60" s="32" t="s">
        <v>180</v>
      </c>
      <c r="G60" s="32" t="s">
        <v>181</v>
      </c>
      <c r="H60" s="32">
        <v>1</v>
      </c>
      <c r="I60" s="32">
        <v>100</v>
      </c>
      <c r="J60" s="32" t="s">
        <v>139</v>
      </c>
      <c r="K60" s="45" t="s">
        <v>182</v>
      </c>
      <c r="L60" s="32">
        <v>90</v>
      </c>
      <c r="M60" s="26"/>
      <c r="N60" s="32" t="s">
        <v>141</v>
      </c>
      <c r="O60" s="26" t="s">
        <v>142</v>
      </c>
      <c r="P60" s="26"/>
      <c r="Q60" s="45" t="s">
        <v>159</v>
      </c>
      <c r="R60" s="32" t="s">
        <v>143</v>
      </c>
      <c r="S60" s="26"/>
      <c r="T60" s="26" t="s">
        <v>144</v>
      </c>
      <c r="U60" s="26"/>
      <c r="V60" s="26"/>
      <c r="W60" s="26" t="s">
        <v>144</v>
      </c>
      <c r="X60" s="26"/>
      <c r="Y60" s="26"/>
      <c r="Z60" s="26" t="s">
        <v>144</v>
      </c>
      <c r="AA60" s="26"/>
      <c r="AB60" s="26"/>
      <c r="AC60" s="26" t="s">
        <v>147</v>
      </c>
      <c r="AD60" s="26">
        <v>0.9</v>
      </c>
      <c r="AE60" s="26"/>
      <c r="AF60" s="26">
        <v>4</v>
      </c>
      <c r="AG60" s="32">
        <v>0.1</v>
      </c>
      <c r="AH60" s="26">
        <v>4</v>
      </c>
      <c r="AI60" s="26"/>
      <c r="AJ60" s="26"/>
      <c r="AK60" s="26"/>
      <c r="AL60" s="32">
        <v>1</v>
      </c>
      <c r="AM60" s="32"/>
      <c r="AN60" s="26">
        <v>400</v>
      </c>
      <c r="AO60" s="26">
        <v>2</v>
      </c>
      <c r="AP60" s="26"/>
      <c r="AQ60" s="32">
        <v>1</v>
      </c>
      <c r="AR60" s="32"/>
      <c r="AS60" s="32">
        <v>4</v>
      </c>
      <c r="AT60" s="26"/>
      <c r="AU60" s="32">
        <v>2</v>
      </c>
      <c r="AV60" s="26">
        <v>1</v>
      </c>
      <c r="AW60" s="26"/>
      <c r="AX60" s="45" t="s">
        <v>150</v>
      </c>
      <c r="AY60" s="32" t="s">
        <v>151</v>
      </c>
      <c r="AZ60" s="32"/>
      <c r="BA60" s="32"/>
      <c r="BB60" s="32"/>
      <c r="BC60" s="26"/>
      <c r="BD60" s="32" t="s">
        <v>185</v>
      </c>
      <c r="BE60" s="32">
        <v>30</v>
      </c>
      <c r="BF60" s="32">
        <v>1</v>
      </c>
      <c r="BG60" s="32"/>
      <c r="BH60" s="32"/>
      <c r="BI60" s="32"/>
      <c r="BJ60" s="32" t="s">
        <v>186</v>
      </c>
      <c r="BK60" s="32">
        <v>60</v>
      </c>
      <c r="BL60" s="26">
        <v>1</v>
      </c>
      <c r="BM60" s="32">
        <v>62500</v>
      </c>
      <c r="BN60" s="32">
        <v>0.105</v>
      </c>
      <c r="BO60" s="32">
        <v>1.5</v>
      </c>
      <c r="BP60" s="32">
        <v>0.5</v>
      </c>
      <c r="BQ60" s="53">
        <f t="shared" si="7"/>
        <v>30</v>
      </c>
      <c r="BR60" s="32">
        <v>2</v>
      </c>
      <c r="BS60" s="32">
        <v>-4</v>
      </c>
      <c r="BT60" s="32">
        <v>4</v>
      </c>
      <c r="BU60" s="32">
        <v>10</v>
      </c>
      <c r="BV60" s="32" t="s">
        <v>154</v>
      </c>
      <c r="BW60" s="26"/>
      <c r="BX60" s="32"/>
      <c r="BY60" s="32"/>
      <c r="BZ60" s="26"/>
      <c r="CA60" s="26"/>
      <c r="CB60" s="26"/>
      <c r="CC60" s="26"/>
      <c r="CD60" s="26"/>
      <c r="CE60" s="53">
        <f t="shared" si="8"/>
        <v>0</v>
      </c>
      <c r="CF60" s="32"/>
      <c r="CG60" s="55"/>
      <c r="CH60" s="55"/>
      <c r="CI60" s="32"/>
      <c r="CJ60" s="32"/>
      <c r="CK60" s="32"/>
      <c r="CL60" s="32"/>
      <c r="CM60" s="32"/>
      <c r="CN60" s="26"/>
      <c r="CO60" s="26"/>
      <c r="CP60" s="26"/>
      <c r="CQ60" s="26"/>
      <c r="CR60" s="26"/>
      <c r="CS60" s="53"/>
      <c r="CT60" s="32"/>
      <c r="CU60" s="32"/>
      <c r="CV60" s="32"/>
      <c r="CW60" s="32"/>
      <c r="CX60" s="32"/>
      <c r="CY60" s="32"/>
      <c r="CZ60" s="79"/>
      <c r="DA60" s="32"/>
      <c r="DB60" s="32" t="s">
        <v>155</v>
      </c>
      <c r="DC60" s="32"/>
      <c r="DD60" s="26">
        <v>8.9</v>
      </c>
      <c r="DE60" s="81">
        <f t="shared" si="9"/>
        <v>8</v>
      </c>
      <c r="DF60" s="83">
        <v>0.98</v>
      </c>
    </row>
    <row r="61" spans="1:152" s="31" customFormat="1" ht="15" customHeight="1" x14ac:dyDescent="0.3">
      <c r="A61" s="31">
        <v>55</v>
      </c>
      <c r="K61" s="46"/>
      <c r="Q61" s="46"/>
      <c r="S61" s="71"/>
      <c r="AX61" s="76"/>
      <c r="DD61" s="84"/>
      <c r="DF61" s="64"/>
    </row>
    <row r="62" spans="1:152" s="31" customFormat="1" ht="15" customHeight="1" x14ac:dyDescent="0.3">
      <c r="A62" s="31">
        <v>56</v>
      </c>
      <c r="K62" s="46"/>
      <c r="Q62" s="46"/>
      <c r="S62" s="71"/>
      <c r="AX62" s="76"/>
      <c r="DD62" s="84"/>
      <c r="DF62" s="64"/>
    </row>
    <row r="63" spans="1:152" s="31" customFormat="1" ht="15" customHeight="1" x14ac:dyDescent="0.3">
      <c r="A63" s="31">
        <v>57</v>
      </c>
      <c r="K63" s="46"/>
      <c r="Q63" s="46"/>
      <c r="S63" s="71"/>
      <c r="AX63" s="76"/>
      <c r="DD63" s="84"/>
      <c r="DF63" s="64"/>
    </row>
    <row r="64" spans="1:152" s="31" customFormat="1" ht="15" customHeight="1" x14ac:dyDescent="0.3">
      <c r="A64" s="31">
        <v>58</v>
      </c>
      <c r="K64" s="46"/>
      <c r="Q64" s="46"/>
      <c r="S64" s="71"/>
      <c r="AX64" s="76"/>
      <c r="DD64" s="84"/>
      <c r="DF64" s="64"/>
    </row>
    <row r="65" spans="1:110" s="31" customFormat="1" ht="15" customHeight="1" x14ac:dyDescent="0.3">
      <c r="A65" s="31">
        <v>59</v>
      </c>
      <c r="K65" s="46"/>
      <c r="Q65" s="46"/>
      <c r="S65" s="71"/>
      <c r="AX65" s="76"/>
      <c r="DD65" s="84"/>
      <c r="DF65" s="64"/>
    </row>
    <row r="66" spans="1:110" s="31" customFormat="1" ht="15" customHeight="1" x14ac:dyDescent="0.3">
      <c r="A66" s="31">
        <v>60</v>
      </c>
      <c r="K66" s="46"/>
      <c r="Q66" s="46"/>
      <c r="S66" s="71"/>
      <c r="AX66" s="76"/>
      <c r="DD66" s="84"/>
      <c r="DF66" s="64"/>
    </row>
    <row r="67" spans="1:110" s="31" customFormat="1" ht="15" customHeight="1" x14ac:dyDescent="0.3">
      <c r="A67" s="31">
        <v>61</v>
      </c>
      <c r="K67" s="46"/>
      <c r="Q67" s="46"/>
      <c r="S67" s="71"/>
      <c r="AX67" s="76"/>
      <c r="DD67" s="84"/>
      <c r="DF67" s="64"/>
    </row>
    <row r="68" spans="1:110" s="31" customFormat="1" ht="15" customHeight="1" x14ac:dyDescent="0.3">
      <c r="A68" s="31">
        <v>62</v>
      </c>
      <c r="K68" s="46"/>
      <c r="Q68" s="46"/>
      <c r="S68" s="71"/>
      <c r="AX68" s="76"/>
      <c r="DD68" s="84"/>
      <c r="DF68" s="64"/>
    </row>
    <row r="69" spans="1:110" s="72" customFormat="1" ht="15" customHeight="1" x14ac:dyDescent="0.3">
      <c r="A69" s="72">
        <v>63</v>
      </c>
      <c r="K69" s="90"/>
      <c r="Q69" s="90"/>
      <c r="S69" s="73"/>
      <c r="AX69" s="93"/>
      <c r="DD69" s="95"/>
      <c r="DF69" s="87"/>
    </row>
    <row r="70" spans="1:110" s="72" customFormat="1" ht="15" customHeight="1" x14ac:dyDescent="0.3">
      <c r="A70" s="72">
        <v>64</v>
      </c>
      <c r="K70" s="90"/>
      <c r="Q70" s="90"/>
      <c r="S70" s="73"/>
      <c r="AX70" s="93"/>
      <c r="DD70" s="95"/>
      <c r="DF70" s="87"/>
    </row>
    <row r="71" spans="1:110" s="72" customFormat="1" ht="15" customHeight="1" x14ac:dyDescent="0.3">
      <c r="A71" s="72">
        <v>65</v>
      </c>
      <c r="K71" s="90"/>
      <c r="Q71" s="90"/>
      <c r="S71" s="73"/>
      <c r="AX71" s="93"/>
      <c r="DD71" s="95"/>
      <c r="DF71" s="87"/>
    </row>
    <row r="72" spans="1:110" s="72" customFormat="1" ht="15" customHeight="1" x14ac:dyDescent="0.3">
      <c r="A72" s="72">
        <v>66</v>
      </c>
      <c r="K72" s="90"/>
      <c r="Q72" s="90"/>
      <c r="S72" s="73"/>
      <c r="AX72" s="93"/>
      <c r="DD72" s="95"/>
      <c r="DF72" s="87"/>
    </row>
    <row r="73" spans="1:110" s="72" customFormat="1" ht="15" customHeight="1" x14ac:dyDescent="0.3">
      <c r="A73" s="72">
        <v>67</v>
      </c>
      <c r="K73" s="90"/>
      <c r="Q73" s="90"/>
      <c r="S73" s="73"/>
      <c r="AX73" s="93"/>
      <c r="DD73" s="95"/>
      <c r="DF73" s="87"/>
    </row>
    <row r="74" spans="1:110" s="72" customFormat="1" ht="15" customHeight="1" x14ac:dyDescent="0.3">
      <c r="A74" s="72">
        <v>68</v>
      </c>
      <c r="K74" s="90"/>
      <c r="Q74" s="90"/>
      <c r="S74" s="73"/>
      <c r="AX74" s="93"/>
      <c r="DD74" s="95"/>
      <c r="DF74" s="87"/>
    </row>
    <row r="75" spans="1:110" s="73" customFormat="1" ht="15" customHeight="1" x14ac:dyDescent="0.3">
      <c r="A75" s="72">
        <v>69</v>
      </c>
      <c r="D75" s="72"/>
      <c r="K75" s="91"/>
      <c r="L75" s="72"/>
      <c r="Q75" s="91"/>
      <c r="AX75" s="94"/>
      <c r="DD75" s="96"/>
      <c r="DF75" s="97"/>
    </row>
    <row r="76" spans="1:110" s="73" customFormat="1" ht="15" customHeight="1" x14ac:dyDescent="0.3">
      <c r="A76" s="72">
        <v>70</v>
      </c>
      <c r="D76" s="72"/>
      <c r="K76" s="91"/>
      <c r="L76" s="72"/>
      <c r="Q76" s="91"/>
      <c r="AX76" s="94"/>
      <c r="DD76" s="96"/>
      <c r="DF76" s="97"/>
    </row>
    <row r="77" spans="1:110" s="73" customFormat="1" ht="15" customHeight="1" x14ac:dyDescent="0.3">
      <c r="A77" s="72">
        <v>71</v>
      </c>
      <c r="D77" s="72"/>
      <c r="K77" s="92"/>
      <c r="L77" s="72"/>
      <c r="Q77" s="91"/>
      <c r="AX77" s="94"/>
      <c r="DD77" s="96"/>
      <c r="DF77" s="97"/>
    </row>
    <row r="78" spans="1:110" s="73" customFormat="1" ht="15" customHeight="1" x14ac:dyDescent="0.3">
      <c r="A78" s="72">
        <v>72</v>
      </c>
      <c r="D78" s="72"/>
      <c r="K78" s="92"/>
      <c r="Q78" s="91"/>
      <c r="AX78" s="94"/>
      <c r="DD78" s="96"/>
      <c r="DF78" s="97"/>
    </row>
    <row r="79" spans="1:110" s="73" customFormat="1" ht="15" customHeight="1" x14ac:dyDescent="0.3">
      <c r="A79" s="72">
        <v>73</v>
      </c>
      <c r="D79" s="72"/>
      <c r="K79" s="92"/>
      <c r="Q79" s="91"/>
      <c r="AX79" s="94"/>
      <c r="DD79" s="96"/>
      <c r="DF79" s="97"/>
    </row>
    <row r="80" spans="1:110" s="72" customFormat="1" ht="15" customHeight="1" x14ac:dyDescent="0.3">
      <c r="A80" s="72">
        <v>74</v>
      </c>
      <c r="K80" s="92"/>
      <c r="Q80" s="90"/>
      <c r="S80" s="73"/>
      <c r="AX80" s="93"/>
      <c r="DD80" s="95"/>
      <c r="DF80" s="87"/>
    </row>
    <row r="81" spans="1:110" s="72" customFormat="1" ht="15" customHeight="1" x14ac:dyDescent="0.3">
      <c r="A81" s="72">
        <v>75</v>
      </c>
      <c r="K81" s="92"/>
      <c r="Q81" s="90"/>
      <c r="S81" s="73"/>
      <c r="AX81" s="93"/>
      <c r="DD81" s="95"/>
      <c r="DF81" s="87"/>
    </row>
    <row r="82" spans="1:110" s="72" customFormat="1" ht="15" customHeight="1" x14ac:dyDescent="0.3">
      <c r="A82" s="72">
        <v>76</v>
      </c>
      <c r="K82" s="92"/>
      <c r="Q82" s="90"/>
      <c r="S82" s="73"/>
      <c r="AX82" s="93"/>
      <c r="DD82" s="95"/>
      <c r="DF82" s="87"/>
    </row>
    <row r="83" spans="1:110" s="72" customFormat="1" ht="15" customHeight="1" x14ac:dyDescent="0.3">
      <c r="A83" s="72">
        <v>77</v>
      </c>
      <c r="K83" s="92"/>
      <c r="Q83" s="90"/>
      <c r="S83" s="73"/>
      <c r="AX83" s="93"/>
      <c r="DD83" s="95"/>
      <c r="DF83" s="87"/>
    </row>
    <row r="84" spans="1:110" s="72" customFormat="1" ht="15" customHeight="1" x14ac:dyDescent="0.3">
      <c r="A84" s="72">
        <v>78</v>
      </c>
      <c r="K84" s="92"/>
      <c r="Q84" s="90"/>
      <c r="S84" s="73"/>
      <c r="AX84" s="93"/>
      <c r="DD84" s="95"/>
      <c r="DF84" s="87"/>
    </row>
    <row r="85" spans="1:110" s="72" customFormat="1" ht="15" customHeight="1" x14ac:dyDescent="0.3">
      <c r="A85" s="72">
        <v>79</v>
      </c>
      <c r="K85" s="90"/>
      <c r="Q85" s="90"/>
      <c r="S85" s="73"/>
      <c r="AX85" s="93"/>
      <c r="DD85" s="95"/>
      <c r="DF85" s="87"/>
    </row>
    <row r="86" spans="1:110" s="72" customFormat="1" ht="15" customHeight="1" x14ac:dyDescent="0.3">
      <c r="A86" s="72">
        <v>80</v>
      </c>
      <c r="K86" s="90"/>
      <c r="Q86" s="90"/>
      <c r="S86" s="73"/>
      <c r="AX86" s="93"/>
      <c r="DD86" s="95"/>
      <c r="DF86" s="87"/>
    </row>
    <row r="87" spans="1:110" s="72" customFormat="1" ht="15" customHeight="1" x14ac:dyDescent="0.3">
      <c r="A87" s="72">
        <v>81</v>
      </c>
      <c r="K87" s="90"/>
      <c r="Q87" s="90"/>
      <c r="S87" s="73"/>
      <c r="AX87" s="93"/>
      <c r="DD87" s="95"/>
      <c r="DF87" s="87"/>
    </row>
    <row r="88" spans="1:110" s="72" customFormat="1" ht="15" customHeight="1" x14ac:dyDescent="0.3">
      <c r="A88" s="72">
        <v>82</v>
      </c>
      <c r="K88" s="90"/>
      <c r="Q88" s="90"/>
      <c r="S88" s="73"/>
      <c r="AX88" s="93"/>
      <c r="DD88" s="95"/>
      <c r="DF88" s="87"/>
    </row>
    <row r="89" spans="1:110" s="72" customFormat="1" ht="15" customHeight="1" x14ac:dyDescent="0.3">
      <c r="A89" s="72">
        <v>83</v>
      </c>
      <c r="K89" s="90"/>
      <c r="Q89" s="90"/>
      <c r="S89" s="73"/>
      <c r="AX89" s="93"/>
      <c r="DD89" s="95"/>
      <c r="DF89" s="87"/>
    </row>
    <row r="90" spans="1:110" s="72" customFormat="1" ht="15" customHeight="1" x14ac:dyDescent="0.3">
      <c r="A90" s="72">
        <v>84</v>
      </c>
      <c r="K90" s="90"/>
      <c r="Q90" s="90"/>
      <c r="S90" s="73"/>
      <c r="AX90" s="93"/>
      <c r="DD90" s="95"/>
      <c r="DF90" s="87"/>
    </row>
    <row r="91" spans="1:110" s="72" customFormat="1" ht="15" customHeight="1" x14ac:dyDescent="0.3">
      <c r="A91" s="72">
        <v>85</v>
      </c>
      <c r="K91" s="90"/>
      <c r="Q91" s="90"/>
      <c r="S91" s="73"/>
      <c r="AX91" s="93"/>
      <c r="DD91" s="95"/>
      <c r="DF91" s="87"/>
    </row>
    <row r="92" spans="1:110" s="72" customFormat="1" ht="15" customHeight="1" x14ac:dyDescent="0.3">
      <c r="A92" s="72">
        <v>86</v>
      </c>
      <c r="K92" s="92"/>
      <c r="Q92" s="90"/>
      <c r="S92" s="73"/>
      <c r="AX92" s="93"/>
      <c r="DD92" s="95"/>
      <c r="DF92" s="87"/>
    </row>
    <row r="93" spans="1:110" s="72" customFormat="1" ht="15" customHeight="1" x14ac:dyDescent="0.3">
      <c r="A93" s="72">
        <v>87</v>
      </c>
      <c r="K93" s="92"/>
      <c r="Q93" s="90"/>
      <c r="S93" s="73"/>
      <c r="AX93" s="93"/>
      <c r="DD93" s="95"/>
      <c r="DF93" s="87"/>
    </row>
    <row r="94" spans="1:110" s="72" customFormat="1" ht="15" customHeight="1" x14ac:dyDescent="0.3">
      <c r="A94" s="72">
        <v>88</v>
      </c>
      <c r="K94" s="90"/>
      <c r="Q94" s="90"/>
      <c r="S94" s="73"/>
      <c r="AX94" s="93"/>
      <c r="DD94" s="95"/>
      <c r="DE94" s="95"/>
      <c r="DF94" s="87"/>
    </row>
    <row r="95" spans="1:110" s="72" customFormat="1" ht="15" customHeight="1" x14ac:dyDescent="0.3">
      <c r="A95" s="72">
        <v>89</v>
      </c>
      <c r="K95" s="90"/>
      <c r="Q95" s="90"/>
      <c r="S95" s="73"/>
      <c r="AX95" s="93"/>
      <c r="DD95" s="95"/>
      <c r="DE95" s="95"/>
      <c r="DF95" s="87"/>
    </row>
    <row r="96" spans="1:110" s="72" customFormat="1" ht="15" customHeight="1" x14ac:dyDescent="0.3">
      <c r="A96" s="72">
        <v>90</v>
      </c>
      <c r="K96" s="90"/>
      <c r="Q96" s="90"/>
      <c r="S96" s="73"/>
      <c r="AX96" s="93"/>
      <c r="DD96" s="95"/>
      <c r="DE96" s="95"/>
      <c r="DF96" s="87"/>
    </row>
    <row r="97" spans="1:110" s="72" customFormat="1" ht="15" customHeight="1" x14ac:dyDescent="0.3">
      <c r="A97" s="72">
        <v>91</v>
      </c>
      <c r="K97" s="90"/>
      <c r="Q97" s="90"/>
      <c r="S97" s="73"/>
      <c r="AX97" s="93"/>
      <c r="DD97" s="95"/>
      <c r="DE97" s="95"/>
      <c r="DF97" s="87"/>
    </row>
    <row r="98" spans="1:110" s="72" customFormat="1" ht="15" customHeight="1" x14ac:dyDescent="0.3">
      <c r="A98" s="72">
        <v>92</v>
      </c>
      <c r="K98" s="90"/>
      <c r="Q98" s="90"/>
      <c r="S98" s="73"/>
      <c r="AX98" s="93"/>
      <c r="DD98" s="95"/>
      <c r="DF98" s="87"/>
    </row>
    <row r="99" spans="1:110" s="72" customFormat="1" ht="15" customHeight="1" x14ac:dyDescent="0.3">
      <c r="A99" s="72">
        <v>93</v>
      </c>
      <c r="K99" s="92"/>
      <c r="Q99" s="90"/>
      <c r="S99" s="73"/>
      <c r="AX99" s="93"/>
      <c r="DD99" s="95"/>
      <c r="DE99" s="95"/>
      <c r="DF99" s="87"/>
    </row>
    <row r="100" spans="1:110" s="72" customFormat="1" ht="15" customHeight="1" x14ac:dyDescent="0.3">
      <c r="A100" s="72">
        <v>94</v>
      </c>
      <c r="K100" s="92"/>
      <c r="Q100" s="90"/>
      <c r="S100" s="73"/>
      <c r="AX100" s="93"/>
      <c r="DD100" s="95"/>
      <c r="DE100" s="95"/>
      <c r="DF100" s="87"/>
    </row>
    <row r="101" spans="1:110" s="72" customFormat="1" ht="15" customHeight="1" x14ac:dyDescent="0.3">
      <c r="A101" s="72">
        <v>95</v>
      </c>
      <c r="K101" s="92"/>
      <c r="Q101" s="90"/>
      <c r="S101" s="73"/>
      <c r="AX101" s="93"/>
      <c r="DD101" s="95"/>
      <c r="DE101" s="95"/>
      <c r="DF101" s="87"/>
    </row>
    <row r="102" spans="1:110" s="72" customFormat="1" ht="15" customHeight="1" x14ac:dyDescent="0.3">
      <c r="A102" s="72">
        <v>96</v>
      </c>
      <c r="K102" s="92"/>
      <c r="Q102" s="90"/>
      <c r="S102" s="73"/>
      <c r="AX102" s="93"/>
      <c r="DD102" s="95"/>
      <c r="DE102" s="95"/>
      <c r="DF102" s="87"/>
    </row>
    <row r="103" spans="1:110" s="72" customFormat="1" ht="15" customHeight="1" x14ac:dyDescent="0.3">
      <c r="A103" s="72">
        <v>97</v>
      </c>
      <c r="K103" s="92"/>
      <c r="Q103" s="90"/>
      <c r="S103" s="73"/>
      <c r="AX103" s="93"/>
      <c r="DD103" s="95"/>
      <c r="DF103" s="87"/>
    </row>
    <row r="104" spans="1:110" s="72" customFormat="1" ht="15" customHeight="1" x14ac:dyDescent="0.3">
      <c r="A104" s="72">
        <v>98</v>
      </c>
      <c r="K104" s="90"/>
      <c r="Q104" s="90"/>
      <c r="S104" s="73"/>
      <c r="AX104" s="93"/>
      <c r="DD104" s="95"/>
      <c r="DE104" s="95"/>
      <c r="DF104" s="87"/>
    </row>
    <row r="105" spans="1:110" s="72" customFormat="1" ht="15" customHeight="1" x14ac:dyDescent="0.3">
      <c r="A105" s="72">
        <v>99</v>
      </c>
      <c r="K105" s="92"/>
      <c r="Q105" s="90"/>
      <c r="S105" s="73"/>
      <c r="AX105" s="93"/>
      <c r="DD105" s="95"/>
      <c r="DE105" s="95"/>
      <c r="DF105" s="87"/>
    </row>
    <row r="106" spans="1:110" s="72" customFormat="1" ht="15" customHeight="1" x14ac:dyDescent="0.3">
      <c r="A106" s="72">
        <v>100</v>
      </c>
      <c r="K106" s="90"/>
      <c r="Q106" s="90"/>
      <c r="S106" s="73"/>
      <c r="AX106" s="93"/>
      <c r="DD106" s="95"/>
      <c r="DE106" s="95"/>
      <c r="DF106" s="87"/>
    </row>
    <row r="107" spans="1:110" s="72" customFormat="1" ht="15" customHeight="1" x14ac:dyDescent="0.3">
      <c r="A107" s="72">
        <v>101</v>
      </c>
      <c r="K107" s="92"/>
      <c r="Q107" s="90"/>
      <c r="S107" s="73"/>
      <c r="AX107" s="93"/>
      <c r="DD107" s="95"/>
      <c r="DE107" s="95"/>
      <c r="DF107" s="87"/>
    </row>
    <row r="108" spans="1:110" s="72" customFormat="1" ht="15" customHeight="1" x14ac:dyDescent="0.3">
      <c r="A108" s="72">
        <v>102</v>
      </c>
      <c r="K108" s="90"/>
      <c r="Q108" s="90"/>
      <c r="S108" s="73"/>
      <c r="AX108" s="93"/>
      <c r="DD108" s="95"/>
      <c r="DE108" s="95"/>
      <c r="DF108" s="87"/>
    </row>
    <row r="109" spans="1:110" s="72" customFormat="1" ht="15" customHeight="1" x14ac:dyDescent="0.3">
      <c r="A109" s="72">
        <v>103</v>
      </c>
      <c r="K109" s="92"/>
      <c r="Q109" s="90"/>
      <c r="S109" s="73"/>
      <c r="AX109" s="93"/>
      <c r="DD109" s="95"/>
      <c r="DE109" s="95"/>
    </row>
    <row r="110" spans="1:110" s="72" customFormat="1" ht="15" customHeight="1" x14ac:dyDescent="0.3">
      <c r="A110" s="72">
        <v>104</v>
      </c>
      <c r="K110" s="90"/>
      <c r="Q110" s="90"/>
      <c r="S110" s="73"/>
      <c r="AX110" s="93"/>
      <c r="DF110" s="87"/>
    </row>
    <row r="111" spans="1:110" s="72" customFormat="1" ht="15" customHeight="1" x14ac:dyDescent="0.3">
      <c r="A111" s="72">
        <v>105</v>
      </c>
      <c r="K111" s="92"/>
      <c r="Q111" s="90"/>
      <c r="S111" s="73"/>
      <c r="AX111" s="93"/>
      <c r="DF111" s="87"/>
    </row>
    <row r="112" spans="1:110" s="72" customFormat="1" ht="15" customHeight="1" x14ac:dyDescent="0.3">
      <c r="A112" s="72">
        <v>106</v>
      </c>
      <c r="K112" s="90"/>
      <c r="Q112" s="90"/>
      <c r="S112" s="73"/>
      <c r="AX112" s="93"/>
      <c r="DF112" s="87"/>
    </row>
    <row r="113" spans="1:110" s="72" customFormat="1" ht="15" customHeight="1" x14ac:dyDescent="0.3">
      <c r="A113" s="72">
        <v>107</v>
      </c>
      <c r="K113" s="92"/>
      <c r="Q113" s="90"/>
      <c r="S113" s="73"/>
      <c r="AX113" s="93"/>
      <c r="DF113" s="87"/>
    </row>
    <row r="114" spans="1:110" s="72" customFormat="1" ht="15" customHeight="1" x14ac:dyDescent="0.3">
      <c r="A114" s="72">
        <v>108</v>
      </c>
      <c r="K114" s="90"/>
      <c r="Q114" s="90"/>
      <c r="S114" s="73"/>
      <c r="AX114" s="93"/>
      <c r="DF114" s="87"/>
    </row>
    <row r="115" spans="1:110" s="72" customFormat="1" ht="15" customHeight="1" x14ac:dyDescent="0.3">
      <c r="A115" s="72">
        <v>109</v>
      </c>
      <c r="K115" s="92"/>
      <c r="Q115" s="90"/>
      <c r="S115" s="73"/>
      <c r="AX115" s="93"/>
      <c r="DF115" s="87"/>
    </row>
    <row r="116" spans="1:110" s="72" customFormat="1" ht="15" customHeight="1" x14ac:dyDescent="0.3">
      <c r="A116" s="72">
        <v>110</v>
      </c>
      <c r="K116" s="90"/>
      <c r="Q116" s="90"/>
      <c r="S116" s="73"/>
      <c r="AX116" s="93"/>
      <c r="DF116" s="87"/>
    </row>
    <row r="117" spans="1:110" s="72" customFormat="1" ht="15" customHeight="1" x14ac:dyDescent="0.3">
      <c r="A117" s="72">
        <v>111</v>
      </c>
      <c r="K117" s="92"/>
      <c r="Q117" s="90"/>
      <c r="S117" s="73"/>
      <c r="AX117" s="93"/>
      <c r="DF117" s="87"/>
    </row>
    <row r="118" spans="1:110" s="72" customFormat="1" ht="15" customHeight="1" x14ac:dyDescent="0.3">
      <c r="A118" s="72">
        <v>112</v>
      </c>
      <c r="K118" s="90"/>
      <c r="Q118" s="90"/>
      <c r="S118" s="73"/>
      <c r="AX118" s="93"/>
      <c r="DF118" s="87"/>
    </row>
    <row r="119" spans="1:110" s="72" customFormat="1" ht="15" customHeight="1" x14ac:dyDescent="0.3">
      <c r="A119" s="72">
        <v>113</v>
      </c>
      <c r="K119" s="92"/>
      <c r="Q119" s="90"/>
      <c r="S119" s="73"/>
      <c r="AX119" s="93"/>
      <c r="DF119" s="87"/>
    </row>
    <row r="120" spans="1:110" s="72" customFormat="1" ht="15" customHeight="1" x14ac:dyDescent="0.3">
      <c r="A120" s="72">
        <v>114</v>
      </c>
      <c r="K120" s="90"/>
      <c r="Q120" s="90"/>
      <c r="S120" s="73"/>
      <c r="AX120" s="93"/>
      <c r="DF120" s="87"/>
    </row>
    <row r="121" spans="1:110" s="72" customFormat="1" ht="15" customHeight="1" x14ac:dyDescent="0.3">
      <c r="K121" s="92"/>
      <c r="Q121" s="90"/>
      <c r="S121" s="73"/>
      <c r="AX121" s="93"/>
      <c r="DF121" s="86"/>
    </row>
    <row r="122" spans="1:110" s="72" customFormat="1" ht="15" customHeight="1" x14ac:dyDescent="0.3">
      <c r="K122" s="90"/>
      <c r="Q122" s="90"/>
      <c r="S122" s="73"/>
      <c r="AX122" s="93"/>
      <c r="DF122" s="87"/>
    </row>
    <row r="123" spans="1:110" s="72" customFormat="1" ht="15" customHeight="1" x14ac:dyDescent="0.3">
      <c r="K123" s="90"/>
      <c r="Q123" s="90"/>
      <c r="AX123" s="90"/>
    </row>
    <row r="124" spans="1:110" ht="15" customHeight="1" x14ac:dyDescent="0.3"/>
  </sheetData>
  <mergeCells count="12">
    <mergeCell ref="EB5:EE5"/>
    <mergeCell ref="EG5:EJ5"/>
    <mergeCell ref="EK5:EN5"/>
    <mergeCell ref="EO5:ER5"/>
    <mergeCell ref="BJ4:BJ5"/>
    <mergeCell ref="BX4:BX5"/>
    <mergeCell ref="CL4:CL5"/>
    <mergeCell ref="DG5:DJ5"/>
    <mergeCell ref="DK5:DN5"/>
    <mergeCell ref="DO5:DR5"/>
    <mergeCell ref="DT5:DW5"/>
    <mergeCell ref="DX5:EA5"/>
  </mergeCells>
  <phoneticPr fontId="20" type="noConversion"/>
  <dataValidations count="11">
    <dataValidation type="list" allowBlank="1" showInputMessage="1" showErrorMessage="1" sqref="E7 E10 E11 E14 E15 E27 E28 E29 E30 E31 E32 E33 E34 E45 E46 E47 E48 E49 E50 E51 E52 E53 E54 E55 E56 E57 E58 E59 E60 E8:E9 E12:E13 E16:E18 E19:E20 E21:E22 E23:E24 E25:E26 E35:E38 E42:E44">
      <formula1>"FR1, FR2"</formula1>
    </dataValidation>
    <dataValidation type="list" allowBlank="1" showInputMessage="1" showErrorMessage="1" sqref="AQ7 AQ10 AQ11 AQ14 AQ15 AQ27 AQ28 AQ29 AQ30 AQ31 AQ32 AQ33 AQ34 AQ45 AQ46 AQ47 AQ48 AQ49 AQ50 AQ51 AQ52 AQ53 AQ54 AQ55 AQ56 AQ57 AQ58 AQ59 AQ60 AQ8:AQ9 AQ12:AQ13 AQ16:AQ18 AQ19:AQ20 AQ21:AQ22 AQ23:AQ24 AQ25:AQ26 AQ35:AQ38 AQ42:AQ44">
      <formula1>"1, 2"</formula1>
    </dataValidation>
    <dataValidation type="list" allowBlank="1" showInputMessage="1" showErrorMessage="1" sqref="F7 F10 F11 F14 F15 F27 F28 F29 F30 F31 F32 F33 F34 F45 F46 F47 F48 F49 F50 F51 F52 F53 F54 F55 F56 F57 F58 F59 F60 F8:F9 F12:F13 F16:F18 F19:F20 F21:F22 F23:F24 F25:F26 F35:F38 F42:F44">
      <formula1>"DU, UMa, InH"</formula1>
    </dataValidation>
    <dataValidation type="list" allowBlank="1" showInputMessage="1" showErrorMessage="1" sqref="G7 G8 G9 G10 G11 G12 G13 G14 G15 G27 G28 G29 G30 G31 G32 G33 G34 G45 G46 G47 G48 G49 G50 G51 G52 G53 G54 G55 G56 G57 G58 G59 G60 G16:G18 G19:G20 G21:G22 G23:G24 G25:G26 G35:G38">
      <formula1>"DL, UL, DL+UL"</formula1>
    </dataValidation>
    <dataValidation type="list" allowBlank="1" showInputMessage="1" showErrorMessage="1" sqref="J7 J10 J11 J14 J15 J21 J22 J25 J26 J27 J28 J29 J30 J31 J32 J33 J34 J45 J46 J47 J48 J49 J50 J51 J52 J53 J54 J55 J56 J57 J58 J59 J60 J8:J9 J12:J13 J16:J18 J19:J20 J23:J24 J35:J38 J42:J44">
      <formula1>"DDDSU, DDDUU"</formula1>
    </dataValidation>
    <dataValidation type="list" allowBlank="1" showInputMessage="1" showErrorMessage="1" sqref="I7 I10 I11 I14 I15 I21 I22 I25 I26 I27 I28 I29 I30 I31 I32 I33 I34 I45 I46 I47 I48 I49 I50 I51 I52 I53 I54 I55 I56 I57 I58 I59 I60 I8:I9 I12:I13 I16:I18 I19:I20 I23:I24 I35:I38 I42:I44">
      <formula1>"20, 40, 100, 400, 800, custom - specify"</formula1>
    </dataValidation>
    <dataValidation type="list" allowBlank="1" showInputMessage="1" showErrorMessage="1" sqref="N7 N10 N11 N14 N15 N27 N28 N29 N30 N31 N32 N33 N34 N45 N46 N47 N48 N49 N50 N51 N52 N53 N54 N55 N56 N57 N58 N59 N60 N8:N9 N12:N13 N16:N18 N19:N20 N21:N22 N23:N24 N25:N26 N35:N38 N42:N44">
      <formula1>"SU-MIMO, MU-MIMO"</formula1>
    </dataValidation>
    <dataValidation type="list" allowBlank="1" showInputMessage="1" showErrorMessage="1" sqref="R7 T7 W7 Z7 R10 T10 W10 Z10 R11 T11 W11 Z11 R14 T14 W14 Z14 R15 T15 W15 Z15 R27 T27 W27 Z27 R28 T28 W28 Z28 R29 T29 W29 Z29 R30 T30 W30 Z30 R31 T31 W31 Z31 R32 T32 W32 Z32 R33 T33 W33 Z33 R34 T34 W34 Z34 R45 T45 W45 Z45 R46 T46 W46 Z46 R47 T47 W47 Z47 R48 T48 W48 Z48 R49 T49 W49 Z49 R50 T50 W50 Z50 R51 T51 W51 Z51 R52 T52 W52 Z52 R53 T53 W53 Z53 R54 T54 W54 Z54 R55 T55 W55 Z55 R56 T56 W56 Z56 R57 T57 W57 Z57 R58 T58 W58 Z58 R59 T59 W59 Z59 R60 T60 W60 Z60 R8:R9 R12:R13 R16:R18 R19:R20 R21:R22 R23:R24 R25:R26 R35:R38 R42:R44 T8:T9 T12:T13 T16:T18 T19:T20 T21:T22 T23:T24 T25:T26 T35:T38 T42:T44 W8:W9 W12:W13 W16:W18 W19:W20 W21:W22 W23:W24 W25:W26 W35:W38 W42:W44 Z8:Z9 Z12:Z13 Z16:Z18 Z19:Z20 Z21:Z22 Z23:Z24 Z25:Z26 Z35:Z38 Z42:Z44">
      <formula1>"Yes, No"</formula1>
    </dataValidation>
    <dataValidation type="list" allowBlank="1" showInputMessage="1" showErrorMessage="1" sqref="AY7 AY10 AY11 AY14 AY15 AY27 AY28 AY29 AY30 AY31 AY32 AY33 AY34 AY45 AY46 AY47 AY48 AY49 AY50 AY51 AY52 AY53 AY54 AY55 AY56 AY57 AY58 AY59 AY60 AY8:AY9 AY12:AY13 AY16:AY18 AY19:AY20 AY21:AY22 AY23:AY24 AY25:AY26 AY35:AY38 AY42:AY44">
      <formula1>"Real, Ideal"</formula1>
    </dataValidation>
    <dataValidation type="list" allowBlank="1" showInputMessage="1" showErrorMessage="1" sqref="G42:G44 BX42:BX44 CM42:CM44">
      <formula1>"DL, UL"</formula1>
    </dataValidation>
    <dataValidation type="list" allowBlank="1" showInputMessage="1" showErrorMessage="1" sqref="BD42:BD44">
      <formula1>"VR, AR, CG"</formula1>
    </dataValidation>
  </dataValidation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'[1]data validation'!#REF!</xm:f>
          </x14:formula1>
          <xm:sqref>H48 K48 L48 O48 Q48 AC48 AG48 AX48 BA48 BB48 BC48 BD48 BE48 BJ48 BK48 BU48 BV48 BY48 CI48 CJ48:CK48 CM48 CW48 CX48:CY48 CZ48 DB48:DC48 H49 K49 L49 O49 Q49 AC49 AG49 AX49 BA49 BB49 BC49 BD49 BE49 BJ49 BK49 BU49 BV49 BY49 CI49 CJ49:CK49 CM49 CW49 CX49:CY49 CZ49 DB49:DC49 H50 K50 L50 O50 Q50 AC50 AG50 AX50 BA50 BB50 BC50 BD50 BE50 BJ50 BK50 BU50 BV50 BY50 CI50 CJ50:CK50 CM50 CW50 CX50:CY50 CZ50 DB50:DC50 H51 K51 L51 O51 Q51 AC51 AG51 AX51 BA51 BB51 BC51 BD51 BE51 BJ51 BK51 BU51 BV51 BY51 CI51 CJ51:CK51 CM51 CW51 CX51:CY51 CZ51 DB51:DC51 H52 K52 L52 O52 Q52 AC52 AG52 AX52 BA52 BB52 BC52 BD52 BE52 BJ52 BK52 BU52 BV52 BY52 CI52 CJ52:CK52 CM52 CW52 CX52:CY52 CZ52 DB52:DC52 H53 K53 L53 O53 Q53 AC53 AG53 AX53 BA53 BB53 BC53 BD53 BE53 BJ53 BK53 BU53 BV53 BY53 CI53 CJ53:CK53 CM53 CW53 CX53:CY53 CZ53 DB53:DC53 H54 K54 L54 O54 Q54 AC54 AG54 AX54 BA54 BB54 BC54 BD54 BE54 BJ54 BK54 BU54 BV54 BY54 CI54 CJ54:CK54 CM54 CW54 CX54:CY54 CZ54 DB54:DC54 H55 K55 L55 O55 Q55 AC55 AG55 AX55 BA55 BB55 BC55 BD55 BE55 BJ55 BK55 BU55 BV55 BY55 CI55 CJ55:CK55 CM55 CW55 CX55:CY55 CZ55 DB55:DC55 H56 K56 L56 O56 Q56 AC56 AG56 AX56 BA56 BB56 BC56 BD56 BE56 BJ56 BK56 BU56 BV56 BY56 CI56 CJ56:CK56 CM56 CW56 CX56:CY56 CZ56 DB56:DC56 BD59 BD60</xm:sqref>
        </x14:dataValidation>
        <x14:dataValidation type="list" allowBlank="1" showInputMessage="1" showErrorMessage="1">
          <x14:formula1>
            <xm:f>'[1]data validation'!#REF!</xm:f>
          </x14:formula1>
          <xm:sqref>H7 K7 L7 O7 Q7 AC7 AG7 AX7 BA7:BB7 BC7 BD7 BE7 BJ7 BK7 BU7 BV7 BY7 CI7 CJ7:CK7 CM7 CW7 CX7:CY7 CZ7 DB7:DC7 K8 L8 Q8 BA8 BB8 BD8 BE8 BJ8 BU8 K9 L9 Q9 BA9 BB9 BD9 BE9 BJ9 BU9 H10 K10 L10 O10 Q10 AC10 AG10 AX10 BA10:BB10 BC10 BD10 BE10 BJ10 BK10 BU10 BV10 BY10 CI10 CJ10:CK10 CM10 CW10 CX10:CY10 CZ10 DB10:DC10 H11 K11 L11 O11 Q11 AC11 AG11 AX11 BA11:BB11 BC11 BD11 BE11 BJ11 BK11 BU11 BV11 BY11 CI11 CJ11:CK11 CM11 CW11 CX11:CY11 CZ11 DB11:DC11 K12 L12 Q12 BA12 BB12 BD12 BE12 BJ12 BU12 K13 L13 Q13 BA13 BB13 BD13 BE13 BJ13 BU13 H14 K14 L14 O14 Q14 AC14 AG14 AX14 BA14:BB14 BC14 BD14 BE14 BJ14 BK14 BU14 BV14 BY14 CI14 CJ14:CK14 CM14 CW14 CX14:CY14 CZ14 DB14:DC14 H15 K15 L15 O15 AC15 AG15 AX15 BA15:BB15 BC15 BD15 BE15 BJ15 BK15 BU15 BV15 BY15 CI15 CJ15:CK15 CM15 CW15 CX15:CY15 CZ15 DB15:DC15 K16 Q16 BA16 BD16 BE16 BJ16 Q17 BA17 BD17 BE17 BJ17 Q18 BA18:BB18 BD18 BE18 BJ18 Q19 BA19:BB19 BD19 BJ19 Q20 BA20 BB20 BD20 BJ20 H21 L21 Q21 BA21 BB21 BD21 BJ21 H22 L22 Q22 BA22:BB22 BD22 BJ22 Q23 BA23:BB23 BD23 BJ23 Q24 BA24 BB24 BD24 BJ24 H25 L25 Q25 BA25 BB25 BD25 BJ25 H26 L26 Q26 BA26:BB26 BD26 BJ26 H27 K27 L27 O27 Q27 AC27 AG27 AX27 BA27:BB27 BC27 BD27 BE27 BJ27 BK27 BU27 BV27 BY27 CI27 CJ27:CK27 CM27 CW27 CX27:CY27 CZ27 DB27:DC27 H28 K28 L28 O28 Q28 AC28 AG28 AX28 BD28 BE28 BJ28 BV28 CJ28 DB28 H29 K29 L29 O29 Q29 AC29 AG29 AX29 BA29:BB29 BC29 BD29 BE29 BJ29 BK29 BV29 BY29 CJ29 CM29 CW29 CX29:CY29 CZ29 DB29:DC29 H30 K30 L30 O30 Q30 AC30 AG30 AX30 BA30:BB30 BC30 BD30 BE30 BJ30 BK30 BU30 BV30 BY30 CI30 CJ30:CK30 CM30 CW30 CX30:CY30 CZ30 DB30:DC30 H31 K31 L31 O31 Q31 AC31 AG31 AX31 BD31 BE31 BJ31 BK31 BU31 BV31 DB31 H32 K32 L32 O32 Q32 AC32 AG32 AX32 BA32:BB32 BC32 BD32 BE32 BJ32 BK32 BU32 BV32 BY32 CI32 CJ32:CK32 CM32 CW32 CX32:CY32 CZ32 DB32 DC32 H33 K33 L33 O33 Q33 AC33 AG33 AX33 BD33 BE33 BJ33 BK33 BU33 BV33 DB33 H34 K34 L34 O34 Q34 AC34 AG34 AX34 BA34:BB34 BC34 BD34 BE34 BJ34 BK34 BU34 BV34 BY34 CI34 CJ34:CK34 CM34 CW34 CX34:CY34 CZ34 DB34 DC34 K35 AX35 BA35 BD35 BJ35 K36 AX36 BA36 BD36 BJ36 K37 AX37 BA37 BD37 BJ37 K38 AX38 BA38 BD38 BJ38 H45 K45 L45 O45 Q45 AC45 AG45 AX45 BA45:BB45 BC45 BD45 BE45 BJ45 BK45 BU45 BV45 BY45 CI45 CJ45:CK45 CM45 CW45 CX45:CY45 CZ45 DB45 DC45 H46 K46 L46 O46 Q46 AC46 AG46 AX46 BD46 BE46 BJ46 BK46 BU46 BV46 DB46 H47 K47 L47 O47 Q47 AC47 AG47 AX47 BA47:BB47 BC47 BD47 BE47 BJ47 BK47 BU47 BV47 BY47 CI47 CJ47:CK47 CM47 CW47 CX47:CY47 CZ47 DB47 DC47 H8:H9 H12:H13 H16:H18 H19:H20 H23:H24 H35:H38 K17:K18 K19:K20 K21:K22 K23:K24 K25:K26 L16:L18 L19:L20 L23:L24 L35:L38 O8:O9 O12:O13 O16:O18 O19:O20 O21:O22 O23:O24 O25:O26 O35:O38 Q35:Q38 AC8:AC9 AC12:AC13 AC16:AC18 AC19:AC20 AC21:AC22 AC23:AC24 AC25:AC26 AC35:AC38 AG8:AG9 AG12:AG13 AG16:AG18 AG19:AG20 AG21:AG22 AG23:AG24 AG25:AG26 AG35:AG36 AG37:AG38 AX8:AX9 AX12:AX13 AX16:AX18 AX19:AX20 AX21:AX22 AX23:AX24 AX25:AX26 BB16:BB17 BB35:BB36 BB37:BB38 BC8:BC9 BC12:BC13 BC16:BC18 BC19:BC20 BC21:BC22 BC23:BC24 BC25:BC26 BC35:BC38 BE19:BE20 BE21:BE22 BE23:BE24 BE25:BE26 BE35:BE38 BK8:BK9 BK12:BK13 BK16:BK18 BK19:BK20 BK21:BK22 BK23:BK24 BK25:BK26 BK35:BK38 BU16:BU18 BU19:BU20 BU21:BU22 BU23:BU24 BU25:BU26 BU28:BU29 BV8:BV9 BV12:BV13 BV16:BV18 BV19:BV20 BV21:BV22 BV23:BV24 BV25:BV26 BV35:BV38 BY8:BY9 BY12:BY13 BY16:BY18 BY19:BY20 BY21:BY22 BY23:BY24 BY25:BY26 BY35:BY38 CI8:CI9 CI12:CI13 CI16:CI18 CI19:CI20 CI21:CI22 CI23:CI24 CI25:CI26 CI28:CI29 CI35:CI38 CM8:CM9 CM12:CM13 CM16:CM18 CM19:CM20 CM21:CM22 CM23:CM24 CM25:CM26 CM35:CM38 CW8:CW9 CW12:CW13 CW16:CW18 CW19:CW20 CW21:CW22 CW23:CW24 CW25:CW26 CW35:CW38 CZ8:CZ9 CZ12:CZ13 CZ16:CZ18 CZ19:CZ20 CZ21:CZ22 CZ23:CZ24 CZ25:CZ26 CZ35:CZ38 CJ8:CK9 CX8:CY9 DB8:DC9 CJ12:CK13 CX12:CY13 DB12:DC13 CJ19:CK20 CX19:CY20 DB19:DC20 CJ21:CK22 CX21:CY22 DB21:DC22 CJ23:CK24 CX23:CY24 DB23:DC24 CJ25:CK26 CX25:CY26 DB25:DC26 CJ16:CK18 CX16:CY18 DB16:DC18 CJ35:CK38 CX35:CY38 DB35:DC38</xm:sqref>
        </x14:dataValidation>
        <x14:dataValidation type="list" allowBlank="1" showInputMessage="1" showErrorMessage="1">
          <x14:formula1>
            <xm:f>'data validation'!$N$6:$N$12</xm:f>
          </x14:formula1>
          <xm:sqref>BE123:BE145</xm:sqref>
        </x14:dataValidation>
        <x14:dataValidation type="list" errorStyle="warning" allowBlank="1" showInputMessage="1" showErrorMessage="1">
          <x14:formula1>
            <xm:f>'[2]data validation'!#REF!</xm:f>
          </x14:formula1>
          <xm:sqref>BX57 CL57 BX58 CL58 BX59 CL59 BX60 CL60</xm:sqref>
        </x14:dataValidation>
        <x14:dataValidation type="list" errorStyle="warning" allowBlank="1" showInputMessage="1" showErrorMessage="1">
          <x14:formula1>
            <xm:f>'[1]data validation'!#REF!</xm:f>
          </x14:formula1>
          <xm:sqref>BX48 CL48 BX49 CL49 BX50 CL50 BX51 CL51 BX52 CL52 BX53 CL53 BX54 CL54 BX55 CL55 BX56 CL56</xm:sqref>
        </x14:dataValidation>
        <x14:dataValidation type="list" errorStyle="warning" allowBlank="1" showInputMessage="1" showErrorMessage="1">
          <x14:formula1>
            <xm:f>'[1]data validation'!#REF!</xm:f>
          </x14:formula1>
          <xm:sqref>BX7 CL7 BX10 CL10 BX11 CL11 BX14 CL14 BX15 CL15 BX27 CL27 BX28 BX29 CL29 BX30 CL30 BX32 CL32 BX34 CL34 BX45 CL45 BX47 CL47 BX8:BX9 BX12:BX13 BX16:BX18 BX19:BX20 BX21:BX22 BX23:BX24 BX25:BX26 BX35:BX38 CL8:CL9 CL12:CL13 CL16:CL18 CL19:CL20 CL21:CL22 CL23:CL24 CL25:CL26 CL35:CL38</xm:sqref>
        </x14:dataValidation>
        <x14:dataValidation type="list" allowBlank="1" showInputMessage="1" showErrorMessage="1">
          <x14:formula1>
            <xm:f>'[2]data validation'!#REF!</xm:f>
          </x14:formula1>
          <xm:sqref>H57 K57 L57 O57 Q57 AC57 AG57 AX57 BA57:BB57 BC57 BD57 BE57 BJ57 BK57 BU57 BV57 BY57 CI57 CJ57:CK57 CM57 CW57 CX57:CY57 CZ57 DB57:DC57 H58 K58 L58 O58 Q58 AC58 AG58 AX58 BA58:BB58 BC58 BD58 BE58 BJ58 BK58 BU58 BV58 BY58 CI58 CJ58:CK58 CM58 CW58 CX58:CY58 CZ58 DB58:DC58 H59 K59 L59 O59 Q59 AC59 AG59 AX59 BA59:BB59 BC59 BE59 BJ59 BK59 BU59 BV59 BY59 CI59 CJ59:CK59 CM59 CW59 CX59:CY59 CZ59 DB59:DC59 H60 K60 L60 O60 Q60 AC60 AG60 AX60 BA60:BB60 BC60 BE60 BJ60 BK60 BU60 BV60 BY60 CI60 CJ60:CK60 CM60 CW60 CX60:CY60 CZ60 DB60:DC60</xm:sqref>
        </x14:dataValidation>
        <x14:dataValidation type="list" allowBlank="1" showInputMessage="1" showErrorMessage="1">
          <x14:formula1>
            <xm:f>'data validation'!$L$5:$L$11</xm:f>
          </x14:formula1>
          <xm:sqref>BD123:BD139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29"/>
  <sheetViews>
    <sheetView workbookViewId="0">
      <selection activeCell="C8" sqref="C8"/>
    </sheetView>
  </sheetViews>
  <sheetFormatPr defaultColWidth="9.1640625" defaultRowHeight="14" x14ac:dyDescent="0.3"/>
  <cols>
    <col min="1" max="1" width="5.25" style="4" customWidth="1"/>
    <col min="2" max="2" width="9.1640625" style="4"/>
    <col min="3" max="4" width="34" style="4" customWidth="1"/>
    <col min="5" max="5" width="25.25" style="4" customWidth="1"/>
    <col min="6" max="6" width="13.1640625" style="4" customWidth="1"/>
    <col min="7" max="7" width="15.1640625" style="4" customWidth="1"/>
    <col min="8" max="8" width="30.1640625" style="4" customWidth="1"/>
    <col min="9" max="12" width="24.6640625" style="4" customWidth="1"/>
    <col min="13" max="13" width="56.25" style="4" customWidth="1"/>
    <col min="14" max="19" width="22" style="4" customWidth="1"/>
    <col min="20" max="20" width="16.25" style="4" customWidth="1"/>
    <col min="21" max="21" width="21.25" style="4" customWidth="1"/>
    <col min="22" max="22" width="16.6640625" style="4" customWidth="1"/>
    <col min="23" max="23" width="20.25" style="4" customWidth="1"/>
    <col min="24" max="24" width="23" style="4" customWidth="1"/>
    <col min="25" max="25" width="19.6640625" style="4" customWidth="1"/>
    <col min="26" max="26" width="17.25" style="4" customWidth="1"/>
    <col min="27" max="27" width="19.1640625" style="4" customWidth="1"/>
    <col min="28" max="28" width="15" style="4" customWidth="1"/>
    <col min="29" max="16384" width="9.1640625" style="4"/>
  </cols>
  <sheetData>
    <row r="2" spans="2:27" s="1" customFormat="1" ht="25.5" customHeight="1" x14ac:dyDescent="0.3">
      <c r="B2" s="5" t="s">
        <v>223</v>
      </c>
    </row>
    <row r="3" spans="2:27" s="2" customFormat="1" ht="25.5" customHeight="1" x14ac:dyDescent="0.3">
      <c r="B3" s="6" t="s">
        <v>11</v>
      </c>
      <c r="C3" s="7"/>
      <c r="D3" s="7"/>
      <c r="E3" s="7"/>
      <c r="F3" s="7"/>
      <c r="G3" s="7"/>
      <c r="H3" s="7"/>
      <c r="I3" s="7"/>
      <c r="J3" s="7"/>
      <c r="K3" s="10" t="s">
        <v>224</v>
      </c>
      <c r="L3" s="10"/>
      <c r="M3" s="10"/>
      <c r="N3" s="10"/>
      <c r="O3" s="11"/>
      <c r="P3" s="11"/>
      <c r="Q3" s="11"/>
      <c r="R3" s="16" t="s">
        <v>225</v>
      </c>
      <c r="S3" s="16"/>
      <c r="T3" s="16"/>
      <c r="U3" s="17"/>
      <c r="V3" s="17"/>
      <c r="W3" s="18" t="s">
        <v>226</v>
      </c>
      <c r="X3" s="18"/>
      <c r="Y3" s="18"/>
      <c r="Z3" s="23"/>
      <c r="AA3" s="24"/>
    </row>
    <row r="4" spans="2:27" s="3" customFormat="1" ht="28" x14ac:dyDescent="0.3">
      <c r="B4" s="8" t="s">
        <v>50</v>
      </c>
      <c r="C4" s="9" t="s">
        <v>227</v>
      </c>
      <c r="D4" s="9" t="s">
        <v>228</v>
      </c>
      <c r="E4" s="9" t="s">
        <v>229</v>
      </c>
      <c r="F4" s="9" t="s">
        <v>230</v>
      </c>
      <c r="G4" s="9" t="s">
        <v>231</v>
      </c>
      <c r="H4" s="9" t="s">
        <v>232</v>
      </c>
      <c r="I4" s="9" t="s">
        <v>233</v>
      </c>
      <c r="J4" s="12" t="s">
        <v>84</v>
      </c>
      <c r="K4" s="13" t="s">
        <v>234</v>
      </c>
      <c r="L4" s="13" t="s">
        <v>235</v>
      </c>
      <c r="M4" s="13" t="s">
        <v>236</v>
      </c>
      <c r="N4" s="13" t="s">
        <v>237</v>
      </c>
      <c r="O4" s="13" t="s">
        <v>220</v>
      </c>
      <c r="P4" s="13" t="s">
        <v>218</v>
      </c>
      <c r="Q4" s="19" t="s">
        <v>219</v>
      </c>
      <c r="R4" s="20" t="s">
        <v>238</v>
      </c>
      <c r="S4" s="21" t="s">
        <v>217</v>
      </c>
      <c r="T4" s="20" t="s">
        <v>239</v>
      </c>
      <c r="U4" s="20" t="s">
        <v>240</v>
      </c>
      <c r="V4" s="20" t="s">
        <v>220</v>
      </c>
      <c r="W4" s="22" t="s">
        <v>239</v>
      </c>
      <c r="X4" s="22" t="s">
        <v>240</v>
      </c>
      <c r="Y4" s="22" t="s">
        <v>220</v>
      </c>
      <c r="Z4" s="25" t="s">
        <v>241</v>
      </c>
      <c r="AA4" s="24" t="s">
        <v>242</v>
      </c>
    </row>
    <row r="5" spans="2:27" x14ac:dyDescent="0.3">
      <c r="B5" s="4">
        <v>1</v>
      </c>
      <c r="C5" s="4" t="s">
        <v>182</v>
      </c>
      <c r="D5" s="4" t="s">
        <v>243</v>
      </c>
      <c r="E5" s="4" t="s">
        <v>159</v>
      </c>
      <c r="F5" s="4">
        <v>6</v>
      </c>
      <c r="G5" s="4">
        <v>0.01</v>
      </c>
      <c r="H5" s="4" t="s">
        <v>150</v>
      </c>
      <c r="I5" s="4" t="s">
        <v>244</v>
      </c>
      <c r="J5" s="4">
        <v>0</v>
      </c>
      <c r="K5" s="4" t="s">
        <v>221</v>
      </c>
      <c r="L5" s="4" t="s">
        <v>185</v>
      </c>
      <c r="M5" s="4" t="s">
        <v>186</v>
      </c>
      <c r="N5" s="4" t="s">
        <v>245</v>
      </c>
      <c r="O5" s="4" t="s">
        <v>245</v>
      </c>
      <c r="P5" s="14" t="s">
        <v>154</v>
      </c>
      <c r="Q5" s="14" t="s">
        <v>246</v>
      </c>
      <c r="R5" s="4" t="s">
        <v>245</v>
      </c>
      <c r="S5" s="4">
        <v>500</v>
      </c>
      <c r="T5" s="4">
        <v>100</v>
      </c>
      <c r="U5" s="4">
        <v>2</v>
      </c>
      <c r="V5" s="4">
        <v>10</v>
      </c>
      <c r="W5" s="4">
        <v>1000</v>
      </c>
      <c r="X5" s="4">
        <v>16.670000000000002</v>
      </c>
      <c r="Y5" s="4">
        <v>60</v>
      </c>
      <c r="Z5" s="4" t="s">
        <v>247</v>
      </c>
      <c r="AA5" s="4" t="s">
        <v>248</v>
      </c>
    </row>
    <row r="6" spans="2:27" x14ac:dyDescent="0.3">
      <c r="B6" s="4">
        <v>2</v>
      </c>
      <c r="C6" s="4" t="s">
        <v>249</v>
      </c>
      <c r="D6" s="4" t="s">
        <v>250</v>
      </c>
      <c r="E6" s="4" t="s">
        <v>251</v>
      </c>
      <c r="F6" s="4">
        <v>12</v>
      </c>
      <c r="G6" s="4">
        <v>0.1</v>
      </c>
      <c r="H6" s="4" t="s">
        <v>252</v>
      </c>
      <c r="I6" s="4" t="s">
        <v>253</v>
      </c>
      <c r="J6" s="4">
        <v>0.4</v>
      </c>
      <c r="K6" s="4" t="s">
        <v>254</v>
      </c>
      <c r="L6" s="4" t="s">
        <v>255</v>
      </c>
      <c r="M6" s="4" t="s">
        <v>256</v>
      </c>
      <c r="N6" s="4">
        <v>0.2</v>
      </c>
      <c r="O6" s="4">
        <v>10</v>
      </c>
      <c r="P6" s="14">
        <v>95</v>
      </c>
      <c r="Q6" s="14">
        <v>95</v>
      </c>
      <c r="R6" s="4" t="s">
        <v>257</v>
      </c>
      <c r="S6" s="4">
        <v>250</v>
      </c>
      <c r="T6" s="4" t="s">
        <v>258</v>
      </c>
      <c r="U6" s="4">
        <v>4</v>
      </c>
      <c r="V6" s="4">
        <v>15</v>
      </c>
      <c r="W6" s="4" t="s">
        <v>258</v>
      </c>
      <c r="X6" s="4" t="s">
        <v>258</v>
      </c>
      <c r="Y6" s="4">
        <v>100</v>
      </c>
      <c r="Z6" s="4" t="s">
        <v>155</v>
      </c>
      <c r="AA6" s="4" t="s">
        <v>259</v>
      </c>
    </row>
    <row r="7" spans="2:27" ht="14.25" customHeight="1" x14ac:dyDescent="0.3">
      <c r="B7" s="4">
        <v>3</v>
      </c>
      <c r="C7" s="4" t="s">
        <v>140</v>
      </c>
      <c r="D7" s="4" t="s">
        <v>142</v>
      </c>
      <c r="E7" s="4" t="s">
        <v>258</v>
      </c>
      <c r="F7" s="4">
        <v>90</v>
      </c>
      <c r="G7" s="4">
        <v>0.2</v>
      </c>
      <c r="H7" s="4" t="s">
        <v>260</v>
      </c>
      <c r="I7" s="4" t="s">
        <v>147</v>
      </c>
      <c r="J7" s="4">
        <v>0.5</v>
      </c>
      <c r="K7" s="4" t="s">
        <v>261</v>
      </c>
      <c r="L7" s="4" t="s">
        <v>262</v>
      </c>
      <c r="M7" s="4" t="s">
        <v>263</v>
      </c>
      <c r="N7" s="4">
        <v>8</v>
      </c>
      <c r="O7" s="4">
        <v>15</v>
      </c>
      <c r="P7" s="14">
        <v>90</v>
      </c>
      <c r="Q7" s="14" t="s">
        <v>258</v>
      </c>
      <c r="R7" s="4" t="s">
        <v>264</v>
      </c>
      <c r="S7" s="4">
        <v>125</v>
      </c>
      <c r="U7" s="4">
        <v>8</v>
      </c>
      <c r="V7" s="4">
        <v>60</v>
      </c>
      <c r="Y7" s="4" t="s">
        <v>258</v>
      </c>
      <c r="Z7" s="4" t="s">
        <v>258</v>
      </c>
      <c r="AA7" s="4" t="s">
        <v>265</v>
      </c>
    </row>
    <row r="8" spans="2:27" x14ac:dyDescent="0.3">
      <c r="B8" s="4">
        <v>4</v>
      </c>
      <c r="C8" s="4" t="s">
        <v>266</v>
      </c>
      <c r="D8" s="4" t="s">
        <v>267</v>
      </c>
      <c r="F8" s="4" t="s">
        <v>258</v>
      </c>
      <c r="G8" s="4">
        <v>0.3</v>
      </c>
      <c r="H8" s="4" t="s">
        <v>268</v>
      </c>
      <c r="I8" s="4" t="s">
        <v>269</v>
      </c>
      <c r="J8" s="4">
        <v>0.6</v>
      </c>
      <c r="K8" s="4" t="s">
        <v>258</v>
      </c>
      <c r="L8" s="4" t="s">
        <v>152</v>
      </c>
      <c r="M8" s="4" t="s">
        <v>270</v>
      </c>
      <c r="N8" s="4">
        <v>10</v>
      </c>
      <c r="O8" s="4">
        <v>7</v>
      </c>
      <c r="P8" s="14">
        <v>99.9</v>
      </c>
      <c r="Q8" s="14"/>
      <c r="R8" s="4" t="s">
        <v>271</v>
      </c>
      <c r="S8" s="4">
        <v>120</v>
      </c>
      <c r="U8" s="4">
        <v>8.33</v>
      </c>
      <c r="V8" s="4" t="s">
        <v>258</v>
      </c>
      <c r="AA8" s="4" t="s">
        <v>272</v>
      </c>
    </row>
    <row r="9" spans="2:27" x14ac:dyDescent="0.3">
      <c r="B9" s="4">
        <v>5</v>
      </c>
      <c r="C9" s="4" t="s">
        <v>273</v>
      </c>
      <c r="D9" s="4" t="s">
        <v>274</v>
      </c>
      <c r="G9" s="4">
        <v>0.4</v>
      </c>
      <c r="H9" s="4" t="s">
        <v>275</v>
      </c>
      <c r="J9" s="4">
        <v>0.7</v>
      </c>
      <c r="L9" s="15" t="s">
        <v>276</v>
      </c>
      <c r="M9" s="4" t="s">
        <v>277</v>
      </c>
      <c r="N9" s="4">
        <v>20</v>
      </c>
      <c r="O9" s="4">
        <v>12</v>
      </c>
      <c r="P9" s="14" t="s">
        <v>258</v>
      </c>
      <c r="Q9" s="14"/>
      <c r="R9" s="4" t="s">
        <v>278</v>
      </c>
      <c r="S9" s="4">
        <v>100</v>
      </c>
      <c r="U9" s="4">
        <v>16.670000000000002</v>
      </c>
      <c r="AA9" s="4" t="s">
        <v>279</v>
      </c>
    </row>
    <row r="10" spans="2:27" ht="14.25" customHeight="1" x14ac:dyDescent="0.3">
      <c r="B10" s="4">
        <v>6</v>
      </c>
      <c r="C10" s="4" t="s">
        <v>258</v>
      </c>
      <c r="D10" s="4" t="s">
        <v>280</v>
      </c>
      <c r="G10" s="4">
        <v>0.5</v>
      </c>
      <c r="H10" s="4" t="s">
        <v>281</v>
      </c>
      <c r="J10" s="4">
        <v>0.8</v>
      </c>
      <c r="L10" s="15" t="s">
        <v>282</v>
      </c>
      <c r="M10" s="4" t="s">
        <v>222</v>
      </c>
      <c r="N10" s="4">
        <v>30</v>
      </c>
      <c r="O10" s="4">
        <v>13</v>
      </c>
      <c r="R10" s="4" t="s">
        <v>283</v>
      </c>
      <c r="S10" s="4">
        <v>62.5</v>
      </c>
      <c r="U10" s="4" t="s">
        <v>258</v>
      </c>
      <c r="AA10" s="4" t="s">
        <v>284</v>
      </c>
    </row>
    <row r="11" spans="2:27" ht="15" customHeight="1" x14ac:dyDescent="0.3">
      <c r="B11" s="4">
        <v>7</v>
      </c>
      <c r="D11" s="4" t="s">
        <v>258</v>
      </c>
      <c r="G11" s="4">
        <v>0.6</v>
      </c>
      <c r="H11" s="4" t="s">
        <v>258</v>
      </c>
      <c r="J11" s="4">
        <v>0.9</v>
      </c>
      <c r="L11" s="15" t="s">
        <v>285</v>
      </c>
      <c r="M11" s="4" t="s">
        <v>153</v>
      </c>
      <c r="N11" s="4">
        <v>45</v>
      </c>
      <c r="O11" s="4">
        <v>18</v>
      </c>
      <c r="R11" s="4" t="s">
        <v>258</v>
      </c>
      <c r="S11" s="4">
        <v>60</v>
      </c>
      <c r="AA11" s="4" t="s">
        <v>286</v>
      </c>
    </row>
    <row r="12" spans="2:27" ht="15.75" customHeight="1" x14ac:dyDescent="0.3">
      <c r="B12" s="4">
        <v>8</v>
      </c>
      <c r="G12" s="4">
        <v>0.7</v>
      </c>
      <c r="J12" s="4">
        <v>1</v>
      </c>
      <c r="M12" s="4" t="s">
        <v>287</v>
      </c>
      <c r="N12" s="4" t="s">
        <v>258</v>
      </c>
      <c r="O12" s="4">
        <v>18.329999999999998</v>
      </c>
      <c r="S12" s="4" t="s">
        <v>258</v>
      </c>
      <c r="AA12" s="4" t="s">
        <v>258</v>
      </c>
    </row>
    <row r="13" spans="2:27" ht="13.5" customHeight="1" x14ac:dyDescent="0.3">
      <c r="G13" s="4">
        <v>0.8</v>
      </c>
      <c r="M13" s="4" t="s">
        <v>288</v>
      </c>
      <c r="O13" s="4">
        <v>60</v>
      </c>
    </row>
    <row r="14" spans="2:27" ht="14.25" customHeight="1" x14ac:dyDescent="0.3">
      <c r="G14" s="4" t="s">
        <v>258</v>
      </c>
      <c r="M14" s="4" t="s">
        <v>289</v>
      </c>
      <c r="O14" s="4" t="s">
        <v>258</v>
      </c>
    </row>
    <row r="15" spans="2:27" x14ac:dyDescent="0.3">
      <c r="M15" s="4" t="s">
        <v>290</v>
      </c>
    </row>
    <row r="16" spans="2:27" x14ac:dyDescent="0.3">
      <c r="M16" s="4" t="s">
        <v>291</v>
      </c>
    </row>
    <row r="17" spans="2:13" ht="14.25" customHeight="1" x14ac:dyDescent="0.3">
      <c r="M17" s="4" t="s">
        <v>258</v>
      </c>
    </row>
    <row r="19" spans="2:13" ht="15" customHeight="1" x14ac:dyDescent="0.3"/>
    <row r="20" spans="2:13" ht="14.25" customHeight="1" x14ac:dyDescent="0.3">
      <c r="B20" s="4" t="s">
        <v>292</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2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3.xml><?xml version="1.0" encoding="utf-8"?>
<?mso-contentType ?>
<FormTemplates xmlns="http://schemas.microsoft.com/sharepoint/v3/contenttype/form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3492D6A-DABF-4D15-A838-7734851CABA8}">
  <ds:schemaRefs/>
</ds:datastoreItem>
</file>

<file path=customXml/itemProps2.xml><?xml version="1.0" encoding="utf-8"?>
<ds:datastoreItem xmlns:ds="http://schemas.openxmlformats.org/officeDocument/2006/customXml" ds:itemID="{31DDECC8-B36E-4E45-A809-C03FB69EAF48}">
  <ds:schemaRefs/>
</ds:datastoreItem>
</file>

<file path=customXml/itemProps3.xml><?xml version="1.0" encoding="utf-8"?>
<ds:datastoreItem xmlns:ds="http://schemas.openxmlformats.org/officeDocument/2006/customXml" ds:itemID="{AC1D154F-5209-439E-A3F3-B1012475ABA5}">
  <ds:schemaRefs/>
</ds:datastoreItem>
</file>

<file path=customXml/itemProps4.xml><?xml version="1.0" encoding="utf-8"?>
<ds:datastoreItem xmlns:ds="http://schemas.openxmlformats.org/officeDocument/2006/customXml" ds:itemID="{3C117826-95B2-4A8A-9A49-17C30DE80F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Capacity</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Jian</cp:lastModifiedBy>
  <dcterms:created xsi:type="dcterms:W3CDTF">2021-01-30T09:57:00Z</dcterms:created>
  <dcterms:modified xsi:type="dcterms:W3CDTF">2022-11-07T06:47:57Z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