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defaultThemeVersion="166925"/>
  <mc:AlternateContent xmlns:mc="http://schemas.openxmlformats.org/markup-compatibility/2006">
    <mc:Choice Requires="x15">
      <x15ac:absPath xmlns:x15ac="http://schemas.microsoft.com/office/spreadsheetml/2010/11/ac" url="C:\Users\mtk21392\Downloads\"/>
    </mc:Choice>
  </mc:AlternateContent>
  <xr:revisionPtr revIDLastSave="0" documentId="13_ncr:1_{45226EA6-785D-4EFD-99B4-D5AB6FF435A0}" xr6:coauthVersionLast="46" xr6:coauthVersionMax="47" xr10:uidLastSave="{00000000-0000-0000-0000-000000000000}"/>
  <bookViews>
    <workbookView xWindow="11715" yWindow="3180" windowWidth="16770" windowHeight="9315" firstSheet="1" activeTab="1" xr2:uid="{00000000-000D-0000-FFFF-FFFF00000000}"/>
  </bookViews>
  <sheets>
    <sheet name="Change log" sheetId="15" r:id="rId1"/>
    <sheet name="Capacity" sheetId="18" r:id="rId2"/>
    <sheet name="Power" sheetId="20" r:id="rId3"/>
    <sheet name="Coverage" sheetId="21" r:id="rId4"/>
    <sheet name="data validation" sheetId="19" r:id="rId5"/>
    <sheet name="Source companies" sheetId="23" r:id="rId6"/>
  </sheets>
  <definedNames>
    <definedName name="_xlnm._FilterDatabase" localSheetId="1" hidden="1">Capacity!$A$6:$GB$7</definedName>
    <definedName name="_xlnm._FilterDatabase" localSheetId="3" hidden="1">Coverage!$A$8:$Z$8</definedName>
    <definedName name="_xlnm._FilterDatabase" localSheetId="2" hidden="1">Power!$A$6:$HW$16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133" i="21" l="1"/>
  <c r="N7" i="21"/>
  <c r="N6" i="21"/>
  <c r="N5"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R6" authorId="0" shapeId="0" xr:uid="{00000000-0006-0000-0100-00000100000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shapeId="0" xr:uid="{00000000-0006-0000-0100-00000200000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00000000-0006-0000-0200-00000100000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00000000-0006-0000-0200-00000200000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<sst xmlns="http://schemas.openxmlformats.org/spreadsheetml/2006/main" count="2413" uniqueCount="473">
  <si>
    <t>Change log</t>
    <phoneticPr fontId="7" type="noConversion"/>
  </si>
  <si>
    <t>version</t>
    <phoneticPr fontId="7" type="noConversion"/>
  </si>
  <si>
    <t>Description</t>
    <phoneticPr fontId="7" type="noConversion"/>
  </si>
  <si>
    <t>0.0.0</t>
    <phoneticPr fontId="7" type="noConversion"/>
  </si>
  <si>
    <t>Draft template</t>
    <phoneticPr fontId="7" type="noConversion"/>
  </si>
  <si>
    <t>0.0.1</t>
    <phoneticPr fontId="7" type="noConversion"/>
  </si>
  <si>
    <t>updated template in RAN1 #105-e</t>
    <phoneticPr fontId="7" type="noConversion"/>
  </si>
  <si>
    <t>added coveage sheet in RAN1 #107-e</t>
    <phoneticPr fontId="7" type="noConversion"/>
  </si>
  <si>
    <t>updated frame structure to Tdd format</t>
  </si>
  <si>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</si>
  <si>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</si>
  <si>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</si>
  <si>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</si>
  <si>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</si>
  <si>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</si>
  <si>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</si>
  <si>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</si>
  <si>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</si>
  <si>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</si>
  <si>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</si>
  <si>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</si>
  <si>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</si>
  <si>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</si>
  <si>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</si>
  <si>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</si>
  <si>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</si>
  <si>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</si>
  <si>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</si>
  <si>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</si>
  <si>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</si>
  <si>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</si>
  <si>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</si>
  <si>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</si>
  <si>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</si>
  <si>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</si>
  <si>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</si>
  <si>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</si>
  <si>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新細明體"/>
        <family val="2"/>
        <scheme val="minor"/>
      </rPr>
      <t xml:space="preserve">C1
</t>
    </r>
    <r>
      <rPr>
        <b/>
        <sz val="11"/>
        <rFont val="新細明體"/>
        <family val="3"/>
        <charset val="134"/>
        <scheme val="minor"/>
      </rPr>
      <t>(</t>
    </r>
    <r>
      <rPr>
        <b/>
        <sz val="11"/>
        <color rgb="FFFF0000"/>
        <rFont val="新細明體"/>
        <family val="3"/>
        <charset val="134"/>
        <scheme val="minor"/>
      </rPr>
      <t>all Ues</t>
    </r>
    <r>
      <rPr>
        <b/>
        <sz val="11"/>
        <rFont val="新細明體"/>
        <family val="3"/>
        <charset val="134"/>
        <scheme val="minor"/>
      </rPr>
      <t xml:space="preserve"> and </t>
    </r>
    <r>
      <rPr>
        <b/>
        <sz val="11"/>
        <color rgb="FFFF0000"/>
        <rFont val="新細明體"/>
        <family val="3"/>
        <charset val="134"/>
        <scheme val="minor"/>
      </rPr>
      <t>all packets</t>
    </r>
    <r>
      <rPr>
        <b/>
        <sz val="11"/>
        <rFont val="新細明體"/>
        <family val="3"/>
        <charset val="134"/>
        <scheme val="minor"/>
      </rPr>
      <t xml:space="preserve"> are counted)</t>
    </r>
    <phoneticPr fontId="7" type="noConversion"/>
  </si>
  <si>
    <r>
      <t>Packet Latency (ms) when #UE=</t>
    </r>
    <r>
      <rPr>
        <b/>
        <sz val="11"/>
        <color rgb="FFFF0000"/>
        <rFont val="新細明體"/>
        <family val="2"/>
        <scheme val="minor"/>
      </rPr>
      <t>C1</t>
    </r>
    <r>
      <rPr>
        <b/>
        <sz val="11"/>
        <color theme="1"/>
        <rFont val="新細明體"/>
        <family val="2"/>
        <scheme val="minor"/>
      </rPr>
      <t xml:space="preserve"> 
(</t>
    </r>
    <r>
      <rPr>
        <b/>
        <sz val="11"/>
        <color rgb="FFFF0000"/>
        <rFont val="新細明體"/>
        <family val="3"/>
        <charset val="134"/>
        <scheme val="minor"/>
      </rPr>
      <t>all Ues</t>
    </r>
    <r>
      <rPr>
        <b/>
        <sz val="11"/>
        <color theme="1"/>
        <rFont val="新細明體"/>
        <family val="2"/>
        <scheme val="minor"/>
      </rPr>
      <t xml:space="preserve"> and </t>
    </r>
    <r>
      <rPr>
        <b/>
        <sz val="11"/>
        <color rgb="FFFF0000"/>
        <rFont val="新細明體"/>
        <family val="3"/>
        <charset val="134"/>
        <scheme val="minor"/>
      </rPr>
      <t>only successfully delivered packets</t>
    </r>
    <r>
      <rPr>
        <b/>
        <sz val="11"/>
        <color theme="1"/>
        <rFont val="新細明體"/>
        <family val="2"/>
        <scheme val="minor"/>
      </rPr>
      <t xml:space="preserve"> are counted)</t>
    </r>
    <phoneticPr fontId="7" type="noConversion"/>
  </si>
  <si>
    <r>
      <t>User Perceived Throughput (Mbps)  when #UE=</t>
    </r>
    <r>
      <rPr>
        <b/>
        <sz val="11"/>
        <color rgb="FFFF0000"/>
        <rFont val="新細明體"/>
        <family val="2"/>
        <scheme val="minor"/>
      </rPr>
      <t>C1</t>
    </r>
    <r>
      <rPr>
        <b/>
        <sz val="11"/>
        <rFont val="新細明體"/>
        <family val="2"/>
        <scheme val="minor"/>
      </rPr>
      <t xml:space="preserve"> 
(</t>
    </r>
    <r>
      <rPr>
        <b/>
        <sz val="11"/>
        <color rgb="FFFF0000"/>
        <rFont val="新細明體"/>
        <family val="3"/>
        <charset val="134"/>
        <scheme val="minor"/>
      </rPr>
      <t>all Ues</t>
    </r>
    <r>
      <rPr>
        <b/>
        <sz val="11"/>
        <rFont val="新細明體"/>
        <family val="2"/>
        <scheme val="minor"/>
      </rPr>
      <t xml:space="preserve"> and </t>
    </r>
    <r>
      <rPr>
        <b/>
        <sz val="11"/>
        <color rgb="FFFF0000"/>
        <rFont val="新細明體"/>
        <family val="3"/>
        <charset val="134"/>
        <scheme val="minor"/>
      </rPr>
      <t>only successfully delivered packets</t>
    </r>
    <r>
      <rPr>
        <b/>
        <sz val="11"/>
        <rFont val="新細明體"/>
        <family val="2"/>
        <scheme val="minor"/>
      </rPr>
      <t xml:space="preserve"> are counted)</t>
    </r>
    <phoneticPr fontId="7" type="noConversion"/>
  </si>
  <si>
    <t>Metric 1</t>
  </si>
  <si>
    <t>Metric 2</t>
  </si>
  <si>
    <t>Metric 3</t>
  </si>
  <si>
    <t>data row index</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</si>
  <si>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</si>
  <si>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</si>
  <si>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</si>
  <si>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</si>
  <si>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</si>
  <si>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</si>
  <si>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</si>
  <si>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</si>
  <si>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</si>
  <si>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</si>
  <si>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</si>
  <si>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</si>
  <si>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</si>
  <si>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</si>
  <si>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</si>
  <si>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新細明體"/>
        <family val="3"/>
        <charset val="134"/>
        <scheme val="minor"/>
      </rPr>
      <t xml:space="preserve">(Yes: option 2
No: Option 1) </t>
    </r>
    <phoneticPr fontId="7"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</si>
  <si>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</si>
  <si>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</si>
  <si>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</si>
  <si>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</si>
  <si>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</si>
  <si>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</si>
  <si>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</si>
  <si>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</si>
  <si>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</si>
  <si>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</si>
  <si>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</si>
  <si>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</si>
  <si>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</si>
  <si>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</si>
  <si>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</si>
  <si>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</si>
  <si>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</si>
  <si>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</si>
  <si>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phoneticPr fontId="7" type="noConversion"/>
  </si>
  <si>
    <t># of PDCCH symbols per slot</t>
  </si>
  <si>
    <t># of DMRS symbols per PDSCH</t>
  </si>
  <si>
    <t>UE antenna configuraiton</t>
  </si>
  <si>
    <t>channel estimation</t>
  </si>
  <si>
    <t>Power Control :
P0 (dBm)</t>
  </si>
  <si>
    <t>Power control :
alpha</t>
  </si>
  <si>
    <r>
      <t>Traffic arrival offset</t>
    </r>
    <r>
      <rPr>
        <b/>
        <sz val="10"/>
        <color rgb="FFFF0000"/>
        <rFont val="新細明體"/>
        <family val="3"/>
        <charset val="134"/>
        <scheme val="minor"/>
      </rPr>
      <t xml:space="preserve"> among different UEs</t>
    </r>
    <phoneticPr fontId="7" type="noConversion"/>
  </si>
  <si>
    <t>Traffic App</t>
  </si>
  <si>
    <t>aggregated bit rates (Mbps)</t>
  </si>
  <si>
    <t># of streams</t>
  </si>
  <si>
    <t>alpha (I/P-frame/slice size ratio)</t>
    <phoneticPr fontId="7" type="noConversion"/>
  </si>
  <si>
    <t>GOP size</t>
    <phoneticPr fontId="7" type="noConversion"/>
  </si>
  <si>
    <t>#of slice in each frame</t>
    <phoneticPr fontId="7"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</si>
  <si>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</si>
  <si>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</si>
  <si>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</si>
  <si>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</si>
  <si>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</si>
  <si>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</si>
  <si>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</si>
  <si>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</si>
  <si>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</si>
  <si>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</si>
  <si>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</si>
  <si>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</si>
  <si>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</si>
  <si>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</si>
  <si>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</si>
  <si>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</si>
  <si>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</si>
  <si>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新細明體"/>
        <family val="3"/>
        <charset val="134"/>
        <scheme val="minor"/>
      </rPr>
      <t>(zero: even 
non-zero: uneven distribution of Ues)</t>
    </r>
    <phoneticPr fontId="7" type="noConversion"/>
  </si>
  <si>
    <r>
      <t xml:space="preserve">Capacity ( # UEs </t>
    </r>
    <r>
      <rPr>
        <b/>
        <sz val="10"/>
        <color theme="1"/>
        <rFont val="新細明體"/>
        <family val="2"/>
        <scheme val="minor"/>
      </rPr>
      <t>in real number</t>
    </r>
    <r>
      <rPr>
        <b/>
        <sz val="10"/>
        <color rgb="FFFF0000"/>
        <rFont val="新細明體"/>
        <family val="2"/>
        <scheme val="minor"/>
      </rPr>
      <t xml:space="preserve"> e.g. Y=90% crossing point) 
</t>
    </r>
    <r>
      <rPr>
        <b/>
        <sz val="10"/>
        <color rgb="FF7030A0"/>
        <rFont val="新細明體"/>
        <family val="3"/>
        <charset val="134"/>
        <scheme val="minor"/>
      </rPr>
      <t>(Note: assuming #UE/cell = K to achieve % of satisfied Ues &gt; 90%, and #UE/cell = K+</t>
    </r>
    <r>
      <rPr>
        <b/>
        <sz val="10"/>
        <color rgb="FF7030A0"/>
        <rFont val="Symbol"/>
        <family val="1"/>
        <charset val="2"/>
      </rPr>
      <t>D</t>
    </r>
    <r>
      <rPr>
        <b/>
        <sz val="10"/>
        <color rgb="FF7030A0"/>
        <rFont val="新細明體"/>
        <family val="3"/>
        <charset val="134"/>
        <scheme val="minor"/>
      </rPr>
      <t xml:space="preserve"> to achieve % of satisfied Ues &lt; 90%. Then the capacity is between K and K+</t>
    </r>
    <r>
      <rPr>
        <b/>
        <sz val="10"/>
        <color rgb="FF7030A0"/>
        <rFont val="Symbol"/>
        <family val="1"/>
        <charset val="2"/>
      </rPr>
      <t>D</t>
    </r>
    <r>
      <rPr>
        <b/>
        <sz val="10"/>
        <color rgb="FF7030A0"/>
        <rFont val="新細明體"/>
        <family val="3"/>
        <charset val="134"/>
        <scheme val="minor"/>
      </rPr>
      <t xml:space="preserve">.) </t>
    </r>
    <phoneticPr fontId="7" type="noConversion"/>
  </si>
  <si>
    <r>
      <rPr>
        <b/>
        <sz val="10"/>
        <color rgb="FFFF0000"/>
        <rFont val="新細明體"/>
        <family val="2"/>
        <scheme val="minor"/>
      </rPr>
      <t>C1</t>
    </r>
    <r>
      <rPr>
        <b/>
        <sz val="10"/>
        <color theme="1"/>
        <rFont val="新細明體"/>
        <family val="2"/>
        <scheme val="minor"/>
      </rPr>
      <t>=floor(Capacity)</t>
    </r>
  </si>
  <si>
    <r>
      <rPr>
        <b/>
        <sz val="10"/>
        <rFont val="新細明體"/>
        <family val="2"/>
        <scheme val="minor"/>
      </rPr>
      <t>% of satisfied UEs</t>
    </r>
    <r>
      <rPr>
        <b/>
        <sz val="10"/>
        <color rgb="FFFF0000"/>
        <rFont val="新細明體"/>
        <family val="2"/>
        <scheme val="minor"/>
      </rPr>
      <t xml:space="preserve"> when #UEs</t>
    </r>
    <r>
      <rPr>
        <b/>
        <sz val="10"/>
        <color rgb="FF7030A0"/>
        <rFont val="新細明體"/>
        <family val="3"/>
        <charset val="134"/>
        <scheme val="minor"/>
      </rPr>
      <t>/cell</t>
    </r>
    <r>
      <rPr>
        <b/>
        <sz val="10"/>
        <color rgb="FFFF0000"/>
        <rFont val="新細明體"/>
        <family val="2"/>
        <scheme val="minor"/>
      </rPr>
      <t xml:space="preserve"> =C1 </t>
    </r>
  </si>
  <si>
    <t>Average PER</t>
    <phoneticPr fontId="7" type="noConversion"/>
  </si>
  <si>
    <t>PER of 5%-tile UE in PER CDF (%)</t>
    <phoneticPr fontId="7" type="noConversion"/>
  </si>
  <si>
    <t>PER of 50%-tile UE in PER CDF (%)</t>
    <phoneticPr fontId="7" type="noConversion"/>
  </si>
  <si>
    <t>PER of 95%-tile UE in PER CDF (%)</t>
    <phoneticPr fontId="7" type="noConversion"/>
  </si>
  <si>
    <t>Average latency (ms)</t>
    <phoneticPr fontId="7" type="noConversion"/>
  </si>
  <si>
    <t>Packet latency of 5%-tile UE in latency CDF (%)</t>
    <phoneticPr fontId="7" type="noConversion"/>
  </si>
  <si>
    <t>Packet latency of 50%-tile UE in latency CDF (%)</t>
    <phoneticPr fontId="7" type="noConversion"/>
  </si>
  <si>
    <t>Packet latency of 95%-tile UE in latency CDF (%)</t>
    <phoneticPr fontId="7" type="noConversion"/>
  </si>
  <si>
    <t>Average UPT (Mbps)</t>
    <phoneticPr fontId="7" type="noConversion"/>
  </si>
  <si>
    <t>UPT of 5%-tile UE in UPT CDF (%)</t>
    <phoneticPr fontId="7" type="noConversion"/>
  </si>
  <si>
    <t>UPT of 50%-tile UE in UPT CDF (%)</t>
    <phoneticPr fontId="7" type="noConversion"/>
  </si>
  <si>
    <t>UPT of 95%-tile UE in UPT CDF (%)</t>
    <phoneticPr fontId="7" type="noConversion"/>
  </si>
  <si>
    <t>% of satisfied UEs out of C1 in column DD for steam 1 (note: if single stream is used, this is the same as column DE)</t>
    <phoneticPr fontId="7" type="noConversion"/>
  </si>
  <si>
    <t>% of satisfied UEs out of C1 in column DD for steam 2 (note: if single stream is used, this is NULL)</t>
    <phoneticPr fontId="7" type="noConversion"/>
  </si>
  <si>
    <t>% of satisfied UEs out of C1 in column DD for steam 3 (note: if single stream is used, this is NULL)</t>
    <phoneticPr fontId="7" type="noConversion"/>
  </si>
  <si>
    <r>
      <t xml:space="preserve">Average RU (%) 
when #UE </t>
    </r>
    <r>
      <rPr>
        <b/>
        <sz val="10"/>
        <rFont val="新細明體"/>
        <family val="2"/>
        <scheme val="minor"/>
      </rPr>
      <t>=</t>
    </r>
    <r>
      <rPr>
        <b/>
        <sz val="10"/>
        <color rgb="FFFF0000"/>
        <rFont val="新細明體"/>
        <family val="2"/>
        <scheme val="minor"/>
      </rPr>
      <t xml:space="preserve">C1 </t>
    </r>
  </si>
  <si>
    <t>Note</t>
  </si>
  <si>
    <t xml:space="preserve">Metric name   </t>
  </si>
  <si>
    <t xml:space="preserve">value  </t>
  </si>
  <si>
    <t>unit</t>
  </si>
  <si>
    <t>R1-2110811</t>
    <phoneticPr fontId="7" type="noConversion"/>
  </si>
  <si>
    <t>FR1</t>
  </si>
  <si>
    <t>DU</t>
  </si>
  <si>
    <t>DDDSU</t>
  </si>
  <si>
    <t>FR1,DU/UMa,64TxRU,(8,8,2,1,1:4,8)</t>
  </si>
  <si>
    <t>SU-MIMO</t>
  </si>
  <si>
    <t>PF (proportional fair)</t>
  </si>
  <si>
    <t>No</t>
  </si>
  <si>
    <t>256QAM</t>
  </si>
  <si>
    <t>FR1,2T4R,(1,2,2,1,1,:1,2) - baseline</t>
  </si>
  <si>
    <t>random</t>
  </si>
  <si>
    <t>DL-CG</t>
  </si>
  <si>
    <t>DL_video</t>
  </si>
  <si>
    <t>90 - baseline</t>
  </si>
  <si>
    <t>non-zero</t>
  </si>
  <si>
    <t>DL-AR/VR</t>
  </si>
  <si>
    <t>UMa</t>
  </si>
  <si>
    <t>Huawei</t>
    <phoneticPr fontId="7" type="noConversion"/>
  </si>
  <si>
    <t>DL</t>
  </si>
  <si>
    <t>DDDUU</t>
  </si>
  <si>
    <t>Zeroforcing</t>
  </si>
  <si>
    <t>Yes</t>
  </si>
  <si>
    <t>Ideal</t>
  </si>
  <si>
    <t>Null</t>
  </si>
  <si>
    <t>99 - baseline</t>
  </si>
  <si>
    <t>cooperative MIMO/precoding</t>
  </si>
  <si>
    <t>UL</t>
  </si>
  <si>
    <t>evenly spaced</t>
  </si>
  <si>
    <t>vivo</t>
    <phoneticPr fontId="8" type="noConversion"/>
  </si>
  <si>
    <t>R1-2111046</t>
    <phoneticPr fontId="8" type="noConversion"/>
  </si>
  <si>
    <t>InH</t>
  </si>
  <si>
    <t>FR1,InH,32TxRU(4,4,2,1,1:4,4)</t>
  </si>
  <si>
    <t>reciprocity-based precoding</t>
  </si>
  <si>
    <t>vivo</t>
  </si>
  <si>
    <t>DA (delay aware)</t>
  </si>
  <si>
    <t>UL-VR/CG</t>
  </si>
  <si>
    <t>UL-AR</t>
  </si>
  <si>
    <t>FR2</t>
  </si>
  <si>
    <t>FR2,InH,2TxRE(16,8,2,1,1:1,1)</t>
  </si>
  <si>
    <t>FR2,3 Panels (1,4,2)</t>
  </si>
  <si>
    <t>FR2,DU/UMa,2TxRU(4,8,2,2,2:1,1)</t>
  </si>
  <si>
    <t>Custom : specify here</t>
  </si>
  <si>
    <t>CATT</t>
  </si>
  <si>
    <t>codebook-based Type 2</t>
  </si>
  <si>
    <t>64QAM</t>
  </si>
  <si>
    <t>zero</t>
  </si>
  <si>
    <t>DDDSU</t>
    <phoneticPr fontId="8" type="noConversion"/>
  </si>
  <si>
    <t>R1-2111351</t>
  </si>
  <si>
    <t>FR2,4T4R,(2,4,2,1,2:1,2)</t>
  </si>
  <si>
    <t>CEWiT</t>
  </si>
  <si>
    <t>FR1,DU/UMa,32TxRU,(8,2,2,1,1:8,2)</t>
  </si>
  <si>
    <t>same</t>
  </si>
  <si>
    <t>Intel</t>
  </si>
  <si>
    <t>R1-2111521</t>
  </si>
  <si>
    <t>CMCC</t>
  </si>
  <si>
    <t>Nokia</t>
  </si>
  <si>
    <t>R1-2111828</t>
  </si>
  <si>
    <t>FR1,2T4R,(1,2,2,1,1,:1,2)</t>
  </si>
  <si>
    <t>Ericsson</t>
  </si>
  <si>
    <t>R1-2112160</t>
  </si>
  <si>
    <t>codebook-based Type 1</t>
  </si>
  <si>
    <t>QC</t>
  </si>
  <si>
    <t>N/A</t>
  </si>
  <si>
    <t>n/a</t>
  </si>
  <si>
    <t>MTK</t>
  </si>
  <si>
    <t xml:space="preserve">FR1,2T4R,(1,2,2,1,1,:1,2) </t>
  </si>
  <si>
    <t>DL-XR</t>
  </si>
  <si>
    <t>&lt;2</t>
  </si>
  <si>
    <t>Pose</t>
  </si>
  <si>
    <t>video</t>
  </si>
  <si>
    <t>DL Traffic Assumptions</t>
  </si>
  <si>
    <t>UL Traffic Assumptions</t>
  </si>
  <si>
    <r>
      <t>Simulation Results (when #UE=</t>
    </r>
    <r>
      <rPr>
        <b/>
        <sz val="11"/>
        <color rgb="FFFF0000"/>
        <rFont val="新細明體"/>
        <family val="2"/>
        <scheme val="minor"/>
      </rPr>
      <t>N1</t>
    </r>
    <r>
      <rPr>
        <b/>
        <sz val="11"/>
        <color theme="1"/>
        <rFont val="新細明體"/>
        <family val="2"/>
        <scheme val="minor"/>
      </rPr>
      <t>)</t>
    </r>
    <phoneticPr fontId="7" type="noConversion"/>
  </si>
  <si>
    <t>DL Stream 1</t>
  </si>
  <si>
    <t>DL Stream 2</t>
  </si>
  <si>
    <t>UL Stream 1</t>
  </si>
  <si>
    <t>UL Stream 2</t>
  </si>
  <si>
    <t>UL Stream 3</t>
    <phoneticPr fontId="7" type="noConversion"/>
  </si>
  <si>
    <t>Power Evaluation Assumpations</t>
  </si>
  <si>
    <t xml:space="preserve">Power Model </t>
  </si>
  <si>
    <t xml:space="preserve">DL </t>
  </si>
  <si>
    <t>Power Saving Gain (%)</t>
  </si>
  <si>
    <t>MIMO</t>
  </si>
  <si>
    <t>Scheduling</t>
  </si>
  <si>
    <t>PS scheme 1: R15/16 CDRX parameters</t>
  </si>
  <si>
    <r>
      <t xml:space="preserve">PS scheme 2: 
R16 X-slot scheduling </t>
    </r>
    <r>
      <rPr>
        <b/>
        <sz val="9"/>
        <rFont val="新細明體"/>
        <family val="2"/>
        <scheme val="minor"/>
      </rPr>
      <t>(if enabled)</t>
    </r>
  </si>
  <si>
    <r>
      <t xml:space="preserve">PS scheme 3: R16 BWP switching
</t>
    </r>
    <r>
      <rPr>
        <b/>
        <sz val="8"/>
        <rFont val="新細明體"/>
        <family val="2"/>
        <scheme val="minor"/>
      </rPr>
      <t>(if enabled.)</t>
    </r>
  </si>
  <si>
    <t>PS scheme 4: (pls suggest)….</t>
  </si>
  <si>
    <t>FR1 : Power Model for tx power other than 0 and 23dBm</t>
  </si>
  <si>
    <t>FR2 : Power Model for tx power other than 0 and 23dBm</t>
  </si>
  <si>
    <t xml:space="preserve">Capacity </t>
    <phoneticPr fontId="7" type="noConversion"/>
  </si>
  <si>
    <t>DL+UL</t>
  </si>
  <si>
    <r>
      <t xml:space="preserve">PSG when </t>
    </r>
    <r>
      <rPr>
        <b/>
        <sz val="11"/>
        <color rgb="FFFF0000"/>
        <rFont val="新細明體"/>
        <family val="2"/>
        <scheme val="minor"/>
      </rPr>
      <t>All UEs</t>
    </r>
    <r>
      <rPr>
        <b/>
        <sz val="11"/>
        <color theme="1"/>
        <rFont val="新細明體"/>
        <family val="2"/>
        <scheme val="minor"/>
      </rPr>
      <t xml:space="preserve"> are considered</t>
    </r>
  </si>
  <si>
    <r>
      <t xml:space="preserve">PSG when only </t>
    </r>
    <r>
      <rPr>
        <b/>
        <sz val="11"/>
        <color rgb="FFFF0000"/>
        <rFont val="新細明體"/>
        <family val="2"/>
        <scheme val="minor"/>
      </rPr>
      <t>satisfied UEs</t>
    </r>
    <r>
      <rPr>
        <b/>
        <sz val="11"/>
        <color theme="1"/>
        <rFont val="新細明體"/>
        <family val="2"/>
        <scheme val="minor"/>
      </rPr>
      <t xml:space="preserve"> are considered</t>
    </r>
  </si>
  <si>
    <t>Scheduler</t>
    <phoneticPr fontId="7" type="noConversion"/>
  </si>
  <si>
    <t>UL previous transmission to current transmission delay (ms)</t>
  </si>
  <si>
    <t>Additional 
Assumptions</t>
  </si>
  <si>
    <t>Traffic arrival offset</t>
  </si>
  <si>
    <t>App</t>
  </si>
  <si>
    <t>bit rates (Mbps)</t>
    <phoneticPr fontId="7"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</si>
  <si>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</si>
  <si>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</si>
  <si>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</si>
  <si>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</si>
  <si>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</si>
  <si>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</si>
  <si>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</si>
  <si>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</si>
  <si>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</si>
  <si>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</si>
  <si>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</si>
  <si>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</si>
  <si>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</si>
  <si>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</si>
  <si>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</si>
  <si>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</si>
  <si>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</si>
  <si>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</si>
  <si>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</si>
  <si>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</si>
  <si>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</si>
  <si>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</si>
  <si>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</si>
  <si>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</si>
  <si>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</si>
  <si>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</si>
  <si>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</si>
  <si>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</si>
  <si>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</si>
  <si>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</si>
  <si>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新細明體"/>
        <family val="2"/>
        <scheme val="minor"/>
      </rPr>
      <t>N1</t>
    </r>
    <r>
      <rPr>
        <b/>
        <sz val="10"/>
        <color rgb="FF7030A0"/>
        <rFont val="新細明體"/>
        <family val="3"/>
        <charset val="134"/>
        <scheme val="minor"/>
      </rPr>
      <t xml:space="preserve">
(Note: N1=C1 for evaluation of power saving gain (PSG) of the power saving scheme (PSS) in high load case. Optionally, </t>
    </r>
    <r>
      <rPr>
        <b/>
        <sz val="10"/>
        <color rgb="FFFF0000"/>
        <rFont val="新細明體"/>
        <family val="3"/>
        <charset val="134"/>
        <scheme val="minor"/>
      </rPr>
      <t>N1 &lt;&lt; C1</t>
    </r>
    <r>
      <rPr>
        <b/>
        <sz val="10"/>
        <color rgb="FF7030A0"/>
        <rFont val="新細明體"/>
        <family val="3"/>
        <charset val="134"/>
        <scheme val="minor"/>
      </rPr>
      <t xml:space="preserve"> for evaluation of PSG of the PSS in low load case)</t>
    </r>
    <phoneticPr fontId="7" type="noConversion"/>
  </si>
  <si>
    <r>
      <rPr>
        <b/>
        <sz val="10"/>
        <color rgb="FF7030A0"/>
        <rFont val="新細明體"/>
        <family val="3"/>
        <charset val="134"/>
        <scheme val="minor"/>
      </rPr>
      <t>C1=floor(</t>
    </r>
    <r>
      <rPr>
        <b/>
        <sz val="10"/>
        <color theme="1"/>
        <rFont val="新細明體"/>
        <family val="2"/>
        <scheme val="minor"/>
      </rPr>
      <t>Capacity</t>
    </r>
    <r>
      <rPr>
        <b/>
        <sz val="10"/>
        <color rgb="FF7030A0"/>
        <rFont val="新細明體"/>
        <family val="3"/>
        <charset val="134"/>
        <scheme val="minor"/>
      </rPr>
      <t xml:space="preserve">)
(Note:This is the value of C1 in column of Capacity sheet, i.e., the baseline capacity, where UE is always ON.
</t>
    </r>
    <r>
      <rPr>
        <b/>
        <sz val="10"/>
        <color rgb="FFFF0000"/>
        <rFont val="新細明體"/>
        <family val="3"/>
        <charset val="134"/>
        <scheme val="minor"/>
      </rPr>
      <t xml:space="preserve">If a power saving scheme is used, this column should be the same as the baseline capacity. </t>
    </r>
    <r>
      <rPr>
        <b/>
        <sz val="10"/>
        <color rgb="FF7030A0"/>
        <rFont val="新細明體"/>
        <family val="3"/>
        <charset val="134"/>
        <scheme val="minor"/>
      </rPr>
      <t>Please see the description of column EY)</t>
    </r>
    <phoneticPr fontId="7"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</si>
  <si>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7"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</si>
  <si>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7" type="noConversion"/>
  </si>
  <si>
    <r>
      <t>Average PER 
(</t>
    </r>
    <r>
      <rPr>
        <b/>
        <sz val="10"/>
        <color rgb="FFFF0000"/>
        <rFont val="新細明體"/>
        <family val="3"/>
        <charset val="134"/>
        <scheme val="minor"/>
      </rPr>
      <t>all Ues</t>
    </r>
    <r>
      <rPr>
        <b/>
        <sz val="10"/>
        <color theme="1"/>
        <rFont val="新細明體"/>
        <family val="2"/>
        <scheme val="minor"/>
      </rPr>
      <t xml:space="preserve"> and </t>
    </r>
    <r>
      <rPr>
        <b/>
        <sz val="10"/>
        <color rgb="FFFF0000"/>
        <rFont val="新細明體"/>
        <family val="3"/>
        <charset val="134"/>
        <scheme val="minor"/>
      </rPr>
      <t>all packets</t>
    </r>
    <r>
      <rPr>
        <b/>
        <sz val="10"/>
        <color theme="1"/>
        <rFont val="新細明體"/>
        <family val="2"/>
        <scheme val="minor"/>
      </rPr>
      <t xml:space="preserve"> are counted)
PER range : [0 - 1]</t>
    </r>
  </si>
  <si>
    <r>
      <t>Average packet latency (ms) 
(</t>
    </r>
    <r>
      <rPr>
        <b/>
        <sz val="10"/>
        <color rgb="FFFF0000"/>
        <rFont val="新細明體"/>
        <family val="3"/>
        <charset val="134"/>
        <scheme val="minor"/>
      </rPr>
      <t>all Ues</t>
    </r>
    <r>
      <rPr>
        <b/>
        <sz val="10"/>
        <color theme="1"/>
        <rFont val="新細明體"/>
        <family val="2"/>
        <scheme val="minor"/>
      </rPr>
      <t xml:space="preserve"> and </t>
    </r>
    <r>
      <rPr>
        <b/>
        <sz val="10"/>
        <color rgb="FFFF0000"/>
        <rFont val="新細明體"/>
        <family val="3"/>
        <charset val="134"/>
        <scheme val="minor"/>
      </rPr>
      <t>only successfully delivered packets</t>
    </r>
    <r>
      <rPr>
        <b/>
        <sz val="10"/>
        <color theme="1"/>
        <rFont val="新細明體"/>
        <family val="2"/>
        <scheme val="minor"/>
      </rPr>
      <t xml:space="preserve"> are counted)</t>
    </r>
    <phoneticPr fontId="7" type="noConversion"/>
  </si>
  <si>
    <r>
      <t>Average UPT (Mbps)
(</t>
    </r>
    <r>
      <rPr>
        <b/>
        <sz val="10"/>
        <color rgb="FFFF0000"/>
        <rFont val="新細明體"/>
        <family val="3"/>
        <charset val="134"/>
        <scheme val="minor"/>
      </rPr>
      <t>all Ues</t>
    </r>
    <r>
      <rPr>
        <b/>
        <sz val="10"/>
        <color theme="1"/>
        <rFont val="新細明體"/>
        <family val="2"/>
        <scheme val="minor"/>
      </rPr>
      <t xml:space="preserve"> and </t>
    </r>
    <r>
      <rPr>
        <b/>
        <sz val="10"/>
        <color rgb="FFFF0000"/>
        <rFont val="新細明體"/>
        <family val="3"/>
        <charset val="134"/>
        <scheme val="minor"/>
      </rPr>
      <t>only successfully delivered packets</t>
    </r>
    <r>
      <rPr>
        <b/>
        <sz val="10"/>
        <color theme="1"/>
        <rFont val="新細明體"/>
        <family val="2"/>
        <scheme val="minor"/>
      </rPr>
      <t xml:space="preserve"> are counted)</t>
    </r>
    <phoneticPr fontId="7" type="noConversion"/>
  </si>
  <si>
    <t>% of DL satisfied UEs out of N1 in column EY for steam 1 (note: if single stream is used, this is the same as column FD)</t>
    <phoneticPr fontId="7" type="noConversion"/>
  </si>
  <si>
    <t>Note</t>
    <phoneticPr fontId="7" type="noConversion"/>
  </si>
  <si>
    <t>% of DL satisfied UEs out of N1 in column EY for steam 2 (note: if single stream is used, this is NULL)</t>
    <phoneticPr fontId="7" type="noConversion"/>
  </si>
  <si>
    <r>
      <t>average RU (%)</t>
    </r>
    <r>
      <rPr>
        <b/>
        <sz val="10"/>
        <color rgb="FFFF0000"/>
        <rFont val="新細明體"/>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</si>
  <si>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7" type="noConversion"/>
  </si>
  <si>
    <r>
      <t>Average PER 
(</t>
    </r>
    <r>
      <rPr>
        <b/>
        <sz val="10"/>
        <color rgb="FFFF0000"/>
        <rFont val="新細明體"/>
        <family val="3"/>
        <charset val="134"/>
        <scheme val="minor"/>
      </rPr>
      <t>all Ues</t>
    </r>
    <r>
      <rPr>
        <b/>
        <sz val="10"/>
        <color theme="1"/>
        <rFont val="新細明體"/>
        <family val="2"/>
        <scheme val="minor"/>
      </rPr>
      <t xml:space="preserve"> and </t>
    </r>
    <r>
      <rPr>
        <b/>
        <sz val="10"/>
        <color rgb="FFFF0000"/>
        <rFont val="新細明體"/>
        <family val="3"/>
        <charset val="134"/>
        <scheme val="minor"/>
      </rPr>
      <t>all packets</t>
    </r>
    <r>
      <rPr>
        <b/>
        <sz val="10"/>
        <color theme="1"/>
        <rFont val="新細明體"/>
        <family val="2"/>
        <scheme val="minor"/>
      </rPr>
      <t xml:space="preserve"> are counted)</t>
    </r>
  </si>
  <si>
    <t>% of UL satisfied UEs out of N1 in column EY for steam 1 (note: if single stream is used, this is the same as column FQ)</t>
    <phoneticPr fontId="7" type="noConversion"/>
  </si>
  <si>
    <r>
      <t>Average PER 
(</t>
    </r>
    <r>
      <rPr>
        <b/>
        <sz val="10"/>
        <color rgb="FFFF0000"/>
        <rFont val="新細明體"/>
        <family val="3"/>
        <charset val="134"/>
        <scheme val="minor"/>
      </rPr>
      <t>all Ues</t>
    </r>
    <r>
      <rPr>
        <b/>
        <sz val="10"/>
        <color theme="1"/>
        <rFont val="新細明體"/>
        <family val="2"/>
        <scheme val="minor"/>
      </rPr>
      <t xml:space="preserve"> and </t>
    </r>
    <r>
      <rPr>
        <b/>
        <sz val="10"/>
        <color rgb="FFFF0000"/>
        <rFont val="新細明體"/>
        <family val="3"/>
        <charset val="134"/>
        <scheme val="minor"/>
      </rPr>
      <t>all packets</t>
    </r>
    <r>
      <rPr>
        <b/>
        <sz val="10"/>
        <color theme="1"/>
        <rFont val="新細明體"/>
        <family val="2"/>
        <scheme val="minor"/>
      </rPr>
      <t xml:space="preserve"> are counted)</t>
    </r>
    <phoneticPr fontId="7" type="noConversion"/>
  </si>
  <si>
    <t>% of UL satisfied UEs out of N1 in column EY for steam 2 (note: if single stream is used, this is NULL)</t>
    <phoneticPr fontId="7" type="noConversion"/>
  </si>
  <si>
    <t>% of UL satisfied UEs out of N1 in column EY for steam 3 (note: if single stream is used, this is NULL)</t>
    <phoneticPr fontId="7"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</si>
  <si>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</si>
  <si>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</si>
  <si>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</si>
  <si>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</si>
  <si>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</si>
  <si>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7" type="noConversion"/>
  </si>
  <si>
    <t>PS gain of 50%-tile UE in PSG CDF (%)</t>
    <phoneticPr fontId="7" type="noConversion"/>
  </si>
  <si>
    <t>Additional report (additional assumptions not explictly captured as parameters )</t>
  </si>
  <si>
    <t>AlwaysOn - baseline</t>
  </si>
  <si>
    <t>R15/16CDRX</t>
  </si>
  <si>
    <t>-</t>
  </si>
  <si>
    <t>Option 2: Linear interpolation in linear domain</t>
  </si>
  <si>
    <t>Option2-use the same number as that for 0dBm</t>
  </si>
  <si>
    <t>&gt;40</t>
  </si>
  <si>
    <t>Genie</t>
  </si>
  <si>
    <t>FR1</t>
    <phoneticPr fontId="8" type="noConversion"/>
  </si>
  <si>
    <t>DU</t>
    <phoneticPr fontId="8" type="noConversion"/>
  </si>
  <si>
    <t>eCDRX</t>
  </si>
  <si>
    <t>Cross slot scheduling</t>
  </si>
  <si>
    <t>Min</t>
  </si>
  <si>
    <t>Max</t>
  </si>
  <si>
    <t>Mean</t>
  </si>
  <si>
    <t>Meeting #</t>
  </si>
  <si>
    <t>company</t>
  </si>
  <si>
    <t>tdoc</t>
  </si>
  <si>
    <t>Eval method #</t>
  </si>
  <si>
    <t>B (# of UE) in method 1</t>
  </si>
  <si>
    <t>Capacity in method 1</t>
  </si>
  <si>
    <t>FR1 / FR2</t>
  </si>
  <si>
    <t>Scenario (DU, InH, UMa)</t>
  </si>
  <si>
    <t>bit rate (Mbps)</t>
  </si>
  <si>
    <t>PDB(ms)</t>
  </si>
  <si>
    <t>5% of couping gain (dB)</t>
  </si>
  <si>
    <t>NOTEs</t>
  </si>
  <si>
    <t>RAN1 #107-e</t>
  </si>
  <si>
    <t>Eval Method 2</t>
  </si>
  <si>
    <t>DL CG</t>
  </si>
  <si>
    <t>DDDSU</t>
    <phoneticPr fontId="7" type="noConversion"/>
  </si>
  <si>
    <t>DL VR/AR</t>
  </si>
  <si>
    <t>Eval Method 1</t>
  </si>
  <si>
    <t>DL VR/AR</t>
    <phoneticPr fontId="7" type="noConversion"/>
  </si>
  <si>
    <t>Capacity</t>
  </si>
  <si>
    <t>Eval Method 2</t>
    <phoneticPr fontId="7" type="noConversion"/>
  </si>
  <si>
    <t>UL AR 1 stream / scene</t>
  </si>
  <si>
    <t>UL Pose</t>
  </si>
  <si>
    <t>Eval Method 1</t>
    <phoneticPr fontId="7" type="noConversion"/>
  </si>
  <si>
    <t>RAN1 #107-e</t>
    <phoneticPr fontId="8" type="noConversion"/>
  </si>
  <si>
    <t>Capacity in method 1 equals the minimal value of the DL and UL system capacity results</t>
  </si>
  <si>
    <t>Capacity in method 1 equals the minimal value of the DL and UL system capacity results</t>
    <phoneticPr fontId="8" type="noConversion"/>
  </si>
  <si>
    <t>&lt;1</t>
    <phoneticPr fontId="8" type="noConversion"/>
  </si>
  <si>
    <t>RAN#107e</t>
  </si>
  <si>
    <t>ZTE,Sanechips</t>
  </si>
  <si>
    <t>Uma</t>
  </si>
  <si>
    <t>B = 25</t>
  </si>
  <si>
    <t>B = 10</t>
  </si>
  <si>
    <t>NOTE: We assume that "Frame structure" in column M refers to the TDD format in Capacity and Power tabs</t>
  </si>
  <si>
    <t>106be</t>
  </si>
  <si>
    <t>R1-2110216</t>
  </si>
  <si>
    <t>UL AR 2 streams combined</t>
  </si>
  <si>
    <t>10,30</t>
  </si>
  <si>
    <t>107e</t>
  </si>
  <si>
    <t>ISD 500m</t>
  </si>
  <si>
    <t>ISD 1500m</t>
  </si>
  <si>
    <t>RAN1#107e</t>
    <phoneticPr fontId="6" type="noConversion"/>
  </si>
  <si>
    <t>Xiaomi</t>
    <phoneticPr fontId="6" type="noConversion"/>
  </si>
  <si>
    <t>R1-2112573</t>
  </si>
  <si>
    <t>DDDSU</t>
    <phoneticPr fontId="6" type="noConversion"/>
  </si>
  <si>
    <t>R1-2111234</t>
  </si>
  <si>
    <t>DO NOT REMOVE THIS. This is used for data validation in Capaicty and Power tab.</t>
  </si>
  <si>
    <t>DL/UL Traffic</t>
    <phoneticPr fontId="7"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</si>
  <si>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</si>
  <si>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</si>
  <si>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</si>
  <si>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</si>
  <si>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</si>
  <si>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</si>
  <si>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</si>
  <si>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</si>
  <si>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</si>
  <si>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</si>
  <si>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Traffic direction &amp; App</t>
  </si>
  <si>
    <t xml:space="preserve">Stream description </t>
  </si>
  <si>
    <t>bit rates</t>
  </si>
  <si>
    <t xml:space="preserve">stream  description </t>
  </si>
  <si>
    <t>packet size (Byte)</t>
  </si>
  <si>
    <t>Periodicity (ms)</t>
  </si>
  <si>
    <t>STD of Ues/per cell</t>
  </si>
  <si>
    <t>Power Saving schemes</t>
  </si>
  <si>
    <t>QPSK</t>
  </si>
  <si>
    <t>DL_video</t>
    <phoneticPr fontId="7" type="noConversion"/>
  </si>
  <si>
    <t>FR1,4T4R</t>
  </si>
  <si>
    <t>16QAM</t>
  </si>
  <si>
    <t>DL_I-frames</t>
    <phoneticPr fontId="7" type="noConversion"/>
  </si>
  <si>
    <t>FR1,1T2R</t>
  </si>
  <si>
    <t>DL_P-frames</t>
    <phoneticPr fontId="7" type="noConversion"/>
  </si>
  <si>
    <t>video+data+voice</t>
  </si>
  <si>
    <t>FR1,2T2R</t>
  </si>
  <si>
    <t>FOV</t>
    <phoneticPr fontId="7" type="noConversion"/>
  </si>
  <si>
    <t>WMMSE</t>
  </si>
  <si>
    <r>
      <t>D</t>
    </r>
    <r>
      <rPr>
        <sz val="11"/>
        <color theme="1"/>
        <rFont val="新細明體"/>
        <family val="3"/>
        <charset val="134"/>
        <scheme val="minor"/>
      </rPr>
      <t>L+UL-CG</t>
    </r>
    <phoneticPr fontId="7" type="noConversion"/>
  </si>
  <si>
    <t>non-FOV</t>
  </si>
  <si>
    <t>data</t>
  </si>
  <si>
    <t>BWP switching</t>
  </si>
  <si>
    <r>
      <t>D</t>
    </r>
    <r>
      <rPr>
        <sz val="11"/>
        <color theme="1"/>
        <rFont val="新細明體"/>
        <family val="3"/>
        <charset val="134"/>
        <scheme val="minor"/>
      </rPr>
      <t>L+UL-VR</t>
    </r>
    <phoneticPr fontId="7" type="noConversion"/>
  </si>
  <si>
    <t>UL_pose/control</t>
    <phoneticPr fontId="7" type="noConversion"/>
  </si>
  <si>
    <t>voice</t>
  </si>
  <si>
    <r>
      <t>D</t>
    </r>
    <r>
      <rPr>
        <sz val="11"/>
        <color theme="1"/>
        <rFont val="新細明體"/>
        <family val="3"/>
        <charset val="134"/>
        <scheme val="minor"/>
      </rPr>
      <t>L+UL-AR</t>
    </r>
    <phoneticPr fontId="7" type="noConversion"/>
  </si>
  <si>
    <t>UL_scene+video+data+voice</t>
    <phoneticPr fontId="7" type="noConversion"/>
  </si>
  <si>
    <t>UL_scene+video</t>
    <phoneticPr fontId="7" type="noConversion"/>
  </si>
  <si>
    <t>Custom : specify here</t>
    <phoneticPr fontId="7" type="noConversion"/>
  </si>
  <si>
    <r>
      <t>e</t>
    </r>
    <r>
      <rPr>
        <sz val="11"/>
        <color theme="1"/>
        <rFont val="新細明體"/>
        <family val="2"/>
        <scheme val="minor"/>
      </rPr>
      <t>-PDCCH monitoring</t>
    </r>
    <phoneticPr fontId="7" type="noConversion"/>
  </si>
  <si>
    <t>UL_audio+data</t>
    <phoneticPr fontId="7" type="noConversion"/>
  </si>
  <si>
    <t>UL_I-frames</t>
    <phoneticPr fontId="7" type="noConversion"/>
  </si>
  <si>
    <t>UL_P-frames</t>
    <phoneticPr fontId="7" type="noConversion"/>
  </si>
  <si>
    <t>Null</t>
    <phoneticPr fontId="7" type="noConversion"/>
  </si>
  <si>
    <t>PRG size</t>
  </si>
  <si>
    <t>Source 1</t>
  </si>
  <si>
    <t>Apple</t>
  </si>
  <si>
    <t>Source 2</t>
  </si>
  <si>
    <t>AT&amp;T</t>
  </si>
  <si>
    <t>Source 3</t>
  </si>
  <si>
    <t>Source 4</t>
  </si>
  <si>
    <t>Source 5</t>
  </si>
  <si>
    <t>China Unicom</t>
  </si>
  <si>
    <t>Source 6</t>
  </si>
  <si>
    <t>Source 7</t>
  </si>
  <si>
    <t>Source 8</t>
  </si>
  <si>
    <t>FUTUREWEI</t>
  </si>
  <si>
    <t>Source 9</t>
  </si>
  <si>
    <t>Huawei, HiSilicon</t>
  </si>
  <si>
    <t>Source 10</t>
  </si>
  <si>
    <t>Source 11</t>
  </si>
  <si>
    <t>InterDigital</t>
  </si>
  <si>
    <t>Source 12</t>
  </si>
  <si>
    <t>ITRI</t>
  </si>
  <si>
    <t>Source 13</t>
  </si>
  <si>
    <t>LG</t>
  </si>
  <si>
    <t>Source 14</t>
  </si>
  <si>
    <t>MediaTek</t>
  </si>
  <si>
    <t>Source 15</t>
  </si>
  <si>
    <t>Nokia, NSB</t>
  </si>
  <si>
    <t>Source 16</t>
  </si>
  <si>
    <t>Qualcomm</t>
  </si>
  <si>
    <t>Source 17</t>
  </si>
  <si>
    <t>OPPO</t>
  </si>
  <si>
    <t>Source 18</t>
  </si>
  <si>
    <t>Source 19</t>
  </si>
  <si>
    <t>Xiaomi</t>
  </si>
  <si>
    <t>Source 20</t>
  </si>
  <si>
    <t>ZTE</t>
  </si>
  <si>
    <t>beta: 1</t>
  </si>
  <si>
    <t>beta: 1</t>
    <phoneticPr fontId="7" type="noConversion"/>
  </si>
  <si>
    <t>R1-220xxxx</t>
  </si>
  <si>
    <t>R1-220xxxx</t>
    <phoneticPr fontId="7" type="noConversion"/>
  </si>
  <si>
    <t>MG(40,6) for all UE</t>
    <phoneticPr fontId="7" type="noConversion"/>
  </si>
  <si>
    <t>Baseline - without measurement gap (MG)</t>
    <phoneticPr fontId="7" type="noConversion"/>
  </si>
  <si>
    <t>MG(40,6) for cell-edge 20% UE</t>
    <phoneticPr fontId="7" type="noConversion"/>
  </si>
  <si>
    <t xml:space="preserve">Reduce MG(40,6)-case1 for all UE  </t>
    <phoneticPr fontId="7" type="noConversion"/>
  </si>
  <si>
    <t>Reduce MG(40,6)-case1 for cell-edge 20% UE</t>
    <phoneticPr fontId="7" type="noConversion"/>
  </si>
  <si>
    <t xml:space="preserve">Reduce MG(40,6)-case2 for all UE  </t>
    <phoneticPr fontId="7" type="noConversion"/>
  </si>
  <si>
    <t>Reduce MG(40,6)-case2 for cell-edge 20% UE</t>
    <phoneticPr fontId="7" type="noConversion"/>
  </si>
  <si>
    <t>MG(80,6) for all UE</t>
    <phoneticPr fontId="7" type="noConversion"/>
  </si>
  <si>
    <t>MG(80,6) for cell-edge 20% UE</t>
    <phoneticPr fontId="7" type="noConversion"/>
  </si>
  <si>
    <t xml:space="preserve">Reduce MG(80,6)-case1 for all UE  </t>
    <phoneticPr fontId="7" type="noConversion"/>
  </si>
  <si>
    <t>Reduce MG(80,6)-case1 for cell-edge 20% UE</t>
    <phoneticPr fontId="7" type="noConversion"/>
  </si>
  <si>
    <t xml:space="preserve">Reduce MG(80,6)-case2 for all UE  </t>
    <phoneticPr fontId="7" type="noConversion"/>
  </si>
  <si>
    <t>Reduce MG(80,6)-case2 for cell-edge 20% UE</t>
    <phoneticPr fontId="7" type="noConversion"/>
  </si>
  <si>
    <t>R1-220XXXX</t>
  </si>
  <si>
    <t>R1-220XXXX</t>
    <phoneticPr fontId="7" type="noConversion"/>
  </si>
  <si>
    <t>FR1,2T4R,(1,2,2,1,1,:1,3) - baseline</t>
  </si>
  <si>
    <t>FR1,2T4R,(1,2,2,1,1,:1,4) - baseline</t>
  </si>
  <si>
    <t>FR1,2T4R,(1,2,2,1,1,:1,5) - baseline</t>
  </si>
  <si>
    <t>80 - baseline</t>
  </si>
  <si>
    <t>80 - baseline</t>
    <phoneticPr fontId="7" type="noConversion"/>
  </si>
  <si>
    <t>R17 PDCCH skipping</t>
    <phoneticPr fontId="7" type="noConversion"/>
  </si>
  <si>
    <t>R17 PDCCH skipping - 5ms</t>
    <phoneticPr fontId="7" type="noConversion"/>
  </si>
  <si>
    <t>R17 PDCCH skipping - 4ms</t>
    <phoneticPr fontId="7" type="noConversion"/>
  </si>
  <si>
    <t>R17 PDCCH skipping - 3ms</t>
    <phoneticPr fontId="7" type="noConversion"/>
  </si>
  <si>
    <t>R17 PDCCH skipping - 2ms</t>
    <phoneticPr fontId="7" type="noConversion"/>
  </si>
  <si>
    <t>Enh: PDCCH skipping 12ms with ReTx handling</t>
    <phoneticPr fontId="7" type="noConversion"/>
  </si>
  <si>
    <t xml:space="preserve">Resume PDCCH monitoring 5ms if UE transmits NACK </t>
    <phoneticPr fontId="7" type="noConversion"/>
  </si>
  <si>
    <t>resume 5ms PDCCH monitoring</t>
    <phoneticPr fontId="7" type="noConversion"/>
  </si>
  <si>
    <t>&lt;12</t>
    <phoneticPr fontId="7" type="noConversion"/>
  </si>
  <si>
    <t>&lt;8</t>
    <phoneticPr fontId="7" type="noConversion"/>
  </si>
  <si>
    <t>&lt;4</t>
    <phoneticPr fontId="7" type="noConversion"/>
  </si>
  <si>
    <t>-</t>
    <phoneticPr fontId="7" type="noConversion"/>
  </si>
  <si>
    <t>DL-CG</t>
    <phoneticPr fontId="7" type="noConversion"/>
  </si>
  <si>
    <t>DL-XR</t>
    <phoneticPr fontId="7" type="noConversion"/>
  </si>
  <si>
    <t>&lt;2</t>
    <phoneticPr fontId="7" type="noConversion"/>
  </si>
  <si>
    <t>Same as reduce MG(40,6)-case1 for cell-edge 20% UE</t>
    <phoneticPr fontId="7" type="noConversion"/>
  </si>
  <si>
    <t xml:space="preserve">Same as reduce MG(40,6)-case1 for all UE  </t>
    <phoneticPr fontId="7" type="noConversion"/>
  </si>
  <si>
    <t xml:space="preserve">Same as reduce MG(40,6)-case2 for all UE  </t>
    <phoneticPr fontId="7" type="noConversion"/>
  </si>
  <si>
    <t>Same as reduce MG(40,6)-case2 for cell-edge 20% UE</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</si>
</sst>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7" formatCode="0.0_ "/>
    <numFmt numFmtId="178" formatCode="0.00_ "/>
  </numFmts>
  <fonts count="42">
    <font>
      <sz val="11"/>
      <color theme="1"/>
      <name val="新細明體"/>
      <family val="2"/>
      <charset val="134"/>
      <scheme val="minor"/>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9"/>
      <name val="新細明體"/>
      <family val="2"/>
      <charset val="134"/>
      <scheme val="minor"/>
    </font>
    <font>
      <sz val="11"/>
      <color theme="1"/>
      <name val="Arial"/>
      <family val="2"/>
    </font>
    <font>
      <b/>
      <sz val="11"/>
      <color theme="1"/>
      <name val="Arial"/>
      <family val="2"/>
    </font>
    <font>
      <b/>
      <sz val="11"/>
      <color theme="1"/>
      <name val="新細明體"/>
      <family val="2"/>
      <scheme val="minor"/>
    </font>
    <font>
      <sz val="11"/>
      <name val="新細明體"/>
      <family val="2"/>
      <scheme val="minor"/>
    </font>
    <font>
      <b/>
      <sz val="11"/>
      <name val="新細明體"/>
      <family val="2"/>
      <scheme val="minor"/>
    </font>
    <font>
      <b/>
      <sz val="11"/>
      <color rgb="FFFF0000"/>
      <name val="新細明體"/>
      <family val="2"/>
      <scheme val="minor"/>
    </font>
    <font>
      <b/>
      <sz val="8"/>
      <name val="新細明體"/>
      <family val="2"/>
      <scheme val="minor"/>
    </font>
    <font>
      <sz val="10"/>
      <color theme="1"/>
      <name val="新細明體"/>
      <family val="2"/>
      <scheme val="minor"/>
    </font>
    <font>
      <b/>
      <sz val="10"/>
      <color rgb="FFFF0000"/>
      <name val="新細明體"/>
      <family val="2"/>
      <scheme val="minor"/>
    </font>
    <font>
      <b/>
      <sz val="10"/>
      <name val="新細明體"/>
      <family val="2"/>
      <scheme val="minor"/>
    </font>
    <font>
      <b/>
      <sz val="10"/>
      <color theme="1"/>
      <name val="新細明體"/>
      <family val="2"/>
      <scheme val="minor"/>
    </font>
    <font>
      <b/>
      <sz val="14"/>
      <name val="新細明體"/>
      <family val="2"/>
      <scheme val="minor"/>
    </font>
    <font>
      <b/>
      <sz val="14"/>
      <color theme="1"/>
      <name val="新細明體"/>
      <family val="2"/>
      <scheme val="minor"/>
    </font>
    <font>
      <b/>
      <sz val="18"/>
      <color rgb="FFFF0000"/>
      <name val="新細明體"/>
      <family val="2"/>
      <scheme val="minor"/>
    </font>
    <font>
      <b/>
      <sz val="18"/>
      <color theme="1"/>
      <name val="新細明體"/>
      <family val="2"/>
      <scheme val="minor"/>
    </font>
    <font>
      <b/>
      <sz val="9"/>
      <name val="新細明體"/>
      <family val="2"/>
      <scheme val="minor"/>
    </font>
    <font>
      <sz val="11"/>
      <color theme="1"/>
      <name val="新細明體"/>
      <family val="2"/>
      <charset val="134"/>
      <scheme val="minor"/>
    </font>
    <font>
      <b/>
      <sz val="11"/>
      <name val="新細明體"/>
      <family val="3"/>
      <charset val="134"/>
      <scheme val="minor"/>
    </font>
    <font>
      <b/>
      <sz val="11"/>
      <color rgb="FFFF0000"/>
      <name val="新細明體"/>
      <family val="3"/>
      <charset val="134"/>
      <scheme val="minor"/>
    </font>
    <font>
      <b/>
      <sz val="10"/>
      <color rgb="FFFF0000"/>
      <name val="新細明體"/>
      <family val="3"/>
      <charset val="134"/>
      <scheme val="minor"/>
    </font>
    <font>
      <b/>
      <sz val="10"/>
      <color rgb="FF7030A0"/>
      <name val="新細明體"/>
      <family val="3"/>
      <charset val="134"/>
      <scheme val="minor"/>
    </font>
    <font>
      <b/>
      <sz val="10"/>
      <color theme="1"/>
      <name val="新細明體"/>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新細明體"/>
      <family val="3"/>
      <charset val="134"/>
      <scheme val="minor"/>
    </font>
    <font>
      <sz val="12"/>
      <name val="新細明體"/>
      <family val="2"/>
      <scheme val="minor"/>
    </font>
    <font>
      <b/>
      <sz val="12"/>
      <name val="新細明體"/>
      <family val="2"/>
      <scheme val="minor"/>
    </font>
    <font>
      <sz val="10"/>
      <color theme="1"/>
      <name val="Times New Roman"/>
      <family val="1"/>
    </font>
    <font>
      <sz val="11"/>
      <color rgb="FFFF0000"/>
      <name val="新細明體"/>
      <family val="2"/>
      <charset val="134"/>
      <scheme val="minor"/>
    </font>
    <font>
      <sz val="9"/>
      <color theme="1"/>
      <name val="Times New Roman"/>
      <family val="1"/>
    </font>
    <font>
      <sz val="10"/>
      <color rgb="FFFF0000"/>
      <name val="Times New Roman"/>
      <family val="1"/>
    </font>
    <font>
      <sz val="10"/>
      <color rgb="FF000000"/>
      <name val="Times New Roman"/>
      <family val="1"/>
    </font>
    <font>
      <sz val="9"/>
      <name val="新細明體"/>
      <family val="3"/>
      <charset val="136"/>
      <scheme val="minor"/>
    </font>
  </fonts>
  <fills count="28">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FF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3">
    <xf numFmtId="0" fontId="0" fillId="0" borderId="0">
      <alignment vertical="center"/>
    </xf>
    <xf numFmtId="9" fontId="24" fillId="0" borderId="0" applyFont="0" applyFill="0" applyBorder="0" applyAlignment="0" applyProtection="0">
      <alignment vertical="center"/>
    </xf>
    <xf numFmtId="0" fontId="3" fillId="0" borderId="0">
      <alignment vertical="center"/>
    </xf>
  </cellStyleXfs>
  <cellXfs count="149">
    <xf numFmtId="0" fontId="0" fillId="0" borderId="0" xfId="0">
      <alignment vertical="center"/>
    </xf>
    <xf numFmtId="0" fontId="8" fillId="0" borderId="1" xfId="0" applyFont="1" applyBorder="1">
      <alignment vertical="center"/>
    </xf>
    <xf numFmtId="0" fontId="8" fillId="0" borderId="1" xfId="0" applyFont="1" applyBorder="1" applyAlignment="1">
      <alignment horizontal="center" vertical="center"/>
    </xf>
    <xf numFmtId="0" fontId="9" fillId="3" borderId="1" xfId="0" applyFont="1" applyFill="1" applyBorder="1" applyAlignment="1">
      <alignment horizontal="center" vertical="center"/>
    </xf>
    <xf numFmtId="0" fontId="10" fillId="11" borderId="0" xfId="0" applyFont="1" applyFill="1" applyAlignment="1">
      <alignment horizontal="left" vertical="center"/>
    </xf>
    <xf numFmtId="0" fontId="10" fillId="12" borderId="0" xfId="0" applyFont="1" applyFill="1" applyAlignment="1">
      <alignment horizontal="left" vertical="center"/>
    </xf>
    <xf numFmtId="0" fontId="6" fillId="0" borderId="0" xfId="0" applyFont="1" applyAlignment="1">
      <alignment horizontal="left" vertical="center"/>
    </xf>
    <xf numFmtId="0" fontId="6" fillId="0" borderId="0" xfId="0" applyFont="1" applyAlignment="1">
      <alignment horizontal="center" vertical="center"/>
    </xf>
    <xf numFmtId="0" fontId="10" fillId="8" borderId="0" xfId="0" applyFont="1" applyFill="1" applyAlignment="1">
      <alignment horizontal="left" vertical="center"/>
    </xf>
    <xf numFmtId="0" fontId="10" fillId="15" borderId="0" xfId="0" applyFont="1" applyFill="1" applyAlignment="1">
      <alignment horizontal="left" vertical="center"/>
    </xf>
    <xf numFmtId="0" fontId="10" fillId="13" borderId="0" xfId="0" applyFont="1" applyFill="1" applyAlignment="1">
      <alignment horizontal="left" vertical="center"/>
    </xf>
    <xf numFmtId="0" fontId="10" fillId="9" borderId="0" xfId="0" applyFont="1" applyFill="1" applyAlignment="1">
      <alignment horizontal="left" vertical="center"/>
    </xf>
    <xf numFmtId="0" fontId="10" fillId="0" borderId="0" xfId="0" applyFont="1" applyAlignment="1">
      <alignment horizontal="left" vertical="center"/>
    </xf>
    <xf numFmtId="0" fontId="10" fillId="17" borderId="0" xfId="0" applyFont="1" applyFill="1" applyAlignment="1">
      <alignment horizontal="left" vertical="center"/>
    </xf>
    <xf numFmtId="0" fontId="10" fillId="20" borderId="0" xfId="0" applyFont="1" applyFill="1" applyAlignment="1">
      <alignment horizontal="left" vertical="center"/>
    </xf>
    <xf numFmtId="0" fontId="10" fillId="21" borderId="0" xfId="0" applyFont="1" applyFill="1" applyAlignment="1">
      <alignment horizontal="left" vertical="center"/>
    </xf>
    <xf numFmtId="0" fontId="10" fillId="19" borderId="0" xfId="0" applyFont="1" applyFill="1" applyAlignment="1">
      <alignment horizontal="left" vertical="center"/>
    </xf>
    <xf numFmtId="0" fontId="12" fillId="15" borderId="0" xfId="0" applyFont="1" applyFill="1" applyAlignment="1">
      <alignment horizontal="left" vertical="center"/>
    </xf>
    <xf numFmtId="0" fontId="10" fillId="13" borderId="0" xfId="0" applyFont="1" applyFill="1" applyAlignment="1">
      <alignment horizontal="left" vertical="center" wrapText="1"/>
    </xf>
    <xf numFmtId="0" fontId="10" fillId="2" borderId="0" xfId="0" applyFont="1" applyFill="1" applyAlignment="1">
      <alignment horizontal="left" vertical="center"/>
    </xf>
    <xf numFmtId="0" fontId="10" fillId="14" borderId="0" xfId="0" applyFont="1" applyFill="1" applyAlignment="1">
      <alignment horizontal="left" vertical="center"/>
    </xf>
    <xf numFmtId="0" fontId="12" fillId="18" borderId="0" xfId="0" applyFont="1" applyFill="1" applyAlignment="1">
      <alignment horizontal="left" vertical="center"/>
    </xf>
    <xf numFmtId="0" fontId="12" fillId="2" borderId="0" xfId="0" applyFont="1" applyFill="1" applyAlignment="1">
      <alignment horizontal="left" vertical="center"/>
    </xf>
    <xf numFmtId="0" fontId="12" fillId="4" borderId="0" xfId="0" applyFont="1" applyFill="1" applyAlignment="1">
      <alignment horizontal="left" vertical="center" wrapText="1"/>
    </xf>
    <xf numFmtId="0" fontId="12" fillId="18" borderId="0" xfId="0" applyFont="1" applyFill="1" applyAlignment="1">
      <alignment horizontal="left" vertical="center" wrapText="1"/>
    </xf>
    <xf numFmtId="0" fontId="12" fillId="13" borderId="0" xfId="0" applyFont="1" applyFill="1" applyAlignment="1">
      <alignment horizontal="left" vertical="center" wrapText="1"/>
    </xf>
    <xf numFmtId="0" fontId="12" fillId="13" borderId="0" xfId="0" applyFont="1" applyFill="1" applyAlignment="1">
      <alignment horizontal="left" vertical="center"/>
    </xf>
    <xf numFmtId="0" fontId="5" fillId="0" borderId="0" xfId="0" applyFont="1">
      <alignment vertical="center"/>
    </xf>
    <xf numFmtId="0" fontId="18" fillId="7" borderId="1"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18" fillId="5" borderId="1"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8" fillId="0" borderId="1" xfId="0" applyFont="1" applyBorder="1" applyAlignment="1">
      <alignment horizontal="center" vertical="center"/>
    </xf>
    <xf numFmtId="0" fontId="16" fillId="5" borderId="1" xfId="0" applyFont="1" applyFill="1" applyBorder="1" applyAlignment="1">
      <alignment horizontal="center" vertical="center" wrapText="1"/>
    </xf>
    <xf numFmtId="0" fontId="19" fillId="22" borderId="0" xfId="0" applyFont="1" applyFill="1" applyAlignment="1">
      <alignment horizontal="left" vertical="center"/>
    </xf>
    <xf numFmtId="0" fontId="19" fillId="22" borderId="0" xfId="0" applyFont="1" applyFill="1" applyAlignment="1">
      <alignment horizontal="center" vertical="center"/>
    </xf>
    <xf numFmtId="0" fontId="20" fillId="18" borderId="0" xfId="0" applyFont="1" applyFill="1" applyAlignment="1">
      <alignment horizontal="left" vertical="center"/>
    </xf>
    <xf numFmtId="0" fontId="20" fillId="18" borderId="0" xfId="0" applyFont="1" applyFill="1" applyAlignment="1">
      <alignment horizontal="center" vertical="center"/>
    </xf>
    <xf numFmtId="0" fontId="20" fillId="0" borderId="0" xfId="0" applyFont="1" applyAlignment="1">
      <alignment horizontal="center" vertical="center"/>
    </xf>
    <xf numFmtId="0" fontId="21" fillId="0" borderId="0" xfId="0" applyFont="1">
      <alignment vertical="center"/>
    </xf>
    <xf numFmtId="0" fontId="22" fillId="0" borderId="0" xfId="0" applyFont="1">
      <alignment vertical="center"/>
    </xf>
    <xf numFmtId="0" fontId="5" fillId="0" borderId="1" xfId="0" applyFont="1" applyBorder="1">
      <alignment vertical="center"/>
    </xf>
    <xf numFmtId="0" fontId="10" fillId="8" borderId="1" xfId="0" applyFont="1" applyFill="1" applyBorder="1">
      <alignment vertical="center"/>
    </xf>
    <xf numFmtId="0" fontId="10" fillId="12" borderId="1" xfId="0" applyFont="1" applyFill="1" applyBorder="1" applyAlignment="1">
      <alignment horizontal="left" vertical="center"/>
    </xf>
    <xf numFmtId="0" fontId="11" fillId="15" borderId="1" xfId="0" applyFont="1" applyFill="1" applyBorder="1" applyAlignment="1">
      <alignment horizontal="left" vertical="center"/>
    </xf>
    <xf numFmtId="0" fontId="5" fillId="0" borderId="1" xfId="0" applyFont="1" applyBorder="1" applyAlignment="1">
      <alignment vertical="center" wrapText="1"/>
    </xf>
    <xf numFmtId="0" fontId="15" fillId="15" borderId="1" xfId="0" applyFont="1" applyFill="1" applyBorder="1" applyAlignment="1">
      <alignment horizontal="left" vertical="center" wrapText="1"/>
    </xf>
    <xf numFmtId="0" fontId="11" fillId="15" borderId="1" xfId="0" applyFont="1" applyFill="1" applyBorder="1" applyAlignment="1">
      <alignment horizontal="left" vertical="center" wrapText="1"/>
    </xf>
    <xf numFmtId="0" fontId="10" fillId="24" borderId="0" xfId="0" applyFont="1" applyFill="1" applyAlignment="1">
      <alignment horizontal="left" vertical="center"/>
    </xf>
    <xf numFmtId="0" fontId="10" fillId="10" borderId="1" xfId="0" applyFont="1" applyFill="1" applyBorder="1" applyAlignment="1">
      <alignment horizontal="left" vertical="center"/>
    </xf>
    <xf numFmtId="0" fontId="15" fillId="10" borderId="1" xfId="0" applyFont="1" applyFill="1" applyBorder="1" applyAlignment="1">
      <alignment horizontal="center" vertical="center" wrapText="1"/>
    </xf>
    <xf numFmtId="0" fontId="10" fillId="4" borderId="0" xfId="0" applyFont="1" applyFill="1" applyAlignment="1">
      <alignment horizontal="left" vertical="center"/>
    </xf>
    <xf numFmtId="0" fontId="10" fillId="23" borderId="0" xfId="0" applyFont="1" applyFill="1" applyAlignment="1">
      <alignment horizontal="left" vertical="center"/>
    </xf>
    <xf numFmtId="0" fontId="10" fillId="25" borderId="0" xfId="0" applyFont="1" applyFill="1" applyAlignment="1">
      <alignment horizontal="left" vertical="center"/>
    </xf>
    <xf numFmtId="0" fontId="10" fillId="26" borderId="0" xfId="0" applyFont="1" applyFill="1" applyAlignment="1">
      <alignment horizontal="left" vertical="center"/>
    </xf>
    <xf numFmtId="0" fontId="18" fillId="12" borderId="1" xfId="0" applyFont="1" applyFill="1" applyBorder="1" applyAlignment="1">
      <alignment horizontal="center" vertical="center" wrapText="1"/>
    </xf>
    <xf numFmtId="0" fontId="4" fillId="0" borderId="0" xfId="0" applyFont="1" applyAlignment="1">
      <alignment horizontal="center" vertical="center"/>
    </xf>
    <xf numFmtId="0" fontId="10" fillId="18" borderId="0" xfId="0" applyFont="1" applyFill="1" applyAlignment="1">
      <alignment horizontal="left" vertical="center"/>
    </xf>
    <xf numFmtId="0" fontId="17" fillId="6" borderId="1" xfId="0" applyFont="1" applyFill="1" applyBorder="1" applyAlignment="1">
      <alignment horizontal="center" vertical="center" wrapText="1"/>
    </xf>
    <xf numFmtId="0" fontId="29" fillId="6" borderId="1" xfId="0" applyFont="1" applyFill="1" applyBorder="1" applyAlignment="1">
      <alignment horizontal="center" vertical="center" wrapText="1"/>
    </xf>
    <xf numFmtId="0" fontId="12" fillId="19" borderId="0" xfId="0" applyFont="1" applyFill="1" applyAlignment="1">
      <alignment horizontal="left" vertical="center" wrapText="1"/>
    </xf>
    <xf numFmtId="0" fontId="16" fillId="6" borderId="1" xfId="0" applyFont="1" applyFill="1" applyBorder="1" applyAlignment="1">
      <alignment horizontal="center" vertical="center" wrapText="1"/>
    </xf>
    <xf numFmtId="0" fontId="27" fillId="6" borderId="1" xfId="0" applyFont="1" applyFill="1" applyBorder="1" applyAlignment="1">
      <alignment horizontal="center" vertical="center" wrapText="1"/>
    </xf>
    <xf numFmtId="0" fontId="12" fillId="19" borderId="2" xfId="0" applyFont="1" applyFill="1" applyBorder="1" applyAlignment="1">
      <alignment horizontal="left" vertical="center" wrapText="1"/>
    </xf>
    <xf numFmtId="0" fontId="10" fillId="10" borderId="0" xfId="0" applyFont="1" applyFill="1" applyAlignment="1">
      <alignment horizontal="left" vertical="center"/>
    </xf>
    <xf numFmtId="0" fontId="11" fillId="0" borderId="0" xfId="0" applyFont="1" applyAlignment="1">
      <alignment horizontal="center" vertical="center"/>
    </xf>
    <xf numFmtId="0" fontId="18" fillId="0" borderId="1" xfId="0" applyFont="1" applyBorder="1" applyAlignment="1">
      <alignment horizontal="center" vertical="center" wrapText="1"/>
    </xf>
    <xf numFmtId="0" fontId="0" fillId="0" borderId="0" xfId="0" applyAlignment="1">
      <alignment horizontal="center" vertical="center"/>
    </xf>
    <xf numFmtId="0" fontId="34" fillId="13" borderId="0" xfId="0" applyFont="1" applyFill="1" applyAlignment="1">
      <alignment horizontal="center" vertical="center" wrapText="1"/>
    </xf>
    <xf numFmtId="0" fontId="34" fillId="13" borderId="0" xfId="0" applyFont="1" applyFill="1">
      <alignment vertical="center"/>
    </xf>
    <xf numFmtId="0" fontId="35" fillId="13" borderId="2" xfId="0" applyFont="1" applyFill="1" applyBorder="1" applyAlignment="1">
      <alignment horizontal="center" vertical="center"/>
    </xf>
    <xf numFmtId="0" fontId="35" fillId="13" borderId="2" xfId="0" applyFont="1" applyFill="1" applyBorder="1" applyAlignment="1">
      <alignment horizontal="center" vertical="center" wrapText="1"/>
    </xf>
    <xf numFmtId="0" fontId="35" fillId="2" borderId="2" xfId="0" applyFont="1" applyFill="1" applyBorder="1" applyAlignment="1">
      <alignment vertical="center" wrapText="1"/>
    </xf>
    <xf numFmtId="0" fontId="35" fillId="2" borderId="2" xfId="0" applyFont="1" applyFill="1" applyBorder="1">
      <alignment vertical="center"/>
    </xf>
    <xf numFmtId="0" fontId="35" fillId="2" borderId="2" xfId="0" applyFont="1" applyFill="1" applyBorder="1" applyAlignment="1">
      <alignment horizontal="center" vertical="center"/>
    </xf>
    <xf numFmtId="0" fontId="34" fillId="13" borderId="2" xfId="0" applyFont="1" applyFill="1" applyBorder="1">
      <alignment vertical="center"/>
    </xf>
    <xf numFmtId="0" fontId="0" fillId="0" borderId="0" xfId="0" applyAlignment="1">
      <alignment horizontal="center" vertical="center" wrapText="1"/>
    </xf>
    <xf numFmtId="0" fontId="36" fillId="0" borderId="0" xfId="0" applyFont="1">
      <alignment vertical="center"/>
    </xf>
    <xf numFmtId="2" fontId="0" fillId="0" borderId="0" xfId="0" applyNumberFormat="1" applyAlignment="1">
      <alignment horizontal="center" vertical="center" wrapText="1"/>
    </xf>
    <xf numFmtId="0" fontId="10" fillId="0" borderId="0" xfId="0" applyFont="1" applyAlignment="1">
      <alignment horizontal="center" vertical="center"/>
    </xf>
    <xf numFmtId="0" fontId="0" fillId="22" borderId="0" xfId="0" applyFill="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0" fillId="22" borderId="1" xfId="0" applyFill="1" applyBorder="1" applyAlignment="1">
      <alignment horizontal="center" vertical="center"/>
    </xf>
    <xf numFmtId="0" fontId="37" fillId="0" borderId="0" xfId="0" applyFont="1" applyAlignment="1">
      <alignment horizontal="center" vertical="center"/>
    </xf>
    <xf numFmtId="178" fontId="0" fillId="0" borderId="0" xfId="0" applyNumberFormat="1">
      <alignment vertical="center"/>
    </xf>
    <xf numFmtId="0" fontId="39" fillId="0" borderId="10" xfId="0" applyFont="1" applyBorder="1" applyAlignment="1">
      <alignment vertical="center" wrapText="1"/>
    </xf>
    <xf numFmtId="0" fontId="38" fillId="0" borderId="9" xfId="0" applyFont="1" applyBorder="1" applyAlignment="1">
      <alignment vertical="center" wrapText="1"/>
    </xf>
    <xf numFmtId="0" fontId="36" fillId="0" borderId="9" xfId="0" applyFont="1" applyBorder="1" applyAlignment="1">
      <alignment vertical="center" wrapText="1"/>
    </xf>
    <xf numFmtId="0" fontId="36" fillId="0" borderId="10" xfId="0" applyFont="1" applyBorder="1" applyAlignment="1">
      <alignment vertical="center" wrapText="1"/>
    </xf>
    <xf numFmtId="0" fontId="2" fillId="0" borderId="0" xfId="0" applyFont="1" applyAlignment="1">
      <alignment horizontal="center" vertical="center"/>
    </xf>
    <xf numFmtId="0" fontId="36" fillId="27" borderId="9" xfId="0" applyFont="1" applyFill="1" applyBorder="1" applyAlignment="1">
      <alignment horizontal="center" vertical="center" wrapText="1"/>
    </xf>
    <xf numFmtId="0" fontId="40" fillId="27" borderId="10" xfId="0" applyFont="1" applyFill="1" applyBorder="1" applyAlignment="1">
      <alignment horizontal="center" vertical="center" wrapText="1"/>
    </xf>
    <xf numFmtId="0" fontId="40" fillId="27" borderId="10" xfId="0" applyFont="1" applyFill="1" applyBorder="1" applyAlignment="1">
      <alignment vertical="center" wrapText="1"/>
    </xf>
    <xf numFmtId="0" fontId="40" fillId="0" borderId="9" xfId="0" applyFont="1" applyBorder="1" applyAlignment="1">
      <alignment horizontal="center" vertical="center"/>
    </xf>
    <xf numFmtId="0" fontId="40" fillId="0" borderId="10" xfId="0" applyFont="1" applyBorder="1" applyAlignment="1">
      <alignment horizontal="center" vertical="center"/>
    </xf>
    <xf numFmtId="0" fontId="1" fillId="0" borderId="0" xfId="0" applyFont="1" applyAlignment="1">
      <alignment horizontal="left" vertical="center"/>
    </xf>
    <xf numFmtId="0" fontId="1" fillId="9" borderId="0" xfId="0" applyFont="1" applyFill="1" applyAlignment="1">
      <alignment horizontal="left" vertical="center"/>
    </xf>
    <xf numFmtId="0" fontId="1" fillId="8" borderId="0" xfId="0" applyFont="1" applyFill="1" applyAlignment="1">
      <alignment horizontal="left" vertical="center"/>
    </xf>
    <xf numFmtId="0" fontId="1" fillId="23" borderId="0" xfId="0" applyFont="1" applyFill="1" applyAlignment="1">
      <alignment horizontal="left" vertical="center"/>
    </xf>
    <xf numFmtId="0" fontId="1" fillId="17" borderId="0" xfId="0" applyFont="1" applyFill="1" applyAlignment="1">
      <alignment horizontal="left" vertical="center"/>
    </xf>
    <xf numFmtId="0" fontId="1" fillId="10" borderId="0" xfId="0" applyFont="1" applyFill="1" applyAlignment="1">
      <alignment horizontal="left" vertical="center"/>
    </xf>
    <xf numFmtId="0" fontId="1" fillId="6" borderId="1" xfId="0" applyFont="1" applyFill="1" applyBorder="1" applyAlignment="1">
      <alignment horizontal="lef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lignment vertical="center"/>
    </xf>
    <xf numFmtId="3" fontId="1" fillId="0" borderId="0" xfId="0" applyNumberFormat="1" applyFont="1" applyAlignment="1">
      <alignment horizontal="center" vertical="center"/>
    </xf>
    <xf numFmtId="9" fontId="1" fillId="0" borderId="0" xfId="0" applyNumberFormat="1" applyFont="1" applyAlignment="1">
      <alignment horizontal="center" vertical="center"/>
    </xf>
    <xf numFmtId="10" fontId="1" fillId="0" borderId="0" xfId="1" applyNumberFormat="1" applyFont="1" applyFill="1" applyAlignment="1">
      <alignment horizontal="center" vertical="center"/>
    </xf>
    <xf numFmtId="0" fontId="1" fillId="0" borderId="0" xfId="0" applyFont="1" applyAlignment="1">
      <alignment horizontal="right"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7" xfId="0" applyFont="1" applyBorder="1" applyAlignment="1">
      <alignment horizontal="center" vertical="center"/>
    </xf>
    <xf numFmtId="177" fontId="1" fillId="0" borderId="0" xfId="0" applyNumberFormat="1" applyFont="1" applyAlignment="1">
      <alignment horizontal="center" vertical="center" wrapText="1"/>
    </xf>
    <xf numFmtId="178" fontId="1" fillId="0" borderId="0" xfId="0" applyNumberFormat="1" applyFont="1" applyAlignment="1">
      <alignment horizontal="center" vertical="center" wrapText="1"/>
    </xf>
    <xf numFmtId="2" fontId="1" fillId="0" borderId="0" xfId="0" applyNumberFormat="1" applyFont="1" applyAlignment="1">
      <alignment horizontal="center" vertical="center" wrapText="1"/>
    </xf>
    <xf numFmtId="0" fontId="1" fillId="22" borderId="0" xfId="0" applyFont="1" applyFill="1" applyAlignment="1">
      <alignment horizontal="center" vertical="center" wrapText="1"/>
    </xf>
    <xf numFmtId="1" fontId="1" fillId="0" borderId="0" xfId="0" applyNumberFormat="1" applyFont="1" applyAlignment="1">
      <alignment horizontal="center" vertical="center" wrapText="1"/>
    </xf>
    <xf numFmtId="0" fontId="1" fillId="8" borderId="1" xfId="0" applyFont="1" applyFill="1" applyBorder="1" applyAlignment="1">
      <alignment horizontal="left" vertical="center"/>
    </xf>
    <xf numFmtId="0" fontId="1" fillId="10" borderId="1" xfId="0" applyFont="1" applyFill="1" applyBorder="1" applyAlignment="1">
      <alignment horizontal="left" vertical="center"/>
    </xf>
    <xf numFmtId="0" fontId="1" fillId="12" borderId="1" xfId="0" applyFont="1" applyFill="1" applyBorder="1" applyAlignment="1">
      <alignment horizontal="left" vertical="center"/>
    </xf>
    <xf numFmtId="0" fontId="1" fillId="16" borderId="1" xfId="0" applyFont="1" applyFill="1" applyBorder="1" applyAlignment="1">
      <alignment horizontal="left" vertical="center"/>
    </xf>
    <xf numFmtId="0" fontId="1" fillId="2" borderId="1" xfId="0" applyFont="1" applyFill="1" applyBorder="1" applyAlignment="1">
      <alignment horizontal="left" vertical="center" wrapText="1"/>
    </xf>
    <xf numFmtId="0" fontId="1" fillId="15" borderId="1" xfId="0" applyFont="1" applyFill="1" applyBorder="1" applyAlignment="1">
      <alignment horizontal="left" vertical="center" wrapText="1"/>
    </xf>
    <xf numFmtId="0" fontId="1" fillId="13" borderId="1" xfId="0" applyFont="1" applyFill="1" applyBorder="1" applyAlignment="1">
      <alignment vertical="center" wrapText="1"/>
    </xf>
    <xf numFmtId="0" fontId="1" fillId="10" borderId="1" xfId="0" applyFont="1" applyFill="1" applyBorder="1" applyAlignment="1">
      <alignment horizontal="left" vertical="center" wrapText="1"/>
    </xf>
    <xf numFmtId="0" fontId="1" fillId="12" borderId="1" xfId="0" applyFont="1" applyFill="1" applyBorder="1" applyAlignment="1">
      <alignment horizontal="left" vertical="center" wrapText="1"/>
    </xf>
    <xf numFmtId="0" fontId="1" fillId="16" borderId="1" xfId="0" applyFont="1" applyFill="1" applyBorder="1" applyAlignment="1">
      <alignment horizontal="left" vertical="center" wrapText="1"/>
    </xf>
    <xf numFmtId="0" fontId="8" fillId="2" borderId="1" xfId="0" applyFont="1" applyFill="1" applyBorder="1" applyAlignment="1">
      <alignment horizontal="center" vertical="center"/>
    </xf>
    <xf numFmtId="0" fontId="10" fillId="10" borderId="0" xfId="0" applyFont="1" applyFill="1" applyAlignment="1">
      <alignment horizontal="left" vertical="center"/>
    </xf>
    <xf numFmtId="0" fontId="10" fillId="13" borderId="0" xfId="0" applyFont="1" applyFill="1" applyAlignment="1">
      <alignment horizontal="left" vertical="center"/>
    </xf>
    <xf numFmtId="0" fontId="10" fillId="18" borderId="0" xfId="0" applyFont="1" applyFill="1" applyAlignment="1">
      <alignment horizontal="left" vertical="center"/>
    </xf>
    <xf numFmtId="0" fontId="10" fillId="6" borderId="2"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2" fillId="19" borderId="2" xfId="0" applyFont="1" applyFill="1" applyBorder="1" applyAlignment="1">
      <alignment horizontal="left" vertical="center" wrapText="1"/>
    </xf>
    <xf numFmtId="0" fontId="1" fillId="0" borderId="0" xfId="0" applyFont="1" applyFill="1" applyAlignment="1">
      <alignment horizontal="center" vertical="center"/>
    </xf>
    <xf numFmtId="10" fontId="6" fillId="0" borderId="0" xfId="0" applyNumberFormat="1" applyFont="1" applyAlignment="1">
      <alignment horizontal="center" vertical="center"/>
    </xf>
    <xf numFmtId="0" fontId="1" fillId="0" borderId="0" xfId="0" applyFont="1" applyFill="1" applyAlignment="1">
      <alignment horizontal="left" vertical="center"/>
    </xf>
    <xf numFmtId="0" fontId="1" fillId="0" borderId="0" xfId="0" applyFont="1" applyFill="1" applyAlignment="1">
      <alignment horizontal="center" vertical="center" wrapText="1"/>
    </xf>
    <xf numFmtId="0" fontId="1" fillId="0" borderId="0" xfId="0" applyFont="1" applyFill="1">
      <alignment vertical="center"/>
    </xf>
    <xf numFmtId="9" fontId="1" fillId="0" borderId="0" xfId="0" applyNumberFormat="1" applyFont="1" applyFill="1" applyAlignment="1">
      <alignment horizontal="center" vertical="center"/>
    </xf>
    <xf numFmtId="0" fontId="2" fillId="0" borderId="0" xfId="0" applyFont="1" applyFill="1" applyAlignment="1">
      <alignment horizontal="center" vertical="center"/>
    </xf>
    <xf numFmtId="0" fontId="1" fillId="0" borderId="0" xfId="0" applyFont="1" applyFill="1" applyAlignment="1">
      <alignment horizontal="right" vertical="center"/>
    </xf>
    <xf numFmtId="10" fontId="6" fillId="0" borderId="0" xfId="1" applyNumberFormat="1" applyFont="1" applyAlignment="1">
      <alignment horizontal="center" vertical="center"/>
    </xf>
    <xf numFmtId="10" fontId="1" fillId="0" borderId="0" xfId="0" applyNumberFormat="1" applyFont="1" applyFill="1" applyAlignment="1">
      <alignment horizontal="center" vertical="center"/>
    </xf>
    <xf numFmtId="0" fontId="6" fillId="0" borderId="0" xfId="0" applyFont="1" applyFill="1" applyAlignment="1">
      <alignment horizontal="center" vertical="center"/>
    </xf>
    <xf numFmtId="10" fontId="6" fillId="0" borderId="0" xfId="1" applyNumberFormat="1" applyFont="1" applyFill="1" applyAlignment="1">
      <alignment horizontal="center" vertical="center"/>
    </xf>
    <xf numFmtId="10" fontId="6" fillId="0" borderId="0" xfId="0" applyNumberFormat="1" applyFont="1" applyFill="1" applyAlignment="1">
      <alignment horizontal="center" vertical="center"/>
    </xf>
  </cellXfs>
  <cellStyles count="3">
    <cellStyle name="Normal 2" xfId="2" xr:uid="{386DF588-B3FF-4478-8DC3-4167EB323D7B}"/>
    <cellStyle name="一般" xfId="0" builtinId="0"/>
    <cellStyle name="百分比"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6"/>
  <sheetViews>
    <sheetView workbookViewId="0">
      <selection activeCell="B5" sqref="B5"/>
    </sheetView>
  </sheetViews>
  <sheetFormatPr defaultRowHeight="15.75"/>
  <cols>
    <col min="1" max="1" width="14.28515625" customWidth="1"/>
    <col min="2" max="2" width="62.7109375" customWidth="1"/>
  </cols>
  <sheetData>
    <row r="1" spans="1:2">
      <c r="A1" s="129" t="s">
        <v>0</v>
      </c>
      <c r="B1" s="129"/>
    </row>
    <row r="2" spans="1:2">
      <c r="A2" s="3" t="s">
        <v>1</v>
      </c>
      <c r="B2" s="3" t="s">
        <v>2</v>
      </c>
    </row>
    <row r="3" spans="1:2">
      <c r="A3" s="2" t="s">
        <v>3</v>
      </c>
      <c r="B3" s="1" t="s">
        <v>4</v>
      </c>
    </row>
    <row r="4" spans="1:2">
      <c r="A4" s="2" t="s">
        <v>5</v>
      </c>
      <c r="B4" s="1" t="s">
        <v>6</v>
      </c>
    </row>
    <row r="5" spans="1:2">
      <c r="A5" s="2">
        <v>1</v>
      </c>
      <c r="B5" s="1" t="s">
        <v>7</v>
      </c>
    </row>
    <row r="6" spans="1:2">
      <c r="A6" s="2">
        <v>2</v>
      </c>
      <c r="B6" s="1" t="s">
        <v>8</v>
      </c>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7"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B19"/>
  <sheetViews>
    <sheetView tabSelected="1" topLeftCell="EP1" zoomScaleNormal="100" workbookViewId="0">
      <selection activeCell="EU23" sqref="EU23"/>
    </sheetView>
  </sheetViews>
  <sheetFormatPr defaultColWidth="9.140625" defaultRowHeight="15.75"/>
  <cols>
    <col min="1" max="1" width="9.140625" style="7"/>
    <col min="2" max="2" width="16.28515625" style="7" customWidth="1"/>
    <col min="3" max="3" width="45.140625" style="7" customWidth="1"/>
    <col min="4" max="4" width="21.140625" style="7" customWidth="1"/>
    <col min="5" max="6" width="9.140625" style="7"/>
    <col min="7" max="7" width="14.7109375" style="7" customWidth="1"/>
    <col min="8" max="8" width="9.140625" style="7"/>
    <col min="9" max="9" width="12.28515625" style="7" customWidth="1"/>
    <col min="10" max="10" width="11.85546875" style="7" customWidth="1"/>
    <col min="11" max="11" width="40" style="6" customWidth="1"/>
    <col min="12" max="12" width="12.85546875" style="7" customWidth="1"/>
    <col min="13" max="13" width="9.7109375" style="7" customWidth="1"/>
    <col min="14" max="14" width="12.85546875" style="7" customWidth="1"/>
    <col min="15" max="15" width="26.7109375" style="7" customWidth="1"/>
    <col min="16" max="16" width="13.28515625" style="7" customWidth="1"/>
    <col min="17" max="17" width="26.28515625" style="6" customWidth="1"/>
    <col min="18" max="18" width="19.85546875" style="7" customWidth="1"/>
    <col min="19" max="20" width="13.28515625" style="7" customWidth="1"/>
    <col min="21" max="22" width="12.28515625" style="7" customWidth="1"/>
    <col min="23" max="28" width="14.28515625" style="7" customWidth="1"/>
    <col min="29" max="33" width="12" style="7" customWidth="1"/>
    <col min="34" max="34" width="15.7109375" style="7" customWidth="1"/>
    <col min="35" max="35" width="11.28515625" style="7" customWidth="1"/>
    <col min="36" max="38" width="12" style="7" customWidth="1"/>
    <col min="39" max="39" width="11.28515625" style="7" customWidth="1"/>
    <col min="40" max="40" width="12" style="7" customWidth="1"/>
    <col min="41" max="41" width="16.7109375" style="7" customWidth="1"/>
    <col min="42" max="42" width="13.7109375" style="7" customWidth="1"/>
    <col min="43" max="44" width="16.7109375" style="7" customWidth="1"/>
    <col min="45" max="45" width="18.85546875" style="7" customWidth="1"/>
    <col min="46" max="46" width="13.7109375" style="7" customWidth="1"/>
    <col min="47" max="49" width="18.85546875" style="7" customWidth="1"/>
    <col min="50" max="50" width="27.140625" style="6" customWidth="1"/>
    <col min="51" max="51" width="11.28515625" style="7" customWidth="1"/>
    <col min="52" max="52" width="11.7109375" style="7" customWidth="1"/>
    <col min="53" max="53" width="10.28515625" style="7" customWidth="1"/>
    <col min="54" max="54" width="10.85546875" style="7" customWidth="1"/>
    <col min="55" max="55" width="14.28515625" style="7" customWidth="1"/>
    <col min="56" max="56" width="13.85546875" style="7" customWidth="1"/>
    <col min="57" max="61" width="9.140625" style="7"/>
    <col min="62" max="62" width="44.28515625" style="7" customWidth="1"/>
    <col min="63" max="63" width="12.7109375" style="7" customWidth="1"/>
    <col min="64" max="64" width="11.140625" style="7" customWidth="1"/>
    <col min="65" max="68" width="11" style="7" customWidth="1"/>
    <col min="69" max="69" width="16.7109375" style="7" customWidth="1"/>
    <col min="70" max="70" width="9.140625" style="7"/>
    <col min="71" max="72" width="9.28515625" style="7" customWidth="1"/>
    <col min="73" max="73" width="12.85546875" style="7" customWidth="1"/>
    <col min="74" max="75" width="13.28515625" style="7" customWidth="1"/>
    <col min="76" max="76" width="42.85546875" style="7" customWidth="1"/>
    <col min="77" max="77" width="12.7109375" style="7" customWidth="1"/>
    <col min="78" max="78" width="14.28515625" style="7" customWidth="1"/>
    <col min="79" max="83" width="11" style="7" customWidth="1"/>
    <col min="84" max="84" width="9.140625" style="7"/>
    <col min="85" max="86" width="9.28515625" style="7" customWidth="1"/>
    <col min="87" max="87" width="12.85546875" style="7" customWidth="1"/>
    <col min="88" max="89" width="13.28515625" style="7" customWidth="1"/>
    <col min="90" max="90" width="45.28515625" style="7" customWidth="1"/>
    <col min="91" max="91" width="12.7109375" style="7" customWidth="1"/>
    <col min="92" max="92" width="14.28515625" style="7" customWidth="1"/>
    <col min="93" max="97" width="11" style="7" customWidth="1"/>
    <col min="98" max="98" width="9.140625" style="7"/>
    <col min="99" max="100" width="9.28515625" style="7" customWidth="1"/>
    <col min="101" max="101" width="12.85546875" style="7" customWidth="1"/>
    <col min="102" max="103" width="13.28515625" style="7" customWidth="1"/>
    <col min="104" max="104" width="16.28515625" style="7" customWidth="1"/>
    <col min="105" max="105" width="13.7109375" style="7" customWidth="1"/>
    <col min="106" max="106" width="26.28515625" style="7" customWidth="1"/>
    <col min="107" max="107" width="12.28515625" style="7" customWidth="1"/>
    <col min="108" max="108" width="28.7109375" style="7" customWidth="1"/>
    <col min="109" max="114" width="15.28515625" style="7" customWidth="1"/>
    <col min="115" max="115" width="16.28515625" style="7" customWidth="1"/>
    <col min="116" max="118" width="14.28515625" style="7" customWidth="1"/>
    <col min="119" max="119" width="12.7109375" style="7" customWidth="1"/>
    <col min="120" max="120" width="14.85546875" style="7" customWidth="1"/>
    <col min="121" max="121" width="14.28515625" style="7" customWidth="1"/>
    <col min="122" max="122" width="14.85546875" style="7" customWidth="1"/>
    <col min="123" max="123" width="18.7109375" style="7" customWidth="1"/>
    <col min="124" max="127" width="15.28515625" style="7" customWidth="1"/>
    <col min="128" max="128" width="16.28515625" style="7" customWidth="1"/>
    <col min="129" max="129" width="12.7109375" style="7" customWidth="1"/>
    <col min="130" max="131" width="17" style="7" bestFit="1" customWidth="1"/>
    <col min="132" max="135" width="12.7109375" style="7" customWidth="1"/>
    <col min="136" max="136" width="18" style="7" customWidth="1"/>
    <col min="137" max="140" width="15.28515625" style="7" customWidth="1"/>
    <col min="141" max="141" width="16.28515625" style="7" customWidth="1"/>
    <col min="142" max="142" width="14" style="7" customWidth="1"/>
    <col min="143" max="144" width="15.28515625" style="7" customWidth="1"/>
    <col min="145" max="145" width="12.7109375" style="7" customWidth="1"/>
    <col min="146" max="146" width="14.28515625" style="7" customWidth="1"/>
    <col min="147" max="147" width="15" style="7" customWidth="1"/>
    <col min="148" max="148" width="14.85546875" style="7" customWidth="1"/>
    <col min="149" max="149" width="19.7109375" style="7" customWidth="1"/>
    <col min="150" max="150" width="12.7109375" style="7" customWidth="1"/>
    <col min="151" max="151" width="18.28515625" style="7" customWidth="1"/>
    <col min="152" max="152" width="68.7109375" style="7" customWidth="1"/>
    <col min="153" max="153" width="26" style="7" customWidth="1"/>
    <col min="154" max="156" width="6.7109375" style="7" customWidth="1"/>
    <col min="157" max="157" width="22.140625" style="7" customWidth="1"/>
    <col min="158" max="158" width="7" style="7" customWidth="1"/>
    <col min="159" max="160" width="9.28515625" style="7" customWidth="1"/>
    <col min="161" max="161" width="21.140625" style="7" customWidth="1"/>
    <col min="162" max="162" width="5.85546875" style="7" customWidth="1"/>
    <col min="163" max="163" width="6.28515625" style="7" customWidth="1"/>
    <col min="164" max="16384" width="9.140625" style="7"/>
  </cols>
  <sheetData>
    <row r="1" spans="1:184" s="38" customFormat="1" ht="24" customHeight="1">
      <c r="B1" s="34" t="s">
        <v>9</v>
      </c>
      <c r="C1" s="34"/>
      <c r="D1" s="35"/>
      <c r="E1" s="35"/>
      <c r="F1" s="35"/>
      <c r="G1" s="35"/>
      <c r="H1" s="35"/>
      <c r="I1" s="34"/>
      <c r="J1" s="35"/>
      <c r="K1" s="34"/>
      <c r="L1" s="35"/>
      <c r="M1" s="35"/>
      <c r="N1" s="34"/>
      <c r="O1" s="35"/>
      <c r="P1" s="34"/>
      <c r="Q1" s="34"/>
      <c r="R1" s="34" t="s">
        <v>9</v>
      </c>
      <c r="S1" s="35"/>
      <c r="T1" s="34"/>
      <c r="U1" s="35"/>
      <c r="V1" s="35"/>
      <c r="W1" s="35"/>
      <c r="X1" s="35"/>
      <c r="Y1" s="35"/>
      <c r="Z1" s="35"/>
      <c r="AA1" s="35"/>
      <c r="AB1" s="35"/>
      <c r="AC1" s="35"/>
      <c r="AD1" s="35"/>
      <c r="AE1" s="35"/>
      <c r="AF1" s="35"/>
      <c r="AG1" s="35"/>
      <c r="AH1" s="34"/>
      <c r="AI1" s="35"/>
      <c r="AJ1" s="35"/>
      <c r="AK1" s="35"/>
      <c r="AL1" s="35"/>
      <c r="AM1" s="35"/>
      <c r="AN1" s="34" t="s">
        <v>9</v>
      </c>
      <c r="AO1" s="35"/>
      <c r="AP1" s="35"/>
      <c r="AQ1" s="35"/>
      <c r="AR1" s="35"/>
      <c r="AS1" s="34"/>
      <c r="AT1" s="35"/>
      <c r="AU1" s="35"/>
      <c r="AV1" s="35"/>
      <c r="AW1" s="34"/>
      <c r="AX1" s="34"/>
      <c r="AY1" s="35"/>
      <c r="AZ1" s="34"/>
      <c r="BA1" s="35"/>
      <c r="BB1" s="34" t="s">
        <v>9</v>
      </c>
      <c r="BC1" s="35"/>
      <c r="BD1" s="35"/>
      <c r="BE1" s="35"/>
      <c r="BF1" s="34"/>
      <c r="BG1" s="34"/>
      <c r="BH1" s="34"/>
      <c r="BI1" s="34"/>
      <c r="BJ1" s="35"/>
      <c r="BK1" s="34"/>
      <c r="BL1" s="34"/>
      <c r="BM1" s="35"/>
      <c r="BN1" s="35"/>
      <c r="BO1" s="35"/>
      <c r="BP1" s="35"/>
      <c r="BQ1" s="35"/>
      <c r="BR1" s="34"/>
      <c r="BS1" s="35"/>
      <c r="BT1" s="35"/>
      <c r="BU1" s="35"/>
      <c r="BV1" s="35"/>
      <c r="BW1" s="35"/>
      <c r="BX1" s="34"/>
      <c r="BY1" s="34"/>
      <c r="BZ1" s="34"/>
      <c r="CA1" s="35"/>
      <c r="CB1" s="35"/>
      <c r="CC1" s="35"/>
      <c r="CD1" s="35"/>
      <c r="CE1" s="35"/>
      <c r="CF1" s="35"/>
      <c r="CG1" s="34" t="s">
        <v>9</v>
      </c>
      <c r="CH1" s="35"/>
      <c r="CI1" s="35"/>
      <c r="CJ1" s="35"/>
      <c r="CK1" s="35"/>
      <c r="CL1" s="34"/>
      <c r="CM1" s="34"/>
      <c r="CN1" s="34"/>
      <c r="CO1" s="35"/>
      <c r="CP1" s="35"/>
      <c r="CQ1" s="35"/>
      <c r="CR1" s="35"/>
      <c r="CS1" s="35"/>
      <c r="CT1" s="35"/>
      <c r="CU1" s="34" t="s">
        <v>9</v>
      </c>
      <c r="CV1" s="35"/>
      <c r="CW1" s="35"/>
      <c r="CX1" s="35"/>
      <c r="CY1" s="35"/>
      <c r="CZ1" s="34"/>
      <c r="DA1" s="35"/>
      <c r="DB1" s="34" t="s">
        <v>9</v>
      </c>
      <c r="DC1" s="35"/>
      <c r="DD1" s="35"/>
      <c r="DE1" s="35"/>
      <c r="DF1" s="35"/>
      <c r="DG1" s="35"/>
      <c r="DH1" s="35"/>
      <c r="DI1" s="35"/>
      <c r="DJ1" s="35"/>
      <c r="DK1" s="34"/>
      <c r="DL1" s="34"/>
      <c r="DM1" s="34"/>
      <c r="DN1" s="34"/>
      <c r="DO1" s="35"/>
      <c r="DP1" s="35"/>
      <c r="DQ1" s="35"/>
      <c r="DR1" s="35"/>
      <c r="DS1" s="35"/>
      <c r="DT1" s="35"/>
      <c r="DU1" s="35"/>
      <c r="DV1" s="35"/>
      <c r="DW1" s="35"/>
      <c r="DX1" s="34"/>
      <c r="DY1" s="34"/>
      <c r="DZ1" s="34"/>
      <c r="EA1" s="34"/>
      <c r="EB1" s="35"/>
      <c r="EC1" s="34" t="s">
        <v>9</v>
      </c>
      <c r="ED1" s="35"/>
      <c r="EE1" s="35"/>
      <c r="EF1" s="35"/>
      <c r="EG1" s="35"/>
      <c r="EH1" s="35"/>
      <c r="EI1" s="35"/>
      <c r="EJ1" s="35"/>
      <c r="EK1" s="34"/>
      <c r="EL1" s="34"/>
      <c r="EM1" s="34"/>
      <c r="EN1" s="34"/>
      <c r="EO1" s="35"/>
      <c r="EP1" s="35"/>
      <c r="EQ1" s="35"/>
      <c r="ER1" s="35"/>
      <c r="ES1" s="35"/>
      <c r="ET1" s="34"/>
      <c r="EU1" s="35"/>
      <c r="EV1" s="35"/>
      <c r="EW1" s="36" t="s">
        <v>10</v>
      </c>
      <c r="EX1" s="37"/>
      <c r="EY1" s="37"/>
      <c r="EZ1" s="37"/>
      <c r="FA1" s="37"/>
      <c r="FB1" s="37"/>
      <c r="FC1" s="37"/>
      <c r="FD1" s="37"/>
      <c r="FE1" s="37"/>
      <c r="FF1" s="37"/>
      <c r="FG1" s="37"/>
      <c r="FH1" s="37"/>
      <c r="FI1" s="37"/>
      <c r="FJ1" s="37"/>
      <c r="FK1" s="37"/>
      <c r="FL1" s="37"/>
    </row>
    <row r="2" spans="1:184" s="6" customFormat="1">
      <c r="A2" s="97"/>
      <c r="B2" s="97"/>
      <c r="C2" s="97"/>
      <c r="D2" s="97"/>
      <c r="E2" s="8" t="s">
        <v>11</v>
      </c>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11" t="s">
        <v>12</v>
      </c>
      <c r="DE2" s="98"/>
      <c r="DF2" s="98"/>
      <c r="DG2" s="98"/>
      <c r="DH2" s="98"/>
      <c r="DI2" s="98"/>
      <c r="DJ2" s="98"/>
      <c r="DK2" s="98"/>
      <c r="DL2" s="98"/>
      <c r="DM2" s="98"/>
      <c r="DN2" s="98"/>
      <c r="DO2" s="98"/>
      <c r="DP2" s="98"/>
      <c r="DQ2" s="98"/>
      <c r="DR2" s="98"/>
      <c r="DS2" s="98"/>
      <c r="DT2" s="98"/>
      <c r="DU2" s="98"/>
      <c r="DV2" s="98"/>
      <c r="DW2" s="98"/>
      <c r="DX2" s="98"/>
      <c r="DY2" s="98"/>
      <c r="DZ2" s="98"/>
      <c r="EA2" s="98"/>
      <c r="EB2" s="98"/>
      <c r="EC2" s="98"/>
      <c r="ED2" s="98"/>
      <c r="EE2" s="98"/>
      <c r="EF2" s="98"/>
      <c r="EG2" s="98"/>
      <c r="EH2" s="98"/>
      <c r="EI2" s="98"/>
      <c r="EJ2" s="98"/>
      <c r="EK2" s="98"/>
      <c r="EL2" s="98"/>
      <c r="EM2" s="98"/>
      <c r="EN2" s="98"/>
      <c r="EO2" s="98"/>
      <c r="EP2" s="98"/>
      <c r="EQ2" s="98"/>
      <c r="ER2" s="98"/>
      <c r="ES2" s="98"/>
      <c r="ET2" s="98"/>
      <c r="EU2" s="98"/>
      <c r="EV2" s="97"/>
      <c r="EW2" s="97"/>
      <c r="EX2" s="97"/>
      <c r="EY2" s="97"/>
      <c r="EZ2" s="97"/>
      <c r="FA2" s="97"/>
      <c r="FB2" s="97"/>
      <c r="FC2" s="97"/>
      <c r="FD2" s="97"/>
      <c r="FE2" s="97"/>
      <c r="FF2" s="97"/>
      <c r="FG2" s="97"/>
      <c r="FH2" s="97"/>
      <c r="FI2" s="97"/>
      <c r="FJ2" s="97"/>
      <c r="FK2" s="97"/>
      <c r="FL2" s="97"/>
      <c r="FM2" s="97"/>
      <c r="FN2" s="97"/>
      <c r="FO2" s="97"/>
      <c r="FP2" s="97"/>
      <c r="FQ2" s="97"/>
      <c r="FR2" s="97"/>
      <c r="FS2" s="97"/>
      <c r="FT2" s="97"/>
      <c r="FU2" s="97"/>
      <c r="FV2" s="97"/>
      <c r="FW2" s="97"/>
      <c r="FX2" s="97"/>
      <c r="FY2" s="97"/>
      <c r="FZ2" s="97"/>
      <c r="GA2" s="97"/>
      <c r="GB2" s="97"/>
    </row>
    <row r="3" spans="1:184" s="6" customFormat="1">
      <c r="A3" s="97"/>
      <c r="B3" s="97"/>
      <c r="C3" s="97"/>
      <c r="D3" s="97"/>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4" t="s">
        <v>13</v>
      </c>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8"/>
      <c r="DC3" s="8"/>
      <c r="DD3" s="98"/>
      <c r="DE3" s="98"/>
      <c r="DF3" s="98"/>
      <c r="DG3" s="98"/>
      <c r="DH3" s="98"/>
      <c r="DI3" s="98"/>
      <c r="DJ3" s="98"/>
      <c r="DK3" s="98"/>
      <c r="DL3" s="98"/>
      <c r="DM3" s="98"/>
      <c r="DN3" s="98"/>
      <c r="DO3" s="98"/>
      <c r="DP3" s="98"/>
      <c r="DQ3" s="98"/>
      <c r="DR3" s="98"/>
      <c r="DS3" s="98"/>
      <c r="DT3" s="98"/>
      <c r="DU3" s="98"/>
      <c r="DV3" s="98"/>
      <c r="DW3" s="98"/>
      <c r="DX3" s="98"/>
      <c r="DY3" s="98"/>
      <c r="DZ3" s="98"/>
      <c r="EA3" s="98"/>
      <c r="EB3" s="98"/>
      <c r="EC3" s="98"/>
      <c r="ED3" s="98"/>
      <c r="EE3" s="98"/>
      <c r="EF3" s="98"/>
      <c r="EG3" s="98"/>
      <c r="EH3" s="98"/>
      <c r="EI3" s="98"/>
      <c r="EJ3" s="98"/>
      <c r="EK3" s="98"/>
      <c r="EL3" s="98"/>
      <c r="EM3" s="98"/>
      <c r="EN3" s="98"/>
      <c r="EO3" s="98"/>
      <c r="EP3" s="98"/>
      <c r="EQ3" s="98"/>
      <c r="ER3" s="98"/>
      <c r="ES3" s="98"/>
      <c r="ET3" s="98"/>
      <c r="EU3" s="98"/>
      <c r="EV3" s="97"/>
      <c r="EW3" s="97"/>
      <c r="EX3" s="97"/>
      <c r="EY3" s="97"/>
      <c r="EZ3" s="97"/>
      <c r="FA3" s="97"/>
      <c r="FB3" s="97"/>
      <c r="FC3" s="97"/>
      <c r="FD3" s="97"/>
      <c r="FE3" s="97"/>
      <c r="FF3" s="97"/>
      <c r="FG3" s="97"/>
      <c r="FH3" s="97"/>
      <c r="FI3" s="97"/>
      <c r="FJ3" s="97"/>
      <c r="FK3" s="97"/>
      <c r="FL3" s="97"/>
      <c r="FM3" s="97"/>
      <c r="FN3" s="97"/>
      <c r="FO3" s="97"/>
      <c r="FP3" s="97"/>
      <c r="FQ3" s="97"/>
      <c r="FR3" s="97"/>
      <c r="FS3" s="97"/>
      <c r="FT3" s="97"/>
      <c r="FU3" s="97"/>
      <c r="FV3" s="97"/>
      <c r="FW3" s="97"/>
      <c r="FX3" s="97"/>
      <c r="FY3" s="97"/>
      <c r="FZ3" s="97"/>
      <c r="GA3" s="97"/>
      <c r="GB3" s="97"/>
    </row>
    <row r="4" spans="1:184" s="6" customFormat="1" ht="31.5" customHeight="1">
      <c r="A4" s="97"/>
      <c r="B4" s="97"/>
      <c r="C4" s="97"/>
      <c r="D4" s="97"/>
      <c r="E4" s="99"/>
      <c r="F4" s="99"/>
      <c r="G4" s="8"/>
      <c r="H4" s="8"/>
      <c r="I4" s="99"/>
      <c r="J4" s="9" t="s">
        <v>14</v>
      </c>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10" t="s">
        <v>15</v>
      </c>
      <c r="AY4" s="10"/>
      <c r="AZ4" s="10"/>
      <c r="BA4" s="10"/>
      <c r="BB4" s="10"/>
      <c r="BC4" s="4"/>
      <c r="BD4" s="4"/>
      <c r="BE4" s="4"/>
      <c r="BF4" s="4"/>
      <c r="BG4" s="4"/>
      <c r="BH4" s="4"/>
      <c r="BI4" s="4"/>
      <c r="BJ4" s="130" t="s">
        <v>16</v>
      </c>
      <c r="BK4" s="64"/>
      <c r="BL4" s="64"/>
      <c r="BM4" s="64"/>
      <c r="BN4" s="64"/>
      <c r="BO4" s="64"/>
      <c r="BP4" s="64"/>
      <c r="BQ4" s="64"/>
      <c r="BR4" s="64"/>
      <c r="BS4" s="64"/>
      <c r="BT4" s="64"/>
      <c r="BU4" s="64"/>
      <c r="BV4" s="64"/>
      <c r="BW4" s="64"/>
      <c r="BX4" s="131" t="s">
        <v>17</v>
      </c>
      <c r="BY4" s="10"/>
      <c r="BZ4" s="10"/>
      <c r="CA4" s="10"/>
      <c r="CB4" s="10"/>
      <c r="CC4" s="10"/>
      <c r="CD4" s="10"/>
      <c r="CE4" s="10"/>
      <c r="CF4" s="10"/>
      <c r="CG4" s="10"/>
      <c r="CH4" s="10"/>
      <c r="CI4" s="10"/>
      <c r="CJ4" s="10"/>
      <c r="CK4" s="10"/>
      <c r="CL4" s="132" t="s">
        <v>18</v>
      </c>
      <c r="CM4" s="57"/>
      <c r="CN4" s="57"/>
      <c r="CO4" s="57"/>
      <c r="CP4" s="57"/>
      <c r="CQ4" s="57"/>
      <c r="CR4" s="57"/>
      <c r="CS4" s="57"/>
      <c r="CT4" s="57"/>
      <c r="CU4" s="57"/>
      <c r="CV4" s="57"/>
      <c r="CW4" s="57"/>
      <c r="CX4" s="57"/>
      <c r="CY4" s="57"/>
      <c r="CZ4" s="4"/>
      <c r="DA4" s="4"/>
      <c r="DB4" s="99"/>
      <c r="DC4" s="99"/>
      <c r="DD4" s="98"/>
      <c r="DE4" s="98"/>
      <c r="DF4" s="98"/>
      <c r="DG4" s="51" t="s">
        <v>16</v>
      </c>
      <c r="DH4" s="51"/>
      <c r="DI4" s="51"/>
      <c r="DJ4" s="51"/>
      <c r="DK4" s="51"/>
      <c r="DL4" s="51"/>
      <c r="DM4" s="51"/>
      <c r="DN4" s="51"/>
      <c r="DO4" s="51"/>
      <c r="DP4" s="51"/>
      <c r="DQ4" s="51"/>
      <c r="DR4" s="51"/>
      <c r="DS4" s="51"/>
      <c r="DT4" s="57" t="s">
        <v>17</v>
      </c>
      <c r="DU4" s="57"/>
      <c r="DV4" s="57"/>
      <c r="DW4" s="57"/>
      <c r="DX4" s="57"/>
      <c r="DY4" s="57"/>
      <c r="DZ4" s="57"/>
      <c r="EA4" s="57"/>
      <c r="EB4" s="57"/>
      <c r="EC4" s="57"/>
      <c r="ED4" s="57"/>
      <c r="EE4" s="57"/>
      <c r="EF4" s="57"/>
      <c r="EG4" s="64" t="s">
        <v>18</v>
      </c>
      <c r="EH4" s="64"/>
      <c r="EI4" s="64"/>
      <c r="EJ4" s="64"/>
      <c r="EK4" s="64"/>
      <c r="EL4" s="64"/>
      <c r="EM4" s="64"/>
      <c r="EN4" s="64"/>
      <c r="EO4" s="64"/>
      <c r="EP4" s="64"/>
      <c r="EQ4" s="64"/>
      <c r="ER4" s="64"/>
      <c r="ES4" s="64"/>
      <c r="ET4" s="98"/>
      <c r="EU4" s="98"/>
      <c r="EV4" s="97"/>
      <c r="EW4" s="11" t="s">
        <v>19</v>
      </c>
      <c r="EX4" s="98"/>
      <c r="EY4" s="98"/>
      <c r="EZ4" s="98"/>
      <c r="FA4" s="98"/>
      <c r="FB4" s="98"/>
      <c r="FC4" s="98"/>
      <c r="FD4" s="98"/>
      <c r="FE4" s="98"/>
      <c r="FF4" s="98"/>
      <c r="FG4" s="98"/>
      <c r="FH4" s="98"/>
      <c r="FI4" s="97"/>
      <c r="FJ4" s="97"/>
      <c r="FK4" s="97"/>
      <c r="FL4" s="97"/>
      <c r="FM4" s="97"/>
      <c r="FN4" s="97"/>
      <c r="FO4" s="97"/>
      <c r="FP4" s="97"/>
      <c r="FQ4" s="97"/>
      <c r="FR4" s="97"/>
      <c r="FS4" s="97"/>
      <c r="FT4" s="97"/>
      <c r="FU4" s="97"/>
      <c r="FV4" s="97"/>
      <c r="FW4" s="97"/>
      <c r="FX4" s="97"/>
      <c r="FY4" s="97"/>
      <c r="FZ4" s="97"/>
      <c r="GA4" s="97"/>
      <c r="GB4" s="97"/>
    </row>
    <row r="5" spans="1:184" s="12" customFormat="1" ht="36" customHeight="1">
      <c r="B5" s="12" t="s">
        <v>20</v>
      </c>
      <c r="E5" s="8"/>
      <c r="F5" s="8"/>
      <c r="G5" s="8"/>
      <c r="H5" s="8"/>
      <c r="I5" s="8"/>
      <c r="J5" s="9"/>
      <c r="K5" s="13" t="s">
        <v>21</v>
      </c>
      <c r="L5" s="13"/>
      <c r="M5" s="13"/>
      <c r="N5" s="64" t="s">
        <v>22</v>
      </c>
      <c r="O5" s="64"/>
      <c r="P5" s="64"/>
      <c r="Q5" s="10" t="s">
        <v>23</v>
      </c>
      <c r="R5" s="10"/>
      <c r="S5" s="10"/>
      <c r="T5" s="48" t="s">
        <v>24</v>
      </c>
      <c r="U5" s="48"/>
      <c r="V5" s="48"/>
      <c r="W5" s="64" t="s">
        <v>25</v>
      </c>
      <c r="X5" s="64"/>
      <c r="Y5" s="64"/>
      <c r="Z5" s="48" t="s">
        <v>26</v>
      </c>
      <c r="AA5" s="48"/>
      <c r="AB5" s="48"/>
      <c r="AC5" s="13" t="s">
        <v>27</v>
      </c>
      <c r="AD5" s="13"/>
      <c r="AE5" s="13"/>
      <c r="AF5" s="14" t="s">
        <v>28</v>
      </c>
      <c r="AG5" s="14"/>
      <c r="AH5" s="14"/>
      <c r="AI5" s="14"/>
      <c r="AJ5" s="15" t="s">
        <v>29</v>
      </c>
      <c r="AK5" s="15"/>
      <c r="AL5" s="15"/>
      <c r="AM5" s="15"/>
      <c r="AN5" s="5" t="s">
        <v>30</v>
      </c>
      <c r="AO5" s="5"/>
      <c r="AP5" s="5"/>
      <c r="AQ5" s="64" t="s">
        <v>31</v>
      </c>
      <c r="AR5" s="64"/>
      <c r="AS5" s="64"/>
      <c r="AT5" s="64"/>
      <c r="AU5" s="16" t="s">
        <v>32</v>
      </c>
      <c r="AV5" s="16"/>
      <c r="AW5" s="16"/>
      <c r="AX5" s="10"/>
      <c r="AY5" s="10"/>
      <c r="AZ5" s="13" t="s">
        <v>33</v>
      </c>
      <c r="BA5" s="13"/>
      <c r="BB5" s="10"/>
      <c r="BC5" s="4"/>
      <c r="BD5" s="4"/>
      <c r="BE5" s="4"/>
      <c r="BF5" s="4"/>
      <c r="BG5" s="4"/>
      <c r="BH5" s="4"/>
      <c r="BI5" s="4"/>
      <c r="BJ5" s="130"/>
      <c r="BK5" s="64"/>
      <c r="BL5" s="64"/>
      <c r="BM5" s="8" t="s">
        <v>34</v>
      </c>
      <c r="BN5" s="8"/>
      <c r="BO5" s="8"/>
      <c r="BP5" s="8"/>
      <c r="BQ5" s="64"/>
      <c r="BR5" s="8" t="s">
        <v>35</v>
      </c>
      <c r="BS5" s="8"/>
      <c r="BT5" s="8"/>
      <c r="BU5" s="64"/>
      <c r="BV5" s="64"/>
      <c r="BW5" s="64"/>
      <c r="BX5" s="131"/>
      <c r="BY5" s="10"/>
      <c r="BZ5" s="10"/>
      <c r="CA5" s="52" t="s">
        <v>34</v>
      </c>
      <c r="CB5" s="52"/>
      <c r="CC5" s="52"/>
      <c r="CD5" s="52"/>
      <c r="CE5" s="10"/>
      <c r="CF5" s="52" t="s">
        <v>35</v>
      </c>
      <c r="CG5" s="52"/>
      <c r="CH5" s="52"/>
      <c r="CI5" s="10"/>
      <c r="CJ5" s="10"/>
      <c r="CK5" s="10"/>
      <c r="CL5" s="132"/>
      <c r="CM5" s="57"/>
      <c r="CN5" s="57"/>
      <c r="CO5" s="48" t="s">
        <v>34</v>
      </c>
      <c r="CP5" s="48"/>
      <c r="CQ5" s="48"/>
      <c r="CR5" s="48"/>
      <c r="CS5" s="57"/>
      <c r="CT5" s="48" t="s">
        <v>35</v>
      </c>
      <c r="CU5" s="48"/>
      <c r="CV5" s="48"/>
      <c r="CW5" s="57"/>
      <c r="CX5" s="57"/>
      <c r="CY5" s="57"/>
      <c r="CZ5" s="4"/>
      <c r="DA5" s="4"/>
      <c r="DB5" s="17" t="s">
        <v>36</v>
      </c>
      <c r="DC5" s="17"/>
      <c r="DD5" s="98"/>
      <c r="DE5" s="98"/>
      <c r="DF5" s="98"/>
      <c r="DG5" s="133" t="s">
        <v>37</v>
      </c>
      <c r="DH5" s="133"/>
      <c r="DI5" s="133"/>
      <c r="DJ5" s="133"/>
      <c r="DK5" s="134" t="s">
        <v>38</v>
      </c>
      <c r="DL5" s="134"/>
      <c r="DM5" s="134"/>
      <c r="DN5" s="134"/>
      <c r="DO5" s="135" t="s">
        <v>39</v>
      </c>
      <c r="DP5" s="135"/>
      <c r="DQ5" s="135"/>
      <c r="DR5" s="135"/>
      <c r="DS5" s="63"/>
      <c r="DT5" s="133" t="s">
        <v>37</v>
      </c>
      <c r="DU5" s="133"/>
      <c r="DV5" s="133"/>
      <c r="DW5" s="133"/>
      <c r="DX5" s="134" t="s">
        <v>38</v>
      </c>
      <c r="DY5" s="134"/>
      <c r="DZ5" s="134"/>
      <c r="EA5" s="134"/>
      <c r="EB5" s="135" t="s">
        <v>39</v>
      </c>
      <c r="EC5" s="135"/>
      <c r="ED5" s="135"/>
      <c r="EE5" s="135"/>
      <c r="EF5" s="63"/>
      <c r="EG5" s="133" t="s">
        <v>37</v>
      </c>
      <c r="EH5" s="133"/>
      <c r="EI5" s="133"/>
      <c r="EJ5" s="133"/>
      <c r="EK5" s="134" t="s">
        <v>38</v>
      </c>
      <c r="EL5" s="134"/>
      <c r="EM5" s="134"/>
      <c r="EN5" s="134"/>
      <c r="EO5" s="135" t="s">
        <v>39</v>
      </c>
      <c r="EP5" s="135"/>
      <c r="EQ5" s="135"/>
      <c r="ER5" s="135"/>
      <c r="ES5" s="60"/>
      <c r="ET5" s="98"/>
      <c r="EU5" s="98"/>
      <c r="EW5" s="100" t="s">
        <v>40</v>
      </c>
      <c r="EX5" s="100"/>
      <c r="EY5" s="100"/>
      <c r="EZ5" s="100"/>
      <c r="FA5" s="101" t="s">
        <v>41</v>
      </c>
      <c r="FB5" s="101"/>
      <c r="FC5" s="101"/>
      <c r="FD5" s="101"/>
      <c r="FE5" s="102" t="s">
        <v>42</v>
      </c>
      <c r="FF5" s="102"/>
      <c r="FG5" s="102"/>
      <c r="FH5" s="102"/>
    </row>
    <row r="6" spans="1:184" s="32" customFormat="1" ht="102.75" customHeight="1">
      <c r="A6" s="66" t="s">
        <v>43</v>
      </c>
      <c r="B6" s="28" t="s">
        <v>44</v>
      </c>
      <c r="C6" s="28" t="s">
        <v>45</v>
      </c>
      <c r="D6" s="28" t="s">
        <v>46</v>
      </c>
      <c r="E6" s="29" t="s">
        <v>47</v>
      </c>
      <c r="F6" s="29" t="s">
        <v>48</v>
      </c>
      <c r="G6" s="29" t="s">
        <v>49</v>
      </c>
      <c r="H6" s="29" t="s">
        <v>50</v>
      </c>
      <c r="I6" s="29" t="s">
        <v>51</v>
      </c>
      <c r="J6" s="29" t="s">
        <v>52</v>
      </c>
      <c r="K6" s="29" t="s">
        <v>53</v>
      </c>
      <c r="L6" s="29" t="s">
        <v>54</v>
      </c>
      <c r="M6" s="29" t="s">
        <v>55</v>
      </c>
      <c r="N6" s="29" t="s">
        <v>56</v>
      </c>
      <c r="O6" s="29" t="s">
        <v>57</v>
      </c>
      <c r="P6" s="29" t="s">
        <v>55</v>
      </c>
      <c r="Q6" s="29" t="s">
        <v>58</v>
      </c>
      <c r="R6" s="29" t="s">
        <v>59</v>
      </c>
      <c r="S6" s="29" t="s">
        <v>55</v>
      </c>
      <c r="T6" s="29" t="s">
        <v>60</v>
      </c>
      <c r="U6" s="29" t="s">
        <v>61</v>
      </c>
      <c r="V6" s="29" t="s">
        <v>55</v>
      </c>
      <c r="W6" s="29" t="s">
        <v>62</v>
      </c>
      <c r="X6" s="29" t="s">
        <v>63</v>
      </c>
      <c r="Y6" s="29" t="s">
        <v>55</v>
      </c>
      <c r="Z6" s="29" t="s">
        <v>64</v>
      </c>
      <c r="AA6" s="29" t="s">
        <v>65</v>
      </c>
      <c r="AB6" s="29" t="s">
        <v>55</v>
      </c>
      <c r="AC6" s="29" t="s">
        <v>66</v>
      </c>
      <c r="AD6" s="29" t="s">
        <v>67</v>
      </c>
      <c r="AE6" s="29" t="s">
        <v>55</v>
      </c>
      <c r="AF6" s="29" t="s">
        <v>68</v>
      </c>
      <c r="AG6" s="29" t="s">
        <v>69</v>
      </c>
      <c r="AH6" s="29" t="s">
        <v>70</v>
      </c>
      <c r="AI6" s="29" t="s">
        <v>55</v>
      </c>
      <c r="AJ6" s="29" t="s">
        <v>71</v>
      </c>
      <c r="AK6" s="29" t="s">
        <v>72</v>
      </c>
      <c r="AL6" s="29" t="s">
        <v>73</v>
      </c>
      <c r="AM6" s="29" t="s">
        <v>55</v>
      </c>
      <c r="AN6" s="29" t="s">
        <v>74</v>
      </c>
      <c r="AO6" s="29" t="s">
        <v>75</v>
      </c>
      <c r="AP6" s="29" t="s">
        <v>55</v>
      </c>
      <c r="AQ6" s="29" t="s">
        <v>76</v>
      </c>
      <c r="AR6" s="29" t="s">
        <v>77</v>
      </c>
      <c r="AS6" s="29" t="s">
        <v>78</v>
      </c>
      <c r="AT6" s="29" t="s">
        <v>55</v>
      </c>
      <c r="AU6" s="29" t="s">
        <v>79</v>
      </c>
      <c r="AV6" s="29" t="s">
        <v>80</v>
      </c>
      <c r="AW6" s="29" t="s">
        <v>55</v>
      </c>
      <c r="AX6" s="29" t="s">
        <v>81</v>
      </c>
      <c r="AY6" s="29" t="s">
        <v>82</v>
      </c>
      <c r="AZ6" s="29" t="s">
        <v>83</v>
      </c>
      <c r="BA6" s="29" t="s">
        <v>84</v>
      </c>
      <c r="BB6" s="29" t="s">
        <v>55</v>
      </c>
      <c r="BC6" s="29" t="s">
        <v>85</v>
      </c>
      <c r="BD6" s="103" t="s">
        <v>86</v>
      </c>
      <c r="BE6" s="29" t="s">
        <v>87</v>
      </c>
      <c r="BF6" s="29" t="s">
        <v>88</v>
      </c>
      <c r="BG6" s="61" t="s">
        <v>89</v>
      </c>
      <c r="BH6" s="61" t="s">
        <v>90</v>
      </c>
      <c r="BI6" s="62" t="s">
        <v>91</v>
      </c>
      <c r="BJ6" s="29" t="s">
        <v>92</v>
      </c>
      <c r="BK6" s="29" t="s">
        <v>93</v>
      </c>
      <c r="BL6" s="58" t="s">
        <v>94</v>
      </c>
      <c r="BM6" s="29" t="s">
        <v>95</v>
      </c>
      <c r="BN6" s="29" t="s">
        <v>96</v>
      </c>
      <c r="BO6" s="29" t="s">
        <v>97</v>
      </c>
      <c r="BP6" s="29" t="s">
        <v>98</v>
      </c>
      <c r="BQ6" s="29" t="s">
        <v>99</v>
      </c>
      <c r="BR6" s="29" t="s">
        <v>100</v>
      </c>
      <c r="BS6" s="29" t="s">
        <v>101</v>
      </c>
      <c r="BT6" s="29" t="s">
        <v>102</v>
      </c>
      <c r="BU6" s="29" t="s">
        <v>103</v>
      </c>
      <c r="BV6" s="29" t="s">
        <v>104</v>
      </c>
      <c r="BW6" s="29" t="s">
        <v>55</v>
      </c>
      <c r="BX6" s="29" t="s">
        <v>92</v>
      </c>
      <c r="BY6" s="29" t="s">
        <v>93</v>
      </c>
      <c r="BZ6" s="29" t="s">
        <v>105</v>
      </c>
      <c r="CA6" s="29" t="s">
        <v>95</v>
      </c>
      <c r="CB6" s="29" t="s">
        <v>106</v>
      </c>
      <c r="CC6" s="29" t="s">
        <v>97</v>
      </c>
      <c r="CD6" s="29" t="s">
        <v>98</v>
      </c>
      <c r="CE6" s="29" t="s">
        <v>99</v>
      </c>
      <c r="CF6" s="29" t="s">
        <v>100</v>
      </c>
      <c r="CG6" s="29" t="s">
        <v>101</v>
      </c>
      <c r="CH6" s="29" t="s">
        <v>102</v>
      </c>
      <c r="CI6" s="29" t="s">
        <v>103</v>
      </c>
      <c r="CJ6" s="29" t="s">
        <v>104</v>
      </c>
      <c r="CK6" s="29" t="s">
        <v>55</v>
      </c>
      <c r="CL6" s="29" t="s">
        <v>92</v>
      </c>
      <c r="CM6" s="29" t="s">
        <v>93</v>
      </c>
      <c r="CN6" s="29" t="s">
        <v>107</v>
      </c>
      <c r="CO6" s="29" t="s">
        <v>95</v>
      </c>
      <c r="CP6" s="29" t="s">
        <v>106</v>
      </c>
      <c r="CQ6" s="29" t="s">
        <v>97</v>
      </c>
      <c r="CR6" s="29" t="s">
        <v>98</v>
      </c>
      <c r="CS6" s="29" t="s">
        <v>99</v>
      </c>
      <c r="CT6" s="29" t="s">
        <v>100</v>
      </c>
      <c r="CU6" s="29" t="s">
        <v>101</v>
      </c>
      <c r="CV6" s="29" t="s">
        <v>102</v>
      </c>
      <c r="CW6" s="29" t="s">
        <v>103</v>
      </c>
      <c r="CX6" s="29" t="s">
        <v>104</v>
      </c>
      <c r="CY6" s="29" t="s">
        <v>55</v>
      </c>
      <c r="CZ6" s="29" t="s">
        <v>108</v>
      </c>
      <c r="DA6" s="29" t="s">
        <v>55</v>
      </c>
      <c r="DB6" s="29" t="s">
        <v>109</v>
      </c>
      <c r="DC6" s="29" t="s">
        <v>55</v>
      </c>
      <c r="DD6" s="33" t="s">
        <v>110</v>
      </c>
      <c r="DE6" s="30" t="s">
        <v>111</v>
      </c>
      <c r="DF6" s="33" t="s">
        <v>112</v>
      </c>
      <c r="DG6" s="30" t="s">
        <v>113</v>
      </c>
      <c r="DH6" s="30" t="s">
        <v>114</v>
      </c>
      <c r="DI6" s="30" t="s">
        <v>115</v>
      </c>
      <c r="DJ6" s="30" t="s">
        <v>116</v>
      </c>
      <c r="DK6" s="30" t="s">
        <v>117</v>
      </c>
      <c r="DL6" s="30" t="s">
        <v>118</v>
      </c>
      <c r="DM6" s="30" t="s">
        <v>119</v>
      </c>
      <c r="DN6" s="30" t="s">
        <v>120</v>
      </c>
      <c r="DO6" s="30" t="s">
        <v>121</v>
      </c>
      <c r="DP6" s="30" t="s">
        <v>122</v>
      </c>
      <c r="DQ6" s="30" t="s">
        <v>123</v>
      </c>
      <c r="DR6" s="30" t="s">
        <v>124</v>
      </c>
      <c r="DS6" s="33" t="s">
        <v>125</v>
      </c>
      <c r="DT6" s="30" t="s">
        <v>113</v>
      </c>
      <c r="DU6" s="30" t="s">
        <v>114</v>
      </c>
      <c r="DV6" s="30" t="s">
        <v>115</v>
      </c>
      <c r="DW6" s="30" t="s">
        <v>116</v>
      </c>
      <c r="DX6" s="30" t="s">
        <v>117</v>
      </c>
      <c r="DY6" s="30" t="s">
        <v>118</v>
      </c>
      <c r="DZ6" s="30" t="s">
        <v>119</v>
      </c>
      <c r="EA6" s="30" t="s">
        <v>120</v>
      </c>
      <c r="EB6" s="30" t="s">
        <v>121</v>
      </c>
      <c r="EC6" s="30" t="s">
        <v>122</v>
      </c>
      <c r="ED6" s="30" t="s">
        <v>123</v>
      </c>
      <c r="EE6" s="30" t="s">
        <v>124</v>
      </c>
      <c r="EF6" s="33" t="s">
        <v>126</v>
      </c>
      <c r="EG6" s="30" t="s">
        <v>113</v>
      </c>
      <c r="EH6" s="30" t="s">
        <v>114</v>
      </c>
      <c r="EI6" s="30" t="s">
        <v>115</v>
      </c>
      <c r="EJ6" s="30" t="s">
        <v>116</v>
      </c>
      <c r="EK6" s="30" t="s">
        <v>117</v>
      </c>
      <c r="EL6" s="30" t="s">
        <v>118</v>
      </c>
      <c r="EM6" s="30" t="s">
        <v>119</v>
      </c>
      <c r="EN6" s="30" t="s">
        <v>120</v>
      </c>
      <c r="EO6" s="30" t="s">
        <v>121</v>
      </c>
      <c r="EP6" s="30" t="s">
        <v>122</v>
      </c>
      <c r="EQ6" s="30" t="s">
        <v>123</v>
      </c>
      <c r="ER6" s="30" t="s">
        <v>124</v>
      </c>
      <c r="ES6" s="33" t="s">
        <v>127</v>
      </c>
      <c r="ET6" s="30" t="s">
        <v>128</v>
      </c>
      <c r="EU6" s="30" t="s">
        <v>129</v>
      </c>
      <c r="EV6" s="29" t="s">
        <v>55</v>
      </c>
      <c r="EW6" s="30" t="s">
        <v>130</v>
      </c>
      <c r="EX6" s="30" t="s">
        <v>131</v>
      </c>
      <c r="EY6" s="30" t="s">
        <v>132</v>
      </c>
      <c r="EZ6" s="30" t="s">
        <v>129</v>
      </c>
      <c r="FA6" s="30" t="s">
        <v>130</v>
      </c>
      <c r="FB6" s="30" t="s">
        <v>131</v>
      </c>
      <c r="FC6" s="30" t="s">
        <v>132</v>
      </c>
      <c r="FD6" s="30" t="s">
        <v>129</v>
      </c>
      <c r="FE6" s="30" t="s">
        <v>130</v>
      </c>
      <c r="FF6" s="30" t="s">
        <v>131</v>
      </c>
      <c r="FG6" s="30" t="s">
        <v>132</v>
      </c>
      <c r="FH6" s="30" t="s">
        <v>129</v>
      </c>
      <c r="FI6" s="12"/>
      <c r="FJ6" s="12"/>
      <c r="FK6" s="12"/>
      <c r="FL6" s="12"/>
      <c r="FM6" s="12"/>
      <c r="FN6" s="12"/>
      <c r="FO6" s="12"/>
      <c r="FP6" s="12"/>
      <c r="FQ6" s="12"/>
      <c r="FR6" s="12"/>
      <c r="FS6" s="12"/>
      <c r="FT6" s="12"/>
      <c r="FU6" s="12"/>
      <c r="FV6" s="12"/>
      <c r="FW6" s="12"/>
      <c r="FX6" s="12"/>
      <c r="FY6" s="12"/>
      <c r="FZ6" s="12"/>
      <c r="GA6" s="12"/>
      <c r="GB6" s="12"/>
    </row>
    <row r="7" spans="1:184" s="142" customFormat="1">
      <c r="A7" s="136">
        <v>1</v>
      </c>
      <c r="B7" s="136" t="s">
        <v>197</v>
      </c>
      <c r="C7" s="136" t="s">
        <v>435</v>
      </c>
      <c r="D7" s="136" t="s">
        <v>433</v>
      </c>
      <c r="E7" s="136" t="s">
        <v>134</v>
      </c>
      <c r="F7" s="136" t="s">
        <v>135</v>
      </c>
      <c r="G7" s="136" t="s">
        <v>151</v>
      </c>
      <c r="H7" s="136">
        <v>1</v>
      </c>
      <c r="I7" s="136">
        <v>100</v>
      </c>
      <c r="J7" s="136" t="s">
        <v>136</v>
      </c>
      <c r="K7" s="138" t="s">
        <v>137</v>
      </c>
      <c r="L7" s="136">
        <v>12</v>
      </c>
      <c r="M7" s="136"/>
      <c r="N7" s="136" t="s">
        <v>138</v>
      </c>
      <c r="O7" s="136" t="s">
        <v>176</v>
      </c>
      <c r="P7" s="136"/>
      <c r="Q7" s="138" t="s">
        <v>139</v>
      </c>
      <c r="R7" s="136" t="s">
        <v>154</v>
      </c>
      <c r="S7" s="136"/>
      <c r="T7" s="136" t="s">
        <v>140</v>
      </c>
      <c r="U7" s="136"/>
      <c r="V7" s="136"/>
      <c r="W7" s="136" t="s">
        <v>140</v>
      </c>
      <c r="X7" s="136"/>
      <c r="Y7" s="136"/>
      <c r="Z7" s="136" t="s">
        <v>140</v>
      </c>
      <c r="AA7" s="136"/>
      <c r="AB7" s="136"/>
      <c r="AC7" s="136" t="s">
        <v>141</v>
      </c>
      <c r="AD7" s="136">
        <v>0.9</v>
      </c>
      <c r="AE7" s="136"/>
      <c r="AF7" s="136">
        <v>8</v>
      </c>
      <c r="AG7" s="136">
        <v>0.1</v>
      </c>
      <c r="AH7" s="136">
        <v>5</v>
      </c>
      <c r="AI7" s="136"/>
      <c r="AJ7" s="136">
        <v>100</v>
      </c>
      <c r="AK7" s="136">
        <v>0</v>
      </c>
      <c r="AL7" s="136">
        <v>1</v>
      </c>
      <c r="AM7" s="136"/>
      <c r="AN7" s="136">
        <v>100</v>
      </c>
      <c r="AO7" s="136">
        <v>1</v>
      </c>
      <c r="AP7" s="136"/>
      <c r="AQ7" s="136">
        <v>1</v>
      </c>
      <c r="AR7" s="136">
        <v>1</v>
      </c>
      <c r="AS7" s="136">
        <v>2</v>
      </c>
      <c r="AT7" s="136"/>
      <c r="AU7" s="136">
        <v>2</v>
      </c>
      <c r="AV7" s="136">
        <v>1</v>
      </c>
      <c r="AW7" s="136"/>
      <c r="AX7" s="138" t="s">
        <v>198</v>
      </c>
      <c r="AY7" s="136" t="s">
        <v>155</v>
      </c>
      <c r="AZ7" s="136">
        <v>-106</v>
      </c>
      <c r="BA7" s="136">
        <v>1</v>
      </c>
      <c r="BB7" s="136" t="s">
        <v>431</v>
      </c>
      <c r="BC7" s="136" t="s">
        <v>143</v>
      </c>
      <c r="BD7" s="136" t="s">
        <v>199</v>
      </c>
      <c r="BE7" s="136">
        <v>30</v>
      </c>
      <c r="BF7" s="136">
        <v>1</v>
      </c>
      <c r="BG7" s="136"/>
      <c r="BH7" s="136"/>
      <c r="BI7" s="136"/>
      <c r="BJ7" s="136" t="s">
        <v>145</v>
      </c>
      <c r="BK7" s="136">
        <v>60</v>
      </c>
      <c r="BL7" s="136">
        <v>1</v>
      </c>
      <c r="BM7" s="136">
        <v>65536</v>
      </c>
      <c r="BN7" s="136">
        <v>0.105</v>
      </c>
      <c r="BO7" s="136">
        <v>1.5</v>
      </c>
      <c r="BP7" s="136">
        <v>0.5</v>
      </c>
      <c r="BQ7" s="136">
        <v>30</v>
      </c>
      <c r="BR7" s="136">
        <v>2</v>
      </c>
      <c r="BS7" s="136">
        <v>-4</v>
      </c>
      <c r="BT7" s="136">
        <v>4</v>
      </c>
      <c r="BU7" s="136">
        <v>10</v>
      </c>
      <c r="BV7" s="136" t="s">
        <v>157</v>
      </c>
      <c r="BW7" s="136"/>
      <c r="BX7" s="136"/>
      <c r="BY7" s="136"/>
      <c r="BZ7" s="136"/>
      <c r="CA7" s="136"/>
      <c r="CB7" s="136"/>
      <c r="CC7" s="136"/>
      <c r="CD7" s="136"/>
      <c r="CE7" s="136"/>
      <c r="CF7" s="136"/>
      <c r="CG7" s="136"/>
      <c r="CH7" s="136"/>
      <c r="CI7" s="136"/>
      <c r="CJ7" s="136"/>
      <c r="CK7" s="136"/>
      <c r="CL7" s="136"/>
      <c r="CM7" s="136"/>
      <c r="CN7" s="136"/>
      <c r="CO7" s="136"/>
      <c r="CP7" s="136"/>
      <c r="CQ7" s="136"/>
      <c r="CR7" s="136"/>
      <c r="CS7" s="136"/>
      <c r="CT7" s="136"/>
      <c r="CU7" s="136"/>
      <c r="CV7" s="136"/>
      <c r="CW7" s="136"/>
      <c r="CX7" s="136"/>
      <c r="CY7" s="136"/>
      <c r="CZ7" s="139" t="s">
        <v>146</v>
      </c>
      <c r="DA7" s="136"/>
      <c r="DB7" s="136" t="s">
        <v>147</v>
      </c>
      <c r="DC7" s="136"/>
      <c r="DD7" s="136">
        <v>10.6</v>
      </c>
      <c r="DE7" s="136">
        <v>10</v>
      </c>
      <c r="DF7" s="145">
        <v>0.90669999999999995</v>
      </c>
      <c r="DG7" s="145"/>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6"/>
      <c r="EG7" s="136"/>
      <c r="EH7" s="136"/>
      <c r="EI7" s="136"/>
      <c r="EJ7" s="136"/>
      <c r="EK7" s="136"/>
      <c r="EL7" s="136"/>
      <c r="EM7" s="136"/>
      <c r="EN7" s="136"/>
      <c r="EO7" s="136"/>
      <c r="EP7" s="136"/>
      <c r="EQ7" s="136"/>
      <c r="ER7" s="136"/>
      <c r="ES7" s="136"/>
      <c r="ET7" s="145">
        <v>0.51739999999999997</v>
      </c>
    </row>
    <row r="8" spans="1:184" s="146" customFormat="1">
      <c r="A8" s="146">
        <v>2</v>
      </c>
      <c r="B8" s="136" t="s">
        <v>197</v>
      </c>
      <c r="C8" s="136" t="s">
        <v>434</v>
      </c>
      <c r="D8" s="136" t="s">
        <v>433</v>
      </c>
      <c r="E8" s="136" t="s">
        <v>134</v>
      </c>
      <c r="F8" s="136" t="s">
        <v>135</v>
      </c>
      <c r="G8" s="136" t="s">
        <v>151</v>
      </c>
      <c r="H8" s="136">
        <v>1</v>
      </c>
      <c r="I8" s="136">
        <v>100</v>
      </c>
      <c r="J8" s="136" t="s">
        <v>136</v>
      </c>
      <c r="K8" s="138" t="s">
        <v>137</v>
      </c>
      <c r="L8" s="136">
        <v>12</v>
      </c>
      <c r="N8" s="136" t="s">
        <v>138</v>
      </c>
      <c r="O8" s="136" t="s">
        <v>176</v>
      </c>
      <c r="Q8" s="138" t="s">
        <v>139</v>
      </c>
      <c r="R8" s="136" t="s">
        <v>154</v>
      </c>
      <c r="T8" s="136" t="s">
        <v>140</v>
      </c>
      <c r="W8" s="136" t="s">
        <v>140</v>
      </c>
      <c r="Z8" s="136" t="s">
        <v>140</v>
      </c>
      <c r="AC8" s="136" t="s">
        <v>141</v>
      </c>
      <c r="AD8" s="146">
        <v>0.9</v>
      </c>
      <c r="AF8" s="136">
        <v>8</v>
      </c>
      <c r="AG8" s="136">
        <v>0.1</v>
      </c>
      <c r="AH8" s="136">
        <v>5</v>
      </c>
      <c r="AJ8" s="136">
        <v>100</v>
      </c>
      <c r="AK8" s="136">
        <v>0</v>
      </c>
      <c r="AL8" s="136">
        <v>1</v>
      </c>
      <c r="AN8" s="136">
        <v>100</v>
      </c>
      <c r="AO8" s="136">
        <v>1</v>
      </c>
      <c r="AQ8" s="136">
        <v>1</v>
      </c>
      <c r="AR8" s="136">
        <v>1</v>
      </c>
      <c r="AS8" s="136">
        <v>2</v>
      </c>
      <c r="AU8" s="136">
        <v>2</v>
      </c>
      <c r="AV8" s="136">
        <v>1</v>
      </c>
      <c r="AX8" s="138" t="s">
        <v>198</v>
      </c>
      <c r="AY8" s="136" t="s">
        <v>155</v>
      </c>
      <c r="AZ8" s="136">
        <v>-106</v>
      </c>
      <c r="BA8" s="136">
        <v>1</v>
      </c>
      <c r="BB8" s="136" t="s">
        <v>431</v>
      </c>
      <c r="BC8" s="136" t="s">
        <v>143</v>
      </c>
      <c r="BD8" s="136" t="s">
        <v>199</v>
      </c>
      <c r="BE8" s="136">
        <v>30</v>
      </c>
      <c r="BF8" s="146">
        <v>1</v>
      </c>
      <c r="BJ8" s="146" t="s">
        <v>145</v>
      </c>
      <c r="BK8" s="146">
        <v>60</v>
      </c>
      <c r="BL8" s="146">
        <v>1</v>
      </c>
      <c r="BM8" s="146">
        <v>65536</v>
      </c>
      <c r="BN8" s="146">
        <v>0.105</v>
      </c>
      <c r="BO8" s="146">
        <v>1.5</v>
      </c>
      <c r="BP8" s="146">
        <v>0.5</v>
      </c>
      <c r="BQ8" s="146">
        <v>30</v>
      </c>
      <c r="BR8" s="146">
        <v>2</v>
      </c>
      <c r="BS8" s="146">
        <v>-4</v>
      </c>
      <c r="BT8" s="146">
        <v>4</v>
      </c>
      <c r="BU8" s="146">
        <v>10</v>
      </c>
      <c r="BV8" s="146" t="s">
        <v>157</v>
      </c>
      <c r="CZ8" s="146" t="s">
        <v>146</v>
      </c>
      <c r="DB8" s="146" t="s">
        <v>147</v>
      </c>
      <c r="DD8" s="136" t="s">
        <v>468</v>
      </c>
      <c r="DE8" s="136" t="s">
        <v>468</v>
      </c>
      <c r="DF8" s="147">
        <v>0.38569999999999999</v>
      </c>
      <c r="ET8" s="148">
        <v>8.4199999999999997E-2</v>
      </c>
    </row>
    <row r="9" spans="1:184" s="146" customFormat="1">
      <c r="A9" s="146">
        <v>3</v>
      </c>
      <c r="B9" s="136" t="s">
        <v>197</v>
      </c>
      <c r="C9" s="136" t="s">
        <v>436</v>
      </c>
      <c r="D9" s="136" t="s">
        <v>433</v>
      </c>
      <c r="E9" s="136" t="s">
        <v>134</v>
      </c>
      <c r="F9" s="136" t="s">
        <v>135</v>
      </c>
      <c r="G9" s="136" t="s">
        <v>151</v>
      </c>
      <c r="H9" s="136">
        <v>1</v>
      </c>
      <c r="I9" s="136">
        <v>100</v>
      </c>
      <c r="J9" s="136" t="s">
        <v>136</v>
      </c>
      <c r="K9" s="138" t="s">
        <v>137</v>
      </c>
      <c r="L9" s="136">
        <v>12</v>
      </c>
      <c r="N9" s="136" t="s">
        <v>138</v>
      </c>
      <c r="O9" s="136" t="s">
        <v>176</v>
      </c>
      <c r="Q9" s="138" t="s">
        <v>139</v>
      </c>
      <c r="R9" s="136" t="s">
        <v>154</v>
      </c>
      <c r="T9" s="136" t="s">
        <v>140</v>
      </c>
      <c r="W9" s="136" t="s">
        <v>140</v>
      </c>
      <c r="Z9" s="136" t="s">
        <v>140</v>
      </c>
      <c r="AC9" s="136" t="s">
        <v>141</v>
      </c>
      <c r="AD9" s="146">
        <v>0.9</v>
      </c>
      <c r="AF9" s="136">
        <v>8</v>
      </c>
      <c r="AG9" s="136">
        <v>0.1</v>
      </c>
      <c r="AH9" s="136">
        <v>5</v>
      </c>
      <c r="AJ9" s="136">
        <v>100</v>
      </c>
      <c r="AK9" s="136">
        <v>0</v>
      </c>
      <c r="AL9" s="136">
        <v>1</v>
      </c>
      <c r="AN9" s="136">
        <v>100</v>
      </c>
      <c r="AO9" s="136">
        <v>1</v>
      </c>
      <c r="AQ9" s="136">
        <v>1</v>
      </c>
      <c r="AR9" s="136">
        <v>1</v>
      </c>
      <c r="AS9" s="136">
        <v>2</v>
      </c>
      <c r="AU9" s="136">
        <v>2</v>
      </c>
      <c r="AV9" s="136">
        <v>1</v>
      </c>
      <c r="AX9" s="138" t="s">
        <v>190</v>
      </c>
      <c r="AY9" s="136" t="s">
        <v>155</v>
      </c>
      <c r="AZ9" s="136">
        <v>-106</v>
      </c>
      <c r="BA9" s="136">
        <v>1</v>
      </c>
      <c r="BB9" s="136" t="s">
        <v>430</v>
      </c>
      <c r="BC9" s="136" t="s">
        <v>143</v>
      </c>
      <c r="BD9" s="136" t="s">
        <v>199</v>
      </c>
      <c r="BE9" s="136">
        <v>30</v>
      </c>
      <c r="BF9" s="136">
        <v>1</v>
      </c>
      <c r="BJ9" s="146" t="s">
        <v>145</v>
      </c>
      <c r="BK9" s="146">
        <v>60</v>
      </c>
      <c r="BL9" s="146">
        <v>1</v>
      </c>
      <c r="BM9" s="146">
        <v>65536</v>
      </c>
      <c r="BN9" s="146">
        <v>0.105</v>
      </c>
      <c r="BO9" s="146">
        <v>1.5</v>
      </c>
      <c r="BP9" s="146">
        <v>0.5</v>
      </c>
      <c r="BQ9" s="146">
        <v>30</v>
      </c>
      <c r="BR9" s="146">
        <v>2</v>
      </c>
      <c r="BS9" s="146">
        <v>-4</v>
      </c>
      <c r="BT9" s="146">
        <v>4</v>
      </c>
      <c r="BU9" s="146">
        <v>10</v>
      </c>
      <c r="BV9" s="146" t="s">
        <v>157</v>
      </c>
      <c r="CZ9" s="146" t="s">
        <v>146</v>
      </c>
      <c r="DB9" s="146" t="s">
        <v>147</v>
      </c>
      <c r="DD9" s="136" t="s">
        <v>468</v>
      </c>
      <c r="DE9" s="136" t="s">
        <v>468</v>
      </c>
      <c r="DF9" s="147">
        <v>0.88100000000000001</v>
      </c>
      <c r="ET9" s="148">
        <v>7.5800000000000006E-2</v>
      </c>
    </row>
    <row r="10" spans="1:184" s="146" customFormat="1">
      <c r="A10" s="146">
        <v>4</v>
      </c>
      <c r="B10" s="136" t="s">
        <v>197</v>
      </c>
      <c r="C10" s="136" t="s">
        <v>437</v>
      </c>
      <c r="D10" s="136" t="s">
        <v>432</v>
      </c>
      <c r="E10" s="136" t="s">
        <v>134</v>
      </c>
      <c r="F10" s="136" t="s">
        <v>135</v>
      </c>
      <c r="G10" s="136" t="s">
        <v>151</v>
      </c>
      <c r="H10" s="136">
        <v>1</v>
      </c>
      <c r="I10" s="136">
        <v>100</v>
      </c>
      <c r="J10" s="136" t="s">
        <v>136</v>
      </c>
      <c r="K10" s="138" t="s">
        <v>137</v>
      </c>
      <c r="L10" s="136">
        <v>12</v>
      </c>
      <c r="N10" s="136" t="s">
        <v>138</v>
      </c>
      <c r="O10" s="136" t="s">
        <v>176</v>
      </c>
      <c r="Q10" s="138" t="s">
        <v>139</v>
      </c>
      <c r="R10" s="136" t="s">
        <v>154</v>
      </c>
      <c r="T10" s="136" t="s">
        <v>140</v>
      </c>
      <c r="W10" s="136" t="s">
        <v>140</v>
      </c>
      <c r="Z10" s="136" t="s">
        <v>140</v>
      </c>
      <c r="AC10" s="136" t="s">
        <v>141</v>
      </c>
      <c r="AD10" s="146">
        <v>0.9</v>
      </c>
      <c r="AF10" s="136">
        <v>8</v>
      </c>
      <c r="AG10" s="136">
        <v>0.1</v>
      </c>
      <c r="AH10" s="136">
        <v>5</v>
      </c>
      <c r="AJ10" s="136">
        <v>100</v>
      </c>
      <c r="AK10" s="136">
        <v>0</v>
      </c>
      <c r="AL10" s="136">
        <v>1</v>
      </c>
      <c r="AN10" s="136">
        <v>100</v>
      </c>
      <c r="AO10" s="136">
        <v>1</v>
      </c>
      <c r="AQ10" s="136">
        <v>1</v>
      </c>
      <c r="AR10" s="136">
        <v>1</v>
      </c>
      <c r="AS10" s="136">
        <v>2</v>
      </c>
      <c r="AU10" s="136">
        <v>2</v>
      </c>
      <c r="AV10" s="136">
        <v>1</v>
      </c>
      <c r="AX10" s="138" t="s">
        <v>190</v>
      </c>
      <c r="AY10" s="136" t="s">
        <v>155</v>
      </c>
      <c r="AZ10" s="136">
        <v>-106</v>
      </c>
      <c r="BA10" s="136">
        <v>1</v>
      </c>
      <c r="BB10" s="136" t="s">
        <v>430</v>
      </c>
      <c r="BC10" s="136" t="s">
        <v>143</v>
      </c>
      <c r="BD10" s="136" t="s">
        <v>199</v>
      </c>
      <c r="BE10" s="136">
        <v>30</v>
      </c>
      <c r="BF10" s="146">
        <v>1</v>
      </c>
      <c r="BJ10" s="146" t="s">
        <v>145</v>
      </c>
      <c r="BK10" s="146">
        <v>60</v>
      </c>
      <c r="BL10" s="146">
        <v>1</v>
      </c>
      <c r="BM10" s="146">
        <v>65536</v>
      </c>
      <c r="BN10" s="146">
        <v>0.105</v>
      </c>
      <c r="BO10" s="146">
        <v>1.5</v>
      </c>
      <c r="BP10" s="146">
        <v>0.5</v>
      </c>
      <c r="BQ10" s="146">
        <v>30</v>
      </c>
      <c r="BR10" s="146">
        <v>2</v>
      </c>
      <c r="BS10" s="146">
        <v>-4</v>
      </c>
      <c r="BT10" s="146">
        <v>4</v>
      </c>
      <c r="BU10" s="146">
        <v>10</v>
      </c>
      <c r="BV10" s="146" t="s">
        <v>157</v>
      </c>
      <c r="CZ10" s="146" t="s">
        <v>146</v>
      </c>
      <c r="DB10" s="146" t="s">
        <v>147</v>
      </c>
      <c r="DD10" s="136" t="s">
        <v>200</v>
      </c>
      <c r="DE10" s="136" t="s">
        <v>200</v>
      </c>
      <c r="DF10" s="147">
        <v>0.66669999999999996</v>
      </c>
      <c r="ET10" s="148">
        <v>7.8399999999999997E-2</v>
      </c>
    </row>
    <row r="11" spans="1:184" s="146" customFormat="1">
      <c r="A11" s="146">
        <v>5</v>
      </c>
      <c r="B11" s="136" t="s">
        <v>197</v>
      </c>
      <c r="C11" s="136" t="s">
        <v>438</v>
      </c>
      <c r="D11" s="136" t="s">
        <v>432</v>
      </c>
      <c r="E11" s="136" t="s">
        <v>134</v>
      </c>
      <c r="F11" s="136" t="s">
        <v>135</v>
      </c>
      <c r="G11" s="136" t="s">
        <v>151</v>
      </c>
      <c r="H11" s="136">
        <v>1</v>
      </c>
      <c r="I11" s="136">
        <v>100</v>
      </c>
      <c r="J11" s="136" t="s">
        <v>136</v>
      </c>
      <c r="K11" s="138" t="s">
        <v>137</v>
      </c>
      <c r="L11" s="136">
        <v>12</v>
      </c>
      <c r="N11" s="136" t="s">
        <v>138</v>
      </c>
      <c r="O11" s="136" t="s">
        <v>176</v>
      </c>
      <c r="Q11" s="138" t="s">
        <v>139</v>
      </c>
      <c r="R11" s="136" t="s">
        <v>154</v>
      </c>
      <c r="T11" s="136" t="s">
        <v>140</v>
      </c>
      <c r="W11" s="136" t="s">
        <v>140</v>
      </c>
      <c r="Z11" s="136" t="s">
        <v>140</v>
      </c>
      <c r="AC11" s="136" t="s">
        <v>141</v>
      </c>
      <c r="AD11" s="146">
        <v>0.9</v>
      </c>
      <c r="AF11" s="136">
        <v>8</v>
      </c>
      <c r="AG11" s="136">
        <v>0.1</v>
      </c>
      <c r="AH11" s="136">
        <v>5</v>
      </c>
      <c r="AJ11" s="136">
        <v>100</v>
      </c>
      <c r="AK11" s="136">
        <v>0</v>
      </c>
      <c r="AL11" s="136">
        <v>1</v>
      </c>
      <c r="AN11" s="136">
        <v>100</v>
      </c>
      <c r="AO11" s="136">
        <v>1</v>
      </c>
      <c r="AQ11" s="136">
        <v>1</v>
      </c>
      <c r="AR11" s="136">
        <v>1</v>
      </c>
      <c r="AS11" s="136">
        <v>2</v>
      </c>
      <c r="AU11" s="136">
        <v>2</v>
      </c>
      <c r="AV11" s="136">
        <v>1</v>
      </c>
      <c r="AX11" s="138" t="s">
        <v>190</v>
      </c>
      <c r="AY11" s="136" t="s">
        <v>155</v>
      </c>
      <c r="AZ11" s="136">
        <v>-106</v>
      </c>
      <c r="BA11" s="136">
        <v>1</v>
      </c>
      <c r="BB11" s="136" t="s">
        <v>430</v>
      </c>
      <c r="BC11" s="136" t="s">
        <v>143</v>
      </c>
      <c r="BD11" s="136" t="s">
        <v>199</v>
      </c>
      <c r="BE11" s="136">
        <v>30</v>
      </c>
      <c r="BF11" s="136">
        <v>1</v>
      </c>
      <c r="BJ11" s="146" t="s">
        <v>145</v>
      </c>
      <c r="BK11" s="146">
        <v>60</v>
      </c>
      <c r="BL11" s="146">
        <v>1</v>
      </c>
      <c r="BM11" s="146">
        <v>65536</v>
      </c>
      <c r="BN11" s="146">
        <v>0.105</v>
      </c>
      <c r="BO11" s="146">
        <v>1.5</v>
      </c>
      <c r="BP11" s="146">
        <v>0.5</v>
      </c>
      <c r="BQ11" s="146">
        <v>30</v>
      </c>
      <c r="BR11" s="146">
        <v>2</v>
      </c>
      <c r="BS11" s="146">
        <v>-4</v>
      </c>
      <c r="BT11" s="146">
        <v>4</v>
      </c>
      <c r="BU11" s="146">
        <v>10</v>
      </c>
      <c r="BV11" s="146" t="s">
        <v>157</v>
      </c>
      <c r="CZ11" s="146" t="s">
        <v>146</v>
      </c>
      <c r="DB11" s="146" t="s">
        <v>147</v>
      </c>
      <c r="DD11" s="146">
        <v>7.2</v>
      </c>
      <c r="DE11" s="146">
        <v>7</v>
      </c>
      <c r="DF11" s="147">
        <v>0.90480000000000005</v>
      </c>
      <c r="ET11" s="148">
        <v>0.33900000000000002</v>
      </c>
    </row>
    <row r="12" spans="1:184" s="146" customFormat="1">
      <c r="A12" s="146">
        <v>6</v>
      </c>
      <c r="B12" s="136" t="s">
        <v>197</v>
      </c>
      <c r="C12" s="136" t="s">
        <v>439</v>
      </c>
      <c r="D12" s="136" t="s">
        <v>432</v>
      </c>
      <c r="E12" s="136" t="s">
        <v>134</v>
      </c>
      <c r="F12" s="136" t="s">
        <v>135</v>
      </c>
      <c r="G12" s="136" t="s">
        <v>151</v>
      </c>
      <c r="H12" s="136">
        <v>1</v>
      </c>
      <c r="I12" s="136">
        <v>100</v>
      </c>
      <c r="J12" s="136" t="s">
        <v>136</v>
      </c>
      <c r="K12" s="138" t="s">
        <v>137</v>
      </c>
      <c r="L12" s="136">
        <v>12</v>
      </c>
      <c r="N12" s="136" t="s">
        <v>138</v>
      </c>
      <c r="O12" s="136" t="s">
        <v>176</v>
      </c>
      <c r="Q12" s="138" t="s">
        <v>139</v>
      </c>
      <c r="R12" s="136" t="s">
        <v>154</v>
      </c>
      <c r="T12" s="136" t="s">
        <v>140</v>
      </c>
      <c r="W12" s="136" t="s">
        <v>140</v>
      </c>
      <c r="Z12" s="136" t="s">
        <v>140</v>
      </c>
      <c r="AC12" s="136" t="s">
        <v>141</v>
      </c>
      <c r="AD12" s="146">
        <v>0.9</v>
      </c>
      <c r="AF12" s="136">
        <v>8</v>
      </c>
      <c r="AG12" s="136">
        <v>0.1</v>
      </c>
      <c r="AH12" s="136">
        <v>5</v>
      </c>
      <c r="AJ12" s="136">
        <v>100</v>
      </c>
      <c r="AK12" s="136">
        <v>0</v>
      </c>
      <c r="AL12" s="136">
        <v>1</v>
      </c>
      <c r="AN12" s="136">
        <v>100</v>
      </c>
      <c r="AO12" s="136">
        <v>1</v>
      </c>
      <c r="AQ12" s="136">
        <v>1</v>
      </c>
      <c r="AR12" s="136">
        <v>1</v>
      </c>
      <c r="AS12" s="136">
        <v>2</v>
      </c>
      <c r="AU12" s="136">
        <v>2</v>
      </c>
      <c r="AV12" s="136">
        <v>1</v>
      </c>
      <c r="AX12" s="138" t="s">
        <v>190</v>
      </c>
      <c r="AY12" s="136" t="s">
        <v>155</v>
      </c>
      <c r="AZ12" s="136">
        <v>-106</v>
      </c>
      <c r="BA12" s="136">
        <v>1</v>
      </c>
      <c r="BB12" s="136" t="s">
        <v>430</v>
      </c>
      <c r="BC12" s="136" t="s">
        <v>143</v>
      </c>
      <c r="BD12" s="136" t="s">
        <v>199</v>
      </c>
      <c r="BE12" s="136">
        <v>30</v>
      </c>
      <c r="BF12" s="146">
        <v>1</v>
      </c>
      <c r="BJ12" s="146" t="s">
        <v>145</v>
      </c>
      <c r="BK12" s="146">
        <v>60</v>
      </c>
      <c r="BL12" s="146">
        <v>1</v>
      </c>
      <c r="BM12" s="146">
        <v>65536</v>
      </c>
      <c r="BN12" s="146">
        <v>0.105</v>
      </c>
      <c r="BO12" s="146">
        <v>1.5</v>
      </c>
      <c r="BP12" s="146">
        <v>0.5</v>
      </c>
      <c r="BQ12" s="146">
        <v>30</v>
      </c>
      <c r="BR12" s="146">
        <v>2</v>
      </c>
      <c r="BS12" s="146">
        <v>-4</v>
      </c>
      <c r="BT12" s="146">
        <v>4</v>
      </c>
      <c r="BU12" s="146">
        <v>10</v>
      </c>
      <c r="BV12" s="146" t="s">
        <v>157</v>
      </c>
      <c r="CZ12" s="146" t="s">
        <v>146</v>
      </c>
      <c r="DB12" s="146" t="s">
        <v>147</v>
      </c>
      <c r="DD12" s="136" t="s">
        <v>200</v>
      </c>
      <c r="DE12" s="136" t="s">
        <v>200</v>
      </c>
      <c r="DF12" s="147">
        <v>0.8095</v>
      </c>
      <c r="ET12" s="148">
        <v>7.6899999999999996E-2</v>
      </c>
    </row>
    <row r="13" spans="1:184" s="146" customFormat="1">
      <c r="A13" s="146">
        <v>7</v>
      </c>
      <c r="B13" s="136" t="s">
        <v>197</v>
      </c>
      <c r="C13" s="136" t="s">
        <v>440</v>
      </c>
      <c r="D13" s="136" t="s">
        <v>433</v>
      </c>
      <c r="E13" s="136" t="s">
        <v>134</v>
      </c>
      <c r="F13" s="136" t="s">
        <v>135</v>
      </c>
      <c r="G13" s="136" t="s">
        <v>151</v>
      </c>
      <c r="H13" s="136">
        <v>1</v>
      </c>
      <c r="I13" s="136">
        <v>100</v>
      </c>
      <c r="J13" s="136" t="s">
        <v>136</v>
      </c>
      <c r="K13" s="138" t="s">
        <v>137</v>
      </c>
      <c r="L13" s="136">
        <v>12</v>
      </c>
      <c r="N13" s="136" t="s">
        <v>138</v>
      </c>
      <c r="O13" s="136" t="s">
        <v>176</v>
      </c>
      <c r="Q13" s="138" t="s">
        <v>139</v>
      </c>
      <c r="R13" s="136" t="s">
        <v>154</v>
      </c>
      <c r="T13" s="136" t="s">
        <v>140</v>
      </c>
      <c r="W13" s="136" t="s">
        <v>140</v>
      </c>
      <c r="Z13" s="136" t="s">
        <v>140</v>
      </c>
      <c r="AC13" s="136" t="s">
        <v>141</v>
      </c>
      <c r="AD13" s="146">
        <v>0.9</v>
      </c>
      <c r="AF13" s="136">
        <v>8</v>
      </c>
      <c r="AG13" s="136">
        <v>0.1</v>
      </c>
      <c r="AH13" s="136">
        <v>5</v>
      </c>
      <c r="AJ13" s="136">
        <v>100</v>
      </c>
      <c r="AK13" s="136">
        <v>0</v>
      </c>
      <c r="AL13" s="136">
        <v>1</v>
      </c>
      <c r="AN13" s="136">
        <v>100</v>
      </c>
      <c r="AO13" s="136">
        <v>1</v>
      </c>
      <c r="AQ13" s="136">
        <v>1</v>
      </c>
      <c r="AR13" s="136">
        <v>1</v>
      </c>
      <c r="AS13" s="136">
        <v>2</v>
      </c>
      <c r="AU13" s="136">
        <v>2</v>
      </c>
      <c r="AV13" s="136">
        <v>1</v>
      </c>
      <c r="AX13" s="138" t="s">
        <v>190</v>
      </c>
      <c r="AY13" s="136" t="s">
        <v>155</v>
      </c>
      <c r="AZ13" s="136">
        <v>-106</v>
      </c>
      <c r="BA13" s="136">
        <v>1</v>
      </c>
      <c r="BB13" s="136" t="s">
        <v>430</v>
      </c>
      <c r="BC13" s="136" t="s">
        <v>143</v>
      </c>
      <c r="BD13" s="136" t="s">
        <v>199</v>
      </c>
      <c r="BE13" s="136">
        <v>30</v>
      </c>
      <c r="BF13" s="136">
        <v>1</v>
      </c>
      <c r="BJ13" s="146" t="s">
        <v>145</v>
      </c>
      <c r="BK13" s="146">
        <v>60</v>
      </c>
      <c r="BL13" s="146">
        <v>1</v>
      </c>
      <c r="BM13" s="146">
        <v>65536</v>
      </c>
      <c r="BN13" s="146">
        <v>0.105</v>
      </c>
      <c r="BO13" s="146">
        <v>1.5</v>
      </c>
      <c r="BP13" s="146">
        <v>0.5</v>
      </c>
      <c r="BQ13" s="146">
        <v>30</v>
      </c>
      <c r="BR13" s="146">
        <v>2</v>
      </c>
      <c r="BS13" s="146">
        <v>-4</v>
      </c>
      <c r="BT13" s="146">
        <v>4</v>
      </c>
      <c r="BU13" s="146">
        <v>10</v>
      </c>
      <c r="BV13" s="146" t="s">
        <v>157</v>
      </c>
      <c r="CZ13" s="146" t="s">
        <v>146</v>
      </c>
      <c r="DB13" s="146" t="s">
        <v>147</v>
      </c>
      <c r="DD13" s="146">
        <v>8.6999999999999993</v>
      </c>
      <c r="DE13" s="146">
        <v>8</v>
      </c>
      <c r="DF13" s="147">
        <v>0.92620000000000002</v>
      </c>
      <c r="ET13" s="148">
        <v>0.3962</v>
      </c>
    </row>
    <row r="14" spans="1:184" s="146" customFormat="1">
      <c r="A14" s="146">
        <v>8</v>
      </c>
      <c r="B14" s="136" t="s">
        <v>197</v>
      </c>
      <c r="C14" s="136" t="s">
        <v>441</v>
      </c>
      <c r="D14" s="136" t="s">
        <v>433</v>
      </c>
      <c r="E14" s="136" t="s">
        <v>134</v>
      </c>
      <c r="F14" s="136" t="s">
        <v>135</v>
      </c>
      <c r="G14" s="136" t="s">
        <v>151</v>
      </c>
      <c r="H14" s="136">
        <v>1</v>
      </c>
      <c r="I14" s="136">
        <v>100</v>
      </c>
      <c r="J14" s="136" t="s">
        <v>136</v>
      </c>
      <c r="K14" s="138" t="s">
        <v>137</v>
      </c>
      <c r="L14" s="136">
        <v>12</v>
      </c>
      <c r="N14" s="136" t="s">
        <v>138</v>
      </c>
      <c r="O14" s="136" t="s">
        <v>176</v>
      </c>
      <c r="Q14" s="138" t="s">
        <v>139</v>
      </c>
      <c r="R14" s="136" t="s">
        <v>154</v>
      </c>
      <c r="T14" s="136" t="s">
        <v>140</v>
      </c>
      <c r="W14" s="136" t="s">
        <v>140</v>
      </c>
      <c r="Z14" s="136" t="s">
        <v>140</v>
      </c>
      <c r="AC14" s="136" t="s">
        <v>141</v>
      </c>
      <c r="AD14" s="146">
        <v>0.9</v>
      </c>
      <c r="AF14" s="136">
        <v>8</v>
      </c>
      <c r="AG14" s="136">
        <v>0.1</v>
      </c>
      <c r="AH14" s="136">
        <v>5</v>
      </c>
      <c r="AJ14" s="136">
        <v>100</v>
      </c>
      <c r="AK14" s="136">
        <v>0</v>
      </c>
      <c r="AL14" s="136">
        <v>1</v>
      </c>
      <c r="AN14" s="136">
        <v>100</v>
      </c>
      <c r="AO14" s="136">
        <v>1</v>
      </c>
      <c r="AQ14" s="136">
        <v>1</v>
      </c>
      <c r="AR14" s="136">
        <v>1</v>
      </c>
      <c r="AS14" s="136">
        <v>2</v>
      </c>
      <c r="AU14" s="136">
        <v>2</v>
      </c>
      <c r="AV14" s="136">
        <v>1</v>
      </c>
      <c r="AX14" s="138" t="s">
        <v>190</v>
      </c>
      <c r="AY14" s="136" t="s">
        <v>155</v>
      </c>
      <c r="AZ14" s="136">
        <v>-106</v>
      </c>
      <c r="BA14" s="136">
        <v>1</v>
      </c>
      <c r="BB14" s="136" t="s">
        <v>430</v>
      </c>
      <c r="BC14" s="136" t="s">
        <v>143</v>
      </c>
      <c r="BD14" s="136" t="s">
        <v>199</v>
      </c>
      <c r="BE14" s="136">
        <v>30</v>
      </c>
      <c r="BF14" s="146">
        <v>1</v>
      </c>
      <c r="BJ14" s="146" t="s">
        <v>145</v>
      </c>
      <c r="BK14" s="146">
        <v>60</v>
      </c>
      <c r="BL14" s="146">
        <v>1</v>
      </c>
      <c r="BM14" s="146">
        <v>65536</v>
      </c>
      <c r="BN14" s="146">
        <v>0.105</v>
      </c>
      <c r="BO14" s="146">
        <v>1.5</v>
      </c>
      <c r="BP14" s="146">
        <v>0.5</v>
      </c>
      <c r="BQ14" s="146">
        <v>30</v>
      </c>
      <c r="BR14" s="146">
        <v>2</v>
      </c>
      <c r="BS14" s="146">
        <v>-4</v>
      </c>
      <c r="BT14" s="146">
        <v>4</v>
      </c>
      <c r="BU14" s="146">
        <v>10</v>
      </c>
      <c r="BV14" s="146" t="s">
        <v>157</v>
      </c>
      <c r="CZ14" s="146" t="s">
        <v>146</v>
      </c>
      <c r="DB14" s="146" t="s">
        <v>147</v>
      </c>
      <c r="DD14" s="136" t="s">
        <v>468</v>
      </c>
      <c r="DE14" s="136" t="s">
        <v>468</v>
      </c>
      <c r="DF14" s="147">
        <v>0.66669999999999996</v>
      </c>
      <c r="ET14" s="148">
        <v>7.8399999999999997E-2</v>
      </c>
      <c r="EU14" s="136" t="s">
        <v>470</v>
      </c>
    </row>
    <row r="15" spans="1:184">
      <c r="A15" s="7">
        <v>9</v>
      </c>
      <c r="B15" s="104" t="s">
        <v>197</v>
      </c>
      <c r="C15" s="104" t="s">
        <v>442</v>
      </c>
      <c r="D15" s="136" t="s">
        <v>432</v>
      </c>
      <c r="E15" s="104" t="s">
        <v>134</v>
      </c>
      <c r="F15" s="104" t="s">
        <v>135</v>
      </c>
      <c r="G15" s="104" t="s">
        <v>151</v>
      </c>
      <c r="H15" s="104">
        <v>1</v>
      </c>
      <c r="I15" s="104">
        <v>100</v>
      </c>
      <c r="J15" s="104" t="s">
        <v>136</v>
      </c>
      <c r="K15" s="97" t="s">
        <v>137</v>
      </c>
      <c r="L15" s="104">
        <v>12</v>
      </c>
      <c r="N15" s="104" t="s">
        <v>138</v>
      </c>
      <c r="O15" s="136" t="s">
        <v>176</v>
      </c>
      <c r="Q15" s="97" t="s">
        <v>139</v>
      </c>
      <c r="R15" s="104" t="s">
        <v>154</v>
      </c>
      <c r="T15" s="104" t="s">
        <v>140</v>
      </c>
      <c r="W15" s="104" t="s">
        <v>140</v>
      </c>
      <c r="Z15" s="104" t="s">
        <v>140</v>
      </c>
      <c r="AC15" s="104" t="s">
        <v>141</v>
      </c>
      <c r="AD15" s="7">
        <v>0.9</v>
      </c>
      <c r="AF15" s="104">
        <v>8</v>
      </c>
      <c r="AG15" s="104">
        <v>0.1</v>
      </c>
      <c r="AH15" s="104">
        <v>5</v>
      </c>
      <c r="AJ15" s="136">
        <v>100</v>
      </c>
      <c r="AK15" s="136">
        <v>0</v>
      </c>
      <c r="AL15" s="136">
        <v>1</v>
      </c>
      <c r="AN15" s="136">
        <v>100</v>
      </c>
      <c r="AO15" s="136">
        <v>1</v>
      </c>
      <c r="AQ15" s="136">
        <v>1</v>
      </c>
      <c r="AR15" s="136">
        <v>1</v>
      </c>
      <c r="AS15" s="136">
        <v>2</v>
      </c>
      <c r="AU15" s="136">
        <v>2</v>
      </c>
      <c r="AV15" s="136">
        <v>1</v>
      </c>
      <c r="AX15" s="97" t="s">
        <v>190</v>
      </c>
      <c r="AY15" s="136" t="s">
        <v>155</v>
      </c>
      <c r="AZ15" s="104">
        <v>-106</v>
      </c>
      <c r="BA15" s="104">
        <v>1</v>
      </c>
      <c r="BB15" s="136" t="s">
        <v>430</v>
      </c>
      <c r="BC15" s="104" t="s">
        <v>143</v>
      </c>
      <c r="BD15" s="104" t="s">
        <v>199</v>
      </c>
      <c r="BE15" s="104">
        <v>30</v>
      </c>
      <c r="BF15" s="104">
        <v>1</v>
      </c>
      <c r="BJ15" s="7" t="s">
        <v>145</v>
      </c>
      <c r="BK15" s="7">
        <v>60</v>
      </c>
      <c r="BL15" s="7">
        <v>1</v>
      </c>
      <c r="BM15" s="7">
        <v>65536</v>
      </c>
      <c r="BN15" s="7">
        <v>0.105</v>
      </c>
      <c r="BO15" s="7">
        <v>1.5</v>
      </c>
      <c r="BP15" s="7">
        <v>0.5</v>
      </c>
      <c r="BQ15" s="7">
        <v>30</v>
      </c>
      <c r="BR15" s="7">
        <v>2</v>
      </c>
      <c r="BS15" s="7">
        <v>-4</v>
      </c>
      <c r="BT15" s="7">
        <v>4</v>
      </c>
      <c r="BU15" s="7">
        <v>10</v>
      </c>
      <c r="BV15" s="7" t="s">
        <v>157</v>
      </c>
      <c r="CZ15" s="7" t="s">
        <v>146</v>
      </c>
      <c r="DB15" s="7" t="s">
        <v>147</v>
      </c>
      <c r="DD15" s="7">
        <v>7.2</v>
      </c>
      <c r="DE15" s="7">
        <v>7</v>
      </c>
      <c r="DF15" s="144">
        <v>0.90480000000000005</v>
      </c>
      <c r="ET15" s="148">
        <v>0.33900000000000002</v>
      </c>
      <c r="EU15" s="104" t="s">
        <v>469</v>
      </c>
    </row>
    <row r="16" spans="1:184">
      <c r="A16" s="7">
        <v>10</v>
      </c>
      <c r="B16" s="104" t="s">
        <v>197</v>
      </c>
      <c r="C16" s="104" t="s">
        <v>443</v>
      </c>
      <c r="D16" s="136" t="s">
        <v>432</v>
      </c>
      <c r="E16" s="104" t="s">
        <v>134</v>
      </c>
      <c r="F16" s="104" t="s">
        <v>135</v>
      </c>
      <c r="G16" s="104" t="s">
        <v>151</v>
      </c>
      <c r="H16" s="104">
        <v>1</v>
      </c>
      <c r="I16" s="104">
        <v>100</v>
      </c>
      <c r="J16" s="104" t="s">
        <v>136</v>
      </c>
      <c r="K16" s="97" t="s">
        <v>137</v>
      </c>
      <c r="L16" s="104">
        <v>12</v>
      </c>
      <c r="N16" s="104" t="s">
        <v>138</v>
      </c>
      <c r="O16" s="136" t="s">
        <v>176</v>
      </c>
      <c r="Q16" s="97" t="s">
        <v>139</v>
      </c>
      <c r="R16" s="104" t="s">
        <v>154</v>
      </c>
      <c r="T16" s="104" t="s">
        <v>140</v>
      </c>
      <c r="W16" s="104" t="s">
        <v>140</v>
      </c>
      <c r="Z16" s="104" t="s">
        <v>140</v>
      </c>
      <c r="AC16" s="104" t="s">
        <v>141</v>
      </c>
      <c r="AD16" s="7">
        <v>0.9</v>
      </c>
      <c r="AF16" s="104">
        <v>8</v>
      </c>
      <c r="AG16" s="104">
        <v>0.1</v>
      </c>
      <c r="AH16" s="104">
        <v>5</v>
      </c>
      <c r="AJ16" s="136">
        <v>100</v>
      </c>
      <c r="AK16" s="136">
        <v>0</v>
      </c>
      <c r="AL16" s="136">
        <v>1</v>
      </c>
      <c r="AN16" s="136">
        <v>100</v>
      </c>
      <c r="AO16" s="136">
        <v>1</v>
      </c>
      <c r="AQ16" s="136">
        <v>1</v>
      </c>
      <c r="AR16" s="136">
        <v>1</v>
      </c>
      <c r="AS16" s="136">
        <v>2</v>
      </c>
      <c r="AU16" s="136">
        <v>2</v>
      </c>
      <c r="AV16" s="136">
        <v>1</v>
      </c>
      <c r="AX16" s="97" t="s">
        <v>190</v>
      </c>
      <c r="AY16" s="136" t="s">
        <v>155</v>
      </c>
      <c r="AZ16" s="104">
        <v>-106</v>
      </c>
      <c r="BA16" s="104">
        <v>1</v>
      </c>
      <c r="BB16" s="136" t="s">
        <v>430</v>
      </c>
      <c r="BC16" s="104" t="s">
        <v>143</v>
      </c>
      <c r="BD16" s="104" t="s">
        <v>199</v>
      </c>
      <c r="BE16" s="104">
        <v>30</v>
      </c>
      <c r="BF16" s="7">
        <v>1</v>
      </c>
      <c r="BJ16" s="7" t="s">
        <v>145</v>
      </c>
      <c r="BK16" s="7">
        <v>60</v>
      </c>
      <c r="BL16" s="7">
        <v>1</v>
      </c>
      <c r="BM16" s="7">
        <v>65536</v>
      </c>
      <c r="BN16" s="7">
        <v>0.105</v>
      </c>
      <c r="BO16" s="7">
        <v>1.5</v>
      </c>
      <c r="BP16" s="7">
        <v>0.5</v>
      </c>
      <c r="BQ16" s="7">
        <v>30</v>
      </c>
      <c r="BR16" s="7">
        <v>2</v>
      </c>
      <c r="BS16" s="7">
        <v>-4</v>
      </c>
      <c r="BT16" s="7">
        <v>4</v>
      </c>
      <c r="BU16" s="7">
        <v>10</v>
      </c>
      <c r="BV16" s="7" t="s">
        <v>157</v>
      </c>
      <c r="CZ16" s="7" t="s">
        <v>146</v>
      </c>
      <c r="DB16" s="7" t="s">
        <v>147</v>
      </c>
      <c r="DD16" s="104" t="s">
        <v>468</v>
      </c>
      <c r="DE16" s="104" t="s">
        <v>468</v>
      </c>
      <c r="DF16" s="144">
        <v>0.8095</v>
      </c>
      <c r="ET16" s="137">
        <v>7.6899999999999996E-2</v>
      </c>
      <c r="EU16" s="104" t="s">
        <v>471</v>
      </c>
    </row>
    <row r="17" spans="1:151">
      <c r="A17" s="7">
        <v>11</v>
      </c>
      <c r="B17" s="104" t="s">
        <v>197</v>
      </c>
      <c r="C17" s="104" t="s">
        <v>444</v>
      </c>
      <c r="D17" s="136" t="s">
        <v>432</v>
      </c>
      <c r="E17" s="104" t="s">
        <v>134</v>
      </c>
      <c r="F17" s="104" t="s">
        <v>135</v>
      </c>
      <c r="G17" s="104" t="s">
        <v>151</v>
      </c>
      <c r="H17" s="104">
        <v>1</v>
      </c>
      <c r="I17" s="104">
        <v>100</v>
      </c>
      <c r="J17" s="104" t="s">
        <v>136</v>
      </c>
      <c r="K17" s="97" t="s">
        <v>137</v>
      </c>
      <c r="L17" s="104">
        <v>12</v>
      </c>
      <c r="N17" s="104" t="s">
        <v>138</v>
      </c>
      <c r="O17" s="136" t="s">
        <v>176</v>
      </c>
      <c r="Q17" s="97" t="s">
        <v>139</v>
      </c>
      <c r="R17" s="104" t="s">
        <v>154</v>
      </c>
      <c r="T17" s="104" t="s">
        <v>140</v>
      </c>
      <c r="W17" s="104" t="s">
        <v>140</v>
      </c>
      <c r="Z17" s="104" t="s">
        <v>140</v>
      </c>
      <c r="AC17" s="104" t="s">
        <v>141</v>
      </c>
      <c r="AD17" s="7">
        <v>0.9</v>
      </c>
      <c r="AF17" s="104">
        <v>8</v>
      </c>
      <c r="AG17" s="104">
        <v>0.1</v>
      </c>
      <c r="AH17" s="104">
        <v>5</v>
      </c>
      <c r="AJ17" s="136">
        <v>100</v>
      </c>
      <c r="AK17" s="136">
        <v>0</v>
      </c>
      <c r="AL17" s="136">
        <v>1</v>
      </c>
      <c r="AN17" s="136">
        <v>100</v>
      </c>
      <c r="AO17" s="136">
        <v>1</v>
      </c>
      <c r="AQ17" s="136">
        <v>1</v>
      </c>
      <c r="AR17" s="136">
        <v>1</v>
      </c>
      <c r="AS17" s="136">
        <v>2</v>
      </c>
      <c r="AU17" s="136">
        <v>2</v>
      </c>
      <c r="AV17" s="136">
        <v>1</v>
      </c>
      <c r="AX17" s="97" t="s">
        <v>190</v>
      </c>
      <c r="AY17" s="136" t="s">
        <v>155</v>
      </c>
      <c r="AZ17" s="104">
        <v>-106</v>
      </c>
      <c r="BA17" s="104">
        <v>1</v>
      </c>
      <c r="BB17" s="136" t="s">
        <v>430</v>
      </c>
      <c r="BC17" s="104" t="s">
        <v>143</v>
      </c>
      <c r="BD17" s="104" t="s">
        <v>199</v>
      </c>
      <c r="BE17" s="104">
        <v>30</v>
      </c>
      <c r="BF17" s="104">
        <v>1</v>
      </c>
      <c r="BJ17" s="7" t="s">
        <v>145</v>
      </c>
      <c r="BK17" s="7">
        <v>60</v>
      </c>
      <c r="BL17" s="7">
        <v>1</v>
      </c>
      <c r="BM17" s="7">
        <v>65536</v>
      </c>
      <c r="BN17" s="7">
        <v>0.105</v>
      </c>
      <c r="BO17" s="7">
        <v>1.5</v>
      </c>
      <c r="BP17" s="7">
        <v>0.5</v>
      </c>
      <c r="BQ17" s="7">
        <v>30</v>
      </c>
      <c r="BR17" s="7">
        <v>2</v>
      </c>
      <c r="BS17" s="7">
        <v>-4</v>
      </c>
      <c r="BT17" s="7">
        <v>4</v>
      </c>
      <c r="BU17" s="7">
        <v>10</v>
      </c>
      <c r="BV17" s="7" t="s">
        <v>157</v>
      </c>
      <c r="CZ17" s="7" t="s">
        <v>146</v>
      </c>
      <c r="DB17" s="7" t="s">
        <v>147</v>
      </c>
      <c r="DD17" s="7">
        <v>8.6999999999999993</v>
      </c>
      <c r="DE17" s="7">
        <v>8</v>
      </c>
      <c r="DF17" s="144">
        <v>0.92620000000000002</v>
      </c>
      <c r="ET17" s="137">
        <v>0.3962</v>
      </c>
      <c r="EU17" s="104" t="s">
        <v>472</v>
      </c>
    </row>
    <row r="18" spans="1:151">
      <c r="A18" s="7">
        <v>12</v>
      </c>
      <c r="B18" s="104" t="s">
        <v>197</v>
      </c>
      <c r="C18" s="104" t="s">
        <v>445</v>
      </c>
      <c r="D18" s="136" t="s">
        <v>432</v>
      </c>
      <c r="E18" s="104" t="s">
        <v>134</v>
      </c>
      <c r="F18" s="104" t="s">
        <v>135</v>
      </c>
      <c r="G18" s="104" t="s">
        <v>151</v>
      </c>
      <c r="H18" s="104">
        <v>1</v>
      </c>
      <c r="I18" s="104">
        <v>100</v>
      </c>
      <c r="J18" s="104" t="s">
        <v>136</v>
      </c>
      <c r="K18" s="97" t="s">
        <v>137</v>
      </c>
      <c r="L18" s="104">
        <v>12</v>
      </c>
      <c r="N18" s="104" t="s">
        <v>138</v>
      </c>
      <c r="O18" s="136" t="s">
        <v>176</v>
      </c>
      <c r="Q18" s="97" t="s">
        <v>139</v>
      </c>
      <c r="R18" s="104" t="s">
        <v>154</v>
      </c>
      <c r="T18" s="104" t="s">
        <v>140</v>
      </c>
      <c r="W18" s="104" t="s">
        <v>140</v>
      </c>
      <c r="Z18" s="104" t="s">
        <v>140</v>
      </c>
      <c r="AC18" s="104" t="s">
        <v>141</v>
      </c>
      <c r="AD18" s="7">
        <v>0.9</v>
      </c>
      <c r="AF18" s="104">
        <v>8</v>
      </c>
      <c r="AG18" s="104">
        <v>0.1</v>
      </c>
      <c r="AH18" s="104">
        <v>5</v>
      </c>
      <c r="AJ18" s="136">
        <v>100</v>
      </c>
      <c r="AK18" s="136">
        <v>0</v>
      </c>
      <c r="AL18" s="136">
        <v>1</v>
      </c>
      <c r="AN18" s="136">
        <v>100</v>
      </c>
      <c r="AO18" s="136">
        <v>1</v>
      </c>
      <c r="AQ18" s="136">
        <v>1</v>
      </c>
      <c r="AR18" s="136">
        <v>1</v>
      </c>
      <c r="AS18" s="136">
        <v>2</v>
      </c>
      <c r="AU18" s="136">
        <v>2</v>
      </c>
      <c r="AV18" s="136">
        <v>1</v>
      </c>
      <c r="AX18" s="97" t="s">
        <v>190</v>
      </c>
      <c r="AY18" s="136" t="s">
        <v>155</v>
      </c>
      <c r="AZ18" s="104">
        <v>-106</v>
      </c>
      <c r="BA18" s="104">
        <v>1</v>
      </c>
      <c r="BB18" s="136" t="s">
        <v>430</v>
      </c>
      <c r="BC18" s="104" t="s">
        <v>143</v>
      </c>
      <c r="BD18" s="104" t="s">
        <v>199</v>
      </c>
      <c r="BE18" s="104">
        <v>30</v>
      </c>
      <c r="BF18" s="7">
        <v>1</v>
      </c>
      <c r="BJ18" s="7" t="s">
        <v>145</v>
      </c>
      <c r="BK18" s="7">
        <v>60</v>
      </c>
      <c r="BL18" s="7">
        <v>1</v>
      </c>
      <c r="BM18" s="7">
        <v>65536</v>
      </c>
      <c r="BN18" s="7">
        <v>0.105</v>
      </c>
      <c r="BO18" s="7">
        <v>1.5</v>
      </c>
      <c r="BP18" s="7">
        <v>0.5</v>
      </c>
      <c r="BQ18" s="7">
        <v>30</v>
      </c>
      <c r="BR18" s="7">
        <v>2</v>
      </c>
      <c r="BS18" s="7">
        <v>-4</v>
      </c>
      <c r="BT18" s="7">
        <v>4</v>
      </c>
      <c r="BU18" s="7">
        <v>10</v>
      </c>
      <c r="BV18" s="7" t="s">
        <v>157</v>
      </c>
      <c r="CZ18" s="7" t="s">
        <v>146</v>
      </c>
      <c r="DB18" s="7" t="s">
        <v>147</v>
      </c>
      <c r="DD18" s="7">
        <v>5.5</v>
      </c>
      <c r="DE18" s="7">
        <v>5</v>
      </c>
      <c r="DF18" s="144">
        <v>0.90315000000000001</v>
      </c>
      <c r="ET18" s="137">
        <v>0.2298</v>
      </c>
    </row>
    <row r="19" spans="1:151">
      <c r="A19" s="7">
        <v>13</v>
      </c>
      <c r="B19" s="104" t="s">
        <v>197</v>
      </c>
      <c r="C19" s="104" t="s">
        <v>446</v>
      </c>
      <c r="D19" s="136" t="s">
        <v>432</v>
      </c>
      <c r="E19" s="104" t="s">
        <v>134</v>
      </c>
      <c r="F19" s="104" t="s">
        <v>135</v>
      </c>
      <c r="G19" s="104" t="s">
        <v>151</v>
      </c>
      <c r="H19" s="104">
        <v>1</v>
      </c>
      <c r="I19" s="104">
        <v>100</v>
      </c>
      <c r="J19" s="104" t="s">
        <v>136</v>
      </c>
      <c r="K19" s="97" t="s">
        <v>137</v>
      </c>
      <c r="L19" s="104">
        <v>12</v>
      </c>
      <c r="N19" s="104" t="s">
        <v>138</v>
      </c>
      <c r="O19" s="136" t="s">
        <v>176</v>
      </c>
      <c r="Q19" s="97" t="s">
        <v>139</v>
      </c>
      <c r="R19" s="104" t="s">
        <v>154</v>
      </c>
      <c r="T19" s="104" t="s">
        <v>140</v>
      </c>
      <c r="W19" s="104" t="s">
        <v>140</v>
      </c>
      <c r="Z19" s="104" t="s">
        <v>140</v>
      </c>
      <c r="AC19" s="104" t="s">
        <v>141</v>
      </c>
      <c r="AD19" s="7">
        <v>0.9</v>
      </c>
      <c r="AF19" s="104">
        <v>8</v>
      </c>
      <c r="AG19" s="104">
        <v>0.1</v>
      </c>
      <c r="AH19" s="104">
        <v>5</v>
      </c>
      <c r="AJ19" s="136">
        <v>100</v>
      </c>
      <c r="AK19" s="136">
        <v>0</v>
      </c>
      <c r="AL19" s="136">
        <v>1</v>
      </c>
      <c r="AN19" s="136">
        <v>100</v>
      </c>
      <c r="AO19" s="136">
        <v>1</v>
      </c>
      <c r="AQ19" s="136">
        <v>1</v>
      </c>
      <c r="AR19" s="136">
        <v>1</v>
      </c>
      <c r="AS19" s="136">
        <v>2</v>
      </c>
      <c r="AU19" s="136">
        <v>2</v>
      </c>
      <c r="AV19" s="136">
        <v>1</v>
      </c>
      <c r="AX19" s="97" t="s">
        <v>190</v>
      </c>
      <c r="AY19" s="136" t="s">
        <v>155</v>
      </c>
      <c r="AZ19" s="104">
        <v>-106</v>
      </c>
      <c r="BA19" s="104">
        <v>1</v>
      </c>
      <c r="BB19" s="136" t="s">
        <v>430</v>
      </c>
      <c r="BC19" s="104" t="s">
        <v>143</v>
      </c>
      <c r="BD19" s="104" t="s">
        <v>199</v>
      </c>
      <c r="BE19" s="104">
        <v>30</v>
      </c>
      <c r="BF19" s="104">
        <v>1</v>
      </c>
      <c r="BJ19" s="7" t="s">
        <v>145</v>
      </c>
      <c r="BK19" s="7">
        <v>60</v>
      </c>
      <c r="BL19" s="7">
        <v>1</v>
      </c>
      <c r="BM19" s="7">
        <v>65536</v>
      </c>
      <c r="BN19" s="7">
        <v>0.105</v>
      </c>
      <c r="BO19" s="7">
        <v>1.5</v>
      </c>
      <c r="BP19" s="7">
        <v>0.5</v>
      </c>
      <c r="BQ19" s="7">
        <v>30</v>
      </c>
      <c r="BR19" s="7">
        <v>2</v>
      </c>
      <c r="BS19" s="7">
        <v>-4</v>
      </c>
      <c r="BT19" s="7">
        <v>4</v>
      </c>
      <c r="BU19" s="7">
        <v>10</v>
      </c>
      <c r="BV19" s="7" t="s">
        <v>157</v>
      </c>
      <c r="CZ19" s="7" t="s">
        <v>146</v>
      </c>
      <c r="DB19" s="7" t="s">
        <v>147</v>
      </c>
      <c r="DD19" s="7">
        <v>9.1999999999999993</v>
      </c>
      <c r="DE19" s="7">
        <v>9</v>
      </c>
      <c r="DF19" s="144">
        <v>0.90654999999999997</v>
      </c>
      <c r="ET19" s="137">
        <v>0.4572</v>
      </c>
    </row>
  </sheetData>
  <autoFilter ref="A6:GB7" xr:uid="{00000000-0001-0000-0100-000000000000}"/>
  <mergeCells count="12">
    <mergeCell ref="EG5:EJ5"/>
    <mergeCell ref="EK5:EN5"/>
    <mergeCell ref="EO5:ER5"/>
    <mergeCell ref="DO5:DR5"/>
    <mergeCell ref="DT5:DW5"/>
    <mergeCell ref="DX5:EA5"/>
    <mergeCell ref="EB5:EE5"/>
    <mergeCell ref="BJ4:BJ5"/>
    <mergeCell ref="BX4:BX5"/>
    <mergeCell ref="CL4:CL5"/>
    <mergeCell ref="DG5:DJ5"/>
    <mergeCell ref="DK5:DN5"/>
  </mergeCells>
  <phoneticPr fontId="7" type="noConversion"/>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HW19"/>
  <sheetViews>
    <sheetView zoomScale="80" zoomScaleNormal="80" workbookViewId="0">
      <pane xSplit="1" ySplit="6" topLeftCell="AW7" activePane="bottomRight" state="frozen"/>
      <selection pane="topRight" activeCell="Q1" sqref="Q1"/>
      <selection pane="bottomLeft" activeCell="A7" sqref="A7"/>
      <selection pane="bottomRight" activeCell="BG16" sqref="BG16"/>
    </sheetView>
  </sheetViews>
  <sheetFormatPr defaultColWidth="9.140625" defaultRowHeight="15.75"/>
  <cols>
    <col min="1" max="1" width="9.140625" style="7"/>
    <col min="2" max="2" width="16" style="7" customWidth="1"/>
    <col min="3" max="3" width="13.140625" style="7" customWidth="1"/>
    <col min="4" max="5" width="9.140625" style="7"/>
    <col min="6" max="6" width="14.7109375" style="7" customWidth="1"/>
    <col min="7" max="7" width="9.140625" style="7"/>
    <col min="8" max="8" width="11.85546875" style="7" customWidth="1"/>
    <col min="9" max="9" width="11.7109375" style="7" customWidth="1"/>
    <col min="10" max="10" width="32.7109375" style="6" customWidth="1"/>
    <col min="11" max="12" width="11.140625" style="7" customWidth="1"/>
    <col min="13" max="13" width="14.85546875" style="7" customWidth="1"/>
    <col min="14" max="14" width="28.140625" style="7" customWidth="1"/>
    <col min="15" max="15" width="13.28515625" style="7" customWidth="1"/>
    <col min="16" max="17" width="19.85546875" style="7" customWidth="1"/>
    <col min="18" max="18" width="15.28515625" style="7" customWidth="1"/>
    <col min="19" max="19" width="13.28515625" style="7" customWidth="1"/>
    <col min="20" max="21" width="12.28515625" style="7" customWidth="1"/>
    <col min="22" max="27" width="14.28515625" style="7" customWidth="1"/>
    <col min="28" max="32" width="12" style="7" customWidth="1"/>
    <col min="33" max="33" width="15.7109375" style="7" customWidth="1"/>
    <col min="34" max="34" width="52" style="7" bestFit="1" customWidth="1"/>
    <col min="35" max="39" width="12" style="7" customWidth="1"/>
    <col min="40" max="43" width="16.7109375" style="7" customWidth="1"/>
    <col min="44" max="47" width="18.85546875" style="7" customWidth="1"/>
    <col min="48" max="48" width="28.28515625" style="7" customWidth="1"/>
    <col min="49" max="49" width="44.85546875" style="7" customWidth="1"/>
    <col min="50" max="50" width="11.28515625" style="7" customWidth="1"/>
    <col min="51" max="51" width="11.7109375" style="7" customWidth="1"/>
    <col min="52" max="52" width="10.28515625" style="7" customWidth="1"/>
    <col min="53" max="53" width="11.28515625" style="7" customWidth="1"/>
    <col min="54" max="54" width="14.28515625" style="7" customWidth="1"/>
    <col min="55" max="57" width="9.140625" style="7"/>
    <col min="58" max="58" width="10.28515625" style="7" customWidth="1"/>
    <col min="59" max="59" width="30" style="7" customWidth="1"/>
    <col min="60" max="60" width="11.85546875" style="7" customWidth="1"/>
    <col min="61" max="61" width="11.28515625" style="7" customWidth="1"/>
    <col min="62" max="65" width="11" style="7" customWidth="1"/>
    <col min="66" max="66" width="13.140625" style="7" customWidth="1"/>
    <col min="67" max="67" width="9.140625" style="7"/>
    <col min="68" max="69" width="9.28515625" style="7" customWidth="1"/>
    <col min="70" max="70" width="12.85546875" style="7" customWidth="1"/>
    <col min="71" max="72" width="13.28515625" style="7" customWidth="1"/>
    <col min="73" max="73" width="25.7109375" style="7" customWidth="1"/>
    <col min="74" max="74" width="11.85546875" style="7" customWidth="1"/>
    <col min="75" max="75" width="12.28515625" style="7" customWidth="1"/>
    <col min="76" max="80" width="11" style="7" customWidth="1"/>
    <col min="81" max="81" width="9.140625" style="7"/>
    <col min="82" max="83" width="9.28515625" style="7" customWidth="1"/>
    <col min="84" max="84" width="12.85546875" style="7" customWidth="1"/>
    <col min="85" max="86" width="13.28515625" style="7" customWidth="1"/>
    <col min="87" max="89" width="16.28515625" style="7" customWidth="1"/>
    <col min="90" max="90" width="33.7109375" style="7" customWidth="1"/>
    <col min="91" max="91" width="11.85546875" style="7" customWidth="1"/>
    <col min="92" max="92" width="12.28515625" style="7" customWidth="1"/>
    <col min="93" max="96" width="11" style="7" customWidth="1"/>
    <col min="97" max="97" width="15" style="7" customWidth="1"/>
    <col min="98" max="98" width="9.140625" style="7"/>
    <col min="99" max="100" width="9.28515625" style="7" customWidth="1"/>
    <col min="101" max="103" width="12.140625" style="7" customWidth="1"/>
    <col min="104" max="104" width="33.7109375" style="7" customWidth="1"/>
    <col min="105" max="105" width="11.85546875" style="7" customWidth="1"/>
    <col min="106" max="106" width="12.28515625" style="7" customWidth="1"/>
    <col min="107" max="110" width="11" style="7" customWidth="1"/>
    <col min="111" max="111" width="15" style="7" customWidth="1"/>
    <col min="112" max="112" width="9.140625" style="7"/>
    <col min="113" max="114" width="9.28515625" style="7" customWidth="1"/>
    <col min="115" max="117" width="12.140625" style="7" customWidth="1"/>
    <col min="118" max="118" width="33.7109375" style="7" customWidth="1"/>
    <col min="119" max="119" width="11.85546875" style="7" customWidth="1"/>
    <col min="120" max="120" width="12.28515625" style="7" customWidth="1"/>
    <col min="121" max="124" width="11" style="7" customWidth="1"/>
    <col min="125" max="125" width="15" style="7" customWidth="1"/>
    <col min="126" max="126" width="9.140625" style="7"/>
    <col min="127" max="128" width="9.28515625" style="7" customWidth="1"/>
    <col min="129" max="131" width="12.140625" style="7" customWidth="1"/>
    <col min="132" max="133" width="16" style="7" customWidth="1"/>
    <col min="134" max="134" width="45.140625" style="7" customWidth="1"/>
    <col min="135" max="135" width="33.28515625" style="7" customWidth="1"/>
    <col min="136" max="136" width="34.28515625" style="7" customWidth="1"/>
    <col min="137" max="137" width="37.85546875" style="7" customWidth="1"/>
    <col min="138" max="138" width="43.28515625" style="7" customWidth="1"/>
    <col min="139" max="139" width="20.140625" style="7" customWidth="1"/>
    <col min="140" max="140" width="13.28515625" style="7" customWidth="1"/>
    <col min="141" max="141" width="23.28515625" style="7" customWidth="1"/>
    <col min="142" max="142" width="15" style="7" customWidth="1"/>
    <col min="143" max="143" width="19.140625" style="7" customWidth="1"/>
    <col min="144" max="144" width="14.85546875" style="7" customWidth="1"/>
    <col min="145" max="145" width="49.85546875" style="7" customWidth="1"/>
    <col min="146" max="146" width="20.7109375" style="7" customWidth="1"/>
    <col min="147" max="147" width="42.140625" style="56" customWidth="1"/>
    <col min="148" max="148" width="21.7109375" style="7" customWidth="1"/>
    <col min="149" max="149" width="13.28515625" style="7" customWidth="1"/>
    <col min="150" max="150" width="41.140625" style="7" customWidth="1"/>
    <col min="151" max="151" width="23.28515625" style="7" customWidth="1"/>
    <col min="152" max="152" width="17" style="7" customWidth="1"/>
    <col min="153" max="153" width="28.85546875" style="7" customWidth="1"/>
    <col min="154" max="154" width="15.7109375" style="7" customWidth="1"/>
    <col min="155" max="155" width="26.28515625" style="7" customWidth="1"/>
    <col min="156" max="156" width="33.85546875" style="7" customWidth="1"/>
    <col min="157" max="157" width="14.28515625" style="7" customWidth="1"/>
    <col min="158" max="158" width="37" style="7" customWidth="1"/>
    <col min="159" max="159" width="16.28515625" style="7" customWidth="1"/>
    <col min="160" max="160" width="45.28515625" style="7" customWidth="1"/>
    <col min="161" max="161" width="45.85546875" style="7" customWidth="1"/>
    <col min="162" max="171" width="17.7109375" style="7" customWidth="1"/>
    <col min="172" max="173" width="13.28515625" style="7" customWidth="1"/>
    <col min="174" max="174" width="31.28515625" style="7" customWidth="1"/>
    <col min="175" max="190" width="17.7109375" style="7" customWidth="1"/>
    <col min="191" max="191" width="12.140625" style="7" customWidth="1"/>
    <col min="192" max="192" width="13.28515625" style="7" customWidth="1"/>
    <col min="193" max="193" width="13.7109375" style="7" customWidth="1"/>
    <col min="194" max="194" width="17.85546875" style="7" customWidth="1"/>
    <col min="195" max="195" width="13.28515625" style="7" customWidth="1"/>
    <col min="196" max="196" width="12.140625" style="7" customWidth="1"/>
    <col min="197" max="197" width="13.28515625" style="7" customWidth="1"/>
    <col min="198" max="198" width="13.7109375" style="7" customWidth="1"/>
    <col min="199" max="199" width="17.85546875" style="7" customWidth="1"/>
    <col min="200" max="201" width="13.28515625" style="7" customWidth="1"/>
    <col min="202" max="202" width="42.7109375" style="7" customWidth="1"/>
    <col min="203" max="203" width="23" style="7" customWidth="1"/>
    <col min="204" max="204" width="14" style="7" customWidth="1"/>
    <col min="205" max="205" width="9.140625" style="7"/>
    <col min="206" max="206" width="33.140625" style="6" customWidth="1"/>
    <col min="207" max="207" width="22.7109375" style="7" customWidth="1"/>
    <col min="208" max="209" width="9.140625" style="7"/>
    <col min="210" max="210" width="17.7109375" style="7" customWidth="1"/>
    <col min="211" max="211" width="19.140625" style="7" customWidth="1"/>
    <col min="212" max="213" width="9.140625" style="7"/>
    <col min="214" max="214" width="14.28515625" style="7" customWidth="1"/>
    <col min="215" max="16384" width="9.140625" style="7"/>
  </cols>
  <sheetData>
    <row r="1" spans="1:231" s="38" customFormat="1" ht="31.5" customHeight="1">
      <c r="A1" s="35"/>
      <c r="B1" s="34" t="s">
        <v>9</v>
      </c>
      <c r="C1" s="35"/>
      <c r="D1" s="35"/>
      <c r="E1" s="35"/>
      <c r="F1" s="35"/>
      <c r="G1" s="35"/>
      <c r="H1" s="34"/>
      <c r="I1" s="35"/>
      <c r="J1" s="34"/>
      <c r="K1" s="35"/>
      <c r="L1" s="35"/>
      <c r="M1" s="35"/>
      <c r="N1" s="34"/>
      <c r="O1" s="34"/>
      <c r="P1" s="35"/>
      <c r="Q1" s="34" t="s">
        <v>9</v>
      </c>
      <c r="R1" s="34"/>
      <c r="S1" s="34"/>
      <c r="T1" s="35"/>
      <c r="U1" s="35"/>
      <c r="V1" s="35"/>
      <c r="W1" s="35"/>
      <c r="X1" s="35"/>
      <c r="Y1" s="35"/>
      <c r="Z1" s="35"/>
      <c r="AA1" s="35"/>
      <c r="AB1" s="35"/>
      <c r="AC1" s="34"/>
      <c r="AD1" s="34"/>
      <c r="AE1" s="34"/>
      <c r="AF1" s="35"/>
      <c r="AG1" s="35"/>
      <c r="AH1" s="35"/>
      <c r="AI1" s="35"/>
      <c r="AJ1" s="35"/>
      <c r="AK1" s="34"/>
      <c r="AL1" s="34"/>
      <c r="AM1" s="35"/>
      <c r="AN1" s="35"/>
      <c r="AO1" s="35"/>
      <c r="AP1" s="35"/>
      <c r="AQ1" s="35"/>
      <c r="AR1" s="34" t="s">
        <v>9</v>
      </c>
      <c r="AS1" s="34"/>
      <c r="AT1" s="35"/>
      <c r="AU1" s="35"/>
      <c r="AV1" s="35"/>
      <c r="AW1" s="35"/>
      <c r="AX1" s="35"/>
      <c r="AY1" s="34"/>
      <c r="AZ1" s="35"/>
      <c r="BA1" s="35"/>
      <c r="BB1" s="35"/>
      <c r="BC1" s="35"/>
      <c r="BD1" s="34"/>
      <c r="BE1" s="35"/>
      <c r="BF1" s="34"/>
      <c r="BG1" s="34" t="s">
        <v>9</v>
      </c>
      <c r="BH1" s="34"/>
      <c r="BI1" s="35"/>
      <c r="BJ1" s="34"/>
      <c r="BK1" s="35"/>
      <c r="BL1" s="35"/>
      <c r="BM1" s="35"/>
      <c r="BN1" s="35"/>
      <c r="BO1" s="34"/>
      <c r="BP1" s="35"/>
      <c r="BQ1" s="35"/>
      <c r="BR1" s="35"/>
      <c r="BS1" s="35"/>
      <c r="BT1" s="35"/>
      <c r="BU1" s="35"/>
      <c r="BV1" s="34"/>
      <c r="BW1" s="35"/>
      <c r="BX1" s="35"/>
      <c r="BY1" s="34"/>
      <c r="BZ1" s="35"/>
      <c r="CA1" s="35"/>
      <c r="CB1" s="34" t="s">
        <v>9</v>
      </c>
      <c r="CC1" s="35"/>
      <c r="CD1" s="35"/>
      <c r="CE1" s="34"/>
      <c r="CF1" s="35"/>
      <c r="CG1" s="35"/>
      <c r="CH1" s="35"/>
      <c r="CI1" s="35"/>
      <c r="CJ1" s="35"/>
      <c r="CK1" s="35"/>
      <c r="CL1" s="35"/>
      <c r="CM1" s="34"/>
      <c r="CN1" s="35"/>
      <c r="CO1" s="35"/>
      <c r="CP1" s="34"/>
      <c r="CQ1" s="35"/>
      <c r="CR1" s="35"/>
      <c r="CS1" s="34" t="s">
        <v>9</v>
      </c>
      <c r="CT1" s="35"/>
      <c r="CU1" s="35"/>
      <c r="CV1" s="34"/>
      <c r="CW1" s="35"/>
      <c r="CX1" s="35"/>
      <c r="CY1" s="35"/>
      <c r="CZ1" s="35"/>
      <c r="DA1" s="34"/>
      <c r="DB1" s="35"/>
      <c r="DC1" s="35"/>
      <c r="DD1" s="34"/>
      <c r="DE1" s="35"/>
      <c r="DF1" s="35"/>
      <c r="DG1" s="34" t="s">
        <v>9</v>
      </c>
      <c r="DH1" s="35"/>
      <c r="DI1" s="35"/>
      <c r="DJ1" s="34"/>
      <c r="DK1" s="35"/>
      <c r="DL1" s="35"/>
      <c r="DM1" s="35"/>
      <c r="DN1" s="35"/>
      <c r="DO1" s="34"/>
      <c r="DP1" s="35"/>
      <c r="DQ1" s="35"/>
      <c r="DR1" s="34"/>
      <c r="DS1" s="35"/>
      <c r="DT1" s="35"/>
      <c r="DU1" s="34" t="s">
        <v>9</v>
      </c>
      <c r="DV1" s="35"/>
      <c r="DW1" s="35"/>
      <c r="DX1" s="34"/>
      <c r="DY1" s="35"/>
      <c r="DZ1" s="35"/>
      <c r="EA1" s="35"/>
      <c r="EB1" s="34" t="s">
        <v>9</v>
      </c>
      <c r="EC1" s="35"/>
      <c r="ED1" s="34"/>
      <c r="EE1" s="35"/>
      <c r="EF1" s="35"/>
      <c r="EG1" s="35"/>
      <c r="EH1" s="35"/>
      <c r="EI1" s="35"/>
      <c r="EJ1" s="35"/>
      <c r="EK1" s="34"/>
      <c r="EL1" s="34"/>
      <c r="EM1" s="35"/>
      <c r="EN1" s="35"/>
      <c r="EO1" s="35"/>
      <c r="EP1" s="34" t="s">
        <v>9</v>
      </c>
      <c r="EQ1" s="34"/>
      <c r="ER1" s="35"/>
      <c r="ES1" s="35"/>
      <c r="ET1" s="35"/>
      <c r="EU1" s="35"/>
      <c r="EV1" s="35"/>
      <c r="EW1" s="35"/>
      <c r="EX1" s="35"/>
      <c r="EY1" s="35"/>
      <c r="EZ1" s="35"/>
      <c r="FA1" s="35"/>
      <c r="FB1" s="35"/>
      <c r="FC1" s="35"/>
      <c r="FD1" s="34"/>
      <c r="FE1" s="35"/>
      <c r="FF1" s="35"/>
      <c r="FG1" s="34" t="s">
        <v>9</v>
      </c>
      <c r="FH1" s="34"/>
      <c r="FI1" s="34"/>
      <c r="FJ1" s="35"/>
      <c r="FK1" s="34"/>
      <c r="FL1" s="35"/>
      <c r="FM1" s="35"/>
      <c r="FN1" s="35"/>
      <c r="FO1" s="35"/>
      <c r="FP1" s="34"/>
      <c r="FQ1" s="34"/>
      <c r="FR1" s="35"/>
      <c r="FS1" s="35"/>
      <c r="FT1" s="34"/>
      <c r="FU1" s="34"/>
      <c r="FV1" s="34"/>
      <c r="FW1" s="35"/>
      <c r="FX1" s="35"/>
      <c r="FY1" s="34"/>
      <c r="FZ1" s="34"/>
      <c r="GA1" s="34"/>
      <c r="GB1" s="35"/>
      <c r="GC1" s="35"/>
      <c r="GD1" s="34" t="s">
        <v>9</v>
      </c>
      <c r="GE1" s="34"/>
      <c r="GF1" s="34"/>
      <c r="GG1" s="35"/>
      <c r="GH1" s="35"/>
      <c r="GI1" s="35"/>
      <c r="GJ1" s="35"/>
      <c r="GK1" s="35"/>
      <c r="GL1" s="35"/>
      <c r="GM1" s="35"/>
      <c r="GN1" s="35"/>
      <c r="GO1" s="35"/>
      <c r="GP1" s="35"/>
      <c r="GQ1" s="35"/>
      <c r="GR1" s="35"/>
      <c r="GS1" s="35"/>
      <c r="GT1" s="35"/>
      <c r="GU1" s="36" t="s">
        <v>10</v>
      </c>
      <c r="GV1" s="37"/>
      <c r="GW1" s="37"/>
      <c r="GX1" s="36"/>
      <c r="GY1" s="37"/>
      <c r="GZ1" s="37"/>
      <c r="HA1" s="37"/>
      <c r="HB1" s="37"/>
      <c r="HC1" s="37"/>
      <c r="HD1" s="37"/>
      <c r="HE1" s="37"/>
      <c r="HF1" s="37"/>
      <c r="HG1" s="37"/>
      <c r="HH1" s="37"/>
      <c r="HI1" s="37"/>
      <c r="HJ1" s="37"/>
      <c r="HK1" s="37"/>
      <c r="HL1" s="37"/>
      <c r="HM1" s="37"/>
      <c r="HN1" s="37"/>
      <c r="HO1" s="37"/>
      <c r="HP1" s="37"/>
      <c r="HQ1" s="37"/>
      <c r="HR1" s="37"/>
      <c r="HS1" s="37"/>
      <c r="HT1" s="37"/>
      <c r="HU1" s="37"/>
      <c r="HV1" s="37"/>
      <c r="HW1" s="37"/>
    </row>
    <row r="2" spans="1:231" s="38" customFormat="1" ht="21.75" customHeight="1">
      <c r="B2" s="97"/>
      <c r="C2" s="97"/>
      <c r="D2" s="8" t="s">
        <v>11</v>
      </c>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row>
    <row r="3" spans="1:231" s="6" customFormat="1" ht="19.5" customHeight="1">
      <c r="A3" s="97"/>
      <c r="B3" s="97"/>
      <c r="C3" s="97"/>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4" t="s">
        <v>203</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10" t="s">
        <v>204</v>
      </c>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8"/>
      <c r="EE3" s="8"/>
      <c r="EF3" s="8"/>
      <c r="EG3" s="8"/>
      <c r="EH3" s="8"/>
      <c r="EI3" s="8"/>
      <c r="EJ3" s="8"/>
      <c r="EK3" s="8"/>
      <c r="EL3" s="8"/>
      <c r="EM3" s="8"/>
      <c r="EN3" s="8"/>
      <c r="EO3" s="8"/>
      <c r="EP3" s="8"/>
      <c r="EQ3" s="8"/>
      <c r="ER3" s="8"/>
      <c r="ES3" s="8"/>
      <c r="ET3" s="8"/>
      <c r="EU3" s="8"/>
      <c r="EV3" s="8"/>
      <c r="EW3" s="8"/>
      <c r="EX3" s="8"/>
      <c r="EY3" s="8"/>
      <c r="EZ3" s="8"/>
      <c r="FA3" s="8"/>
      <c r="FB3" s="12"/>
      <c r="FC3" s="12"/>
      <c r="FD3" s="11" t="s">
        <v>205</v>
      </c>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c r="GL3" s="11"/>
      <c r="GM3" s="11"/>
      <c r="GN3" s="11"/>
      <c r="GO3" s="11"/>
      <c r="GP3" s="11"/>
      <c r="GQ3" s="11"/>
      <c r="GR3" s="11"/>
      <c r="GS3" s="11"/>
      <c r="GT3" s="97"/>
      <c r="GU3" s="97"/>
      <c r="GV3" s="97"/>
      <c r="GW3" s="97"/>
      <c r="GX3" s="97"/>
      <c r="GY3" s="97"/>
      <c r="GZ3" s="97"/>
      <c r="HA3" s="97"/>
      <c r="HB3" s="97"/>
      <c r="HC3" s="97"/>
      <c r="HD3" s="97"/>
      <c r="HE3" s="97"/>
      <c r="HF3" s="97"/>
      <c r="HG3" s="97"/>
      <c r="HH3" s="97"/>
      <c r="HI3" s="97"/>
      <c r="HJ3" s="97"/>
      <c r="HK3" s="97"/>
      <c r="HL3" s="97"/>
      <c r="HM3" s="97"/>
      <c r="HN3" s="97"/>
      <c r="HO3" s="97"/>
      <c r="HP3" s="97"/>
      <c r="HQ3" s="97"/>
      <c r="HR3" s="97"/>
      <c r="HS3" s="97"/>
      <c r="HT3" s="97"/>
      <c r="HU3" s="97"/>
      <c r="HV3" s="97"/>
      <c r="HW3" s="97"/>
    </row>
    <row r="4" spans="1:231" s="12" customFormat="1" ht="23.25" customHeight="1">
      <c r="D4" s="8"/>
      <c r="E4" s="8"/>
      <c r="F4" s="8"/>
      <c r="G4" s="8"/>
      <c r="H4" s="8"/>
      <c r="I4" s="9" t="s">
        <v>14</v>
      </c>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10" t="s">
        <v>15</v>
      </c>
      <c r="AX4" s="10"/>
      <c r="AY4" s="10"/>
      <c r="AZ4" s="10"/>
      <c r="BA4" s="10"/>
      <c r="BB4" s="4"/>
      <c r="BC4" s="4"/>
      <c r="BD4" s="4"/>
      <c r="BE4" s="4"/>
      <c r="BF4" s="4"/>
      <c r="BG4" s="64" t="s">
        <v>206</v>
      </c>
      <c r="BH4" s="64"/>
      <c r="BI4" s="64"/>
      <c r="BJ4" s="64"/>
      <c r="BK4" s="64"/>
      <c r="BL4" s="64"/>
      <c r="BM4" s="64"/>
      <c r="BN4" s="64"/>
      <c r="BO4" s="64"/>
      <c r="BP4" s="64"/>
      <c r="BQ4" s="64"/>
      <c r="BR4" s="64"/>
      <c r="BS4" s="64"/>
      <c r="BT4" s="64"/>
      <c r="BU4" s="10" t="s">
        <v>207</v>
      </c>
      <c r="BV4" s="10"/>
      <c r="BW4" s="10"/>
      <c r="BX4" s="10"/>
      <c r="BY4" s="10"/>
      <c r="BZ4" s="10"/>
      <c r="CA4" s="10"/>
      <c r="CB4" s="10"/>
      <c r="CC4" s="10"/>
      <c r="CD4" s="10"/>
      <c r="CE4" s="10"/>
      <c r="CF4" s="10"/>
      <c r="CG4" s="10"/>
      <c r="CH4" s="10"/>
      <c r="CI4" s="4"/>
      <c r="CJ4" s="4"/>
      <c r="CK4" s="10"/>
      <c r="CL4" s="5" t="s">
        <v>208</v>
      </c>
      <c r="CM4" s="5"/>
      <c r="CN4" s="5"/>
      <c r="CO4" s="5"/>
      <c r="CP4" s="5"/>
      <c r="CQ4" s="5"/>
      <c r="CR4" s="5"/>
      <c r="CS4" s="5"/>
      <c r="CT4" s="5"/>
      <c r="CU4" s="5"/>
      <c r="CV4" s="5"/>
      <c r="CW4" s="5"/>
      <c r="CX4" s="5"/>
      <c r="CY4" s="5"/>
      <c r="CZ4" s="64" t="s">
        <v>209</v>
      </c>
      <c r="DA4" s="64"/>
      <c r="DB4" s="64"/>
      <c r="DC4" s="64"/>
      <c r="DD4" s="64"/>
      <c r="DE4" s="64"/>
      <c r="DF4" s="64"/>
      <c r="DG4" s="64"/>
      <c r="DH4" s="64"/>
      <c r="DI4" s="64"/>
      <c r="DJ4" s="64"/>
      <c r="DK4" s="64"/>
      <c r="DL4" s="64"/>
      <c r="DM4" s="64"/>
      <c r="DN4" s="11" t="s">
        <v>210</v>
      </c>
      <c r="DO4" s="11"/>
      <c r="DP4" s="11"/>
      <c r="DQ4" s="11"/>
      <c r="DR4" s="11"/>
      <c r="DS4" s="11"/>
      <c r="DT4" s="11"/>
      <c r="DU4" s="11"/>
      <c r="DV4" s="11"/>
      <c r="DW4" s="11"/>
      <c r="DX4" s="11"/>
      <c r="DY4" s="11"/>
      <c r="DZ4" s="11"/>
      <c r="EA4" s="11"/>
      <c r="EB4" s="18"/>
      <c r="EC4" s="18"/>
      <c r="ED4" s="19" t="s">
        <v>211</v>
      </c>
      <c r="EE4" s="19"/>
      <c r="EF4" s="19"/>
      <c r="EG4" s="19"/>
      <c r="EH4" s="19"/>
      <c r="EI4" s="19"/>
      <c r="EJ4" s="19"/>
      <c r="EK4" s="19"/>
      <c r="EL4" s="19"/>
      <c r="EM4" s="19"/>
      <c r="EN4" s="19"/>
      <c r="EO4" s="20" t="s">
        <v>212</v>
      </c>
      <c r="EP4" s="20"/>
      <c r="EQ4" s="20"/>
      <c r="ER4" s="20"/>
      <c r="ES4" s="20"/>
      <c r="ET4" s="20"/>
      <c r="EU4" s="20"/>
      <c r="EV4" s="20"/>
      <c r="EW4" s="20"/>
      <c r="EX4" s="20"/>
      <c r="EY4" s="99"/>
      <c r="EZ4" s="8"/>
      <c r="FA4" s="8"/>
      <c r="FD4" s="11"/>
      <c r="FE4" s="4" t="s">
        <v>213</v>
      </c>
      <c r="FF4" s="4"/>
      <c r="FG4" s="4"/>
      <c r="FH4" s="4"/>
      <c r="FI4" s="4"/>
      <c r="FJ4" s="4"/>
      <c r="FK4" s="4"/>
      <c r="FL4" s="4"/>
      <c r="FM4" s="4"/>
      <c r="FN4" s="4"/>
      <c r="FO4" s="4"/>
      <c r="FP4" s="4"/>
      <c r="FQ4" s="4"/>
      <c r="FR4" s="5" t="s">
        <v>159</v>
      </c>
      <c r="FS4" s="5"/>
      <c r="FT4" s="5"/>
      <c r="FU4" s="5"/>
      <c r="FV4" s="5"/>
      <c r="FW4" s="5"/>
      <c r="FX4" s="5"/>
      <c r="FY4" s="5"/>
      <c r="FZ4" s="5"/>
      <c r="GA4" s="5"/>
      <c r="GB4" s="5"/>
      <c r="GC4" s="5"/>
      <c r="GD4" s="5"/>
      <c r="GE4" s="5"/>
      <c r="GF4" s="5"/>
      <c r="GG4" s="5"/>
      <c r="GH4" s="5"/>
      <c r="GI4" s="10" t="s">
        <v>214</v>
      </c>
      <c r="GJ4" s="10"/>
      <c r="GK4" s="10"/>
      <c r="GL4" s="10"/>
      <c r="GM4" s="10"/>
      <c r="GN4" s="10"/>
      <c r="GO4" s="10"/>
      <c r="GP4" s="10"/>
      <c r="GQ4" s="10"/>
      <c r="GR4" s="10"/>
      <c r="GS4" s="10"/>
      <c r="GU4" s="11" t="s">
        <v>19</v>
      </c>
      <c r="GV4" s="98"/>
      <c r="GW4" s="98"/>
      <c r="GX4" s="98"/>
      <c r="GY4" s="98"/>
      <c r="GZ4" s="98"/>
      <c r="HA4" s="98"/>
      <c r="HB4" s="98"/>
      <c r="HC4" s="98"/>
      <c r="HD4" s="98"/>
      <c r="HE4" s="98"/>
      <c r="HF4" s="98"/>
    </row>
    <row r="5" spans="1:231" s="12" customFormat="1" ht="51" customHeight="1">
      <c r="D5" s="8"/>
      <c r="E5" s="8"/>
      <c r="F5" s="8"/>
      <c r="G5" s="8"/>
      <c r="H5" s="8"/>
      <c r="I5" s="9"/>
      <c r="J5" s="13" t="s">
        <v>21</v>
      </c>
      <c r="K5" s="13"/>
      <c r="L5" s="13"/>
      <c r="M5" s="64" t="s">
        <v>215</v>
      </c>
      <c r="N5" s="64"/>
      <c r="O5" s="64"/>
      <c r="P5" s="10" t="s">
        <v>216</v>
      </c>
      <c r="Q5" s="10"/>
      <c r="R5" s="10"/>
      <c r="S5" s="48" t="s">
        <v>24</v>
      </c>
      <c r="T5" s="48"/>
      <c r="U5" s="48"/>
      <c r="V5" s="64" t="s">
        <v>25</v>
      </c>
      <c r="W5" s="64"/>
      <c r="X5" s="64"/>
      <c r="Y5" s="48" t="s">
        <v>26</v>
      </c>
      <c r="Z5" s="48"/>
      <c r="AA5" s="48"/>
      <c r="AB5" s="13" t="s">
        <v>27</v>
      </c>
      <c r="AC5" s="13"/>
      <c r="AD5" s="13"/>
      <c r="AE5" s="14" t="s">
        <v>28</v>
      </c>
      <c r="AF5" s="14"/>
      <c r="AG5" s="14"/>
      <c r="AH5" s="14"/>
      <c r="AI5" s="15" t="s">
        <v>29</v>
      </c>
      <c r="AJ5" s="15"/>
      <c r="AK5" s="15"/>
      <c r="AL5" s="15"/>
      <c r="AM5" s="5" t="s">
        <v>30</v>
      </c>
      <c r="AN5" s="5"/>
      <c r="AO5" s="5"/>
      <c r="AP5" s="64" t="s">
        <v>31</v>
      </c>
      <c r="AQ5" s="64"/>
      <c r="AR5" s="64"/>
      <c r="AS5" s="64"/>
      <c r="AT5" s="16" t="s">
        <v>32</v>
      </c>
      <c r="AU5" s="16"/>
      <c r="AV5" s="16"/>
      <c r="AW5" s="10"/>
      <c r="AX5" s="10"/>
      <c r="AY5" s="13" t="s">
        <v>33</v>
      </c>
      <c r="AZ5" s="13"/>
      <c r="BA5" s="10"/>
      <c r="BB5" s="4"/>
      <c r="BC5" s="4"/>
      <c r="BD5" s="4"/>
      <c r="BE5" s="4"/>
      <c r="BF5" s="4"/>
      <c r="BG5" s="64"/>
      <c r="BH5" s="64"/>
      <c r="BI5" s="64"/>
      <c r="BJ5" s="53" t="s">
        <v>34</v>
      </c>
      <c r="BK5" s="53"/>
      <c r="BL5" s="53"/>
      <c r="BM5" s="53"/>
      <c r="BN5" s="64"/>
      <c r="BO5" s="53" t="s">
        <v>35</v>
      </c>
      <c r="BP5" s="53"/>
      <c r="BQ5" s="53"/>
      <c r="BR5" s="64"/>
      <c r="BS5" s="64"/>
      <c r="BT5" s="64"/>
      <c r="BU5" s="10"/>
      <c r="BV5" s="10"/>
      <c r="BW5" s="10"/>
      <c r="BX5" s="52" t="s">
        <v>34</v>
      </c>
      <c r="BY5" s="52"/>
      <c r="BZ5" s="52"/>
      <c r="CA5" s="52"/>
      <c r="CB5" s="10"/>
      <c r="CC5" s="52" t="s">
        <v>35</v>
      </c>
      <c r="CD5" s="52"/>
      <c r="CE5" s="52"/>
      <c r="CF5" s="10"/>
      <c r="CG5" s="10"/>
      <c r="CH5" s="10"/>
      <c r="CI5" s="4"/>
      <c r="CJ5" s="4"/>
      <c r="CK5" s="10"/>
      <c r="CL5" s="5"/>
      <c r="CM5" s="5"/>
      <c r="CN5" s="5"/>
      <c r="CO5" s="54" t="s">
        <v>34</v>
      </c>
      <c r="CP5" s="54"/>
      <c r="CQ5" s="54"/>
      <c r="CR5" s="54"/>
      <c r="CS5" s="5"/>
      <c r="CT5" s="54" t="s">
        <v>35</v>
      </c>
      <c r="CU5" s="54"/>
      <c r="CV5" s="54"/>
      <c r="CW5" s="5"/>
      <c r="CX5" s="5"/>
      <c r="CY5" s="5"/>
      <c r="CZ5" s="64"/>
      <c r="DA5" s="64"/>
      <c r="DB5" s="64"/>
      <c r="DC5" s="53" t="s">
        <v>34</v>
      </c>
      <c r="DD5" s="53"/>
      <c r="DE5" s="53"/>
      <c r="DF5" s="53"/>
      <c r="DG5" s="64"/>
      <c r="DH5" s="53" t="s">
        <v>35</v>
      </c>
      <c r="DI5" s="53"/>
      <c r="DJ5" s="53"/>
      <c r="DK5" s="64"/>
      <c r="DL5" s="64"/>
      <c r="DM5" s="64"/>
      <c r="DN5" s="11"/>
      <c r="DO5" s="11"/>
      <c r="DP5" s="11"/>
      <c r="DQ5" s="54" t="s">
        <v>34</v>
      </c>
      <c r="DR5" s="54"/>
      <c r="DS5" s="54"/>
      <c r="DT5" s="54"/>
      <c r="DU5" s="11"/>
      <c r="DV5" s="54" t="s">
        <v>35</v>
      </c>
      <c r="DW5" s="54"/>
      <c r="DX5" s="54"/>
      <c r="DY5" s="11"/>
      <c r="DZ5" s="11"/>
      <c r="EA5" s="11"/>
      <c r="EB5" s="18"/>
      <c r="EC5" s="18"/>
      <c r="ED5" s="22"/>
      <c r="EE5" s="57" t="s">
        <v>217</v>
      </c>
      <c r="EF5" s="21"/>
      <c r="EG5" s="21"/>
      <c r="EH5" s="21"/>
      <c r="EI5" s="23" t="s">
        <v>218</v>
      </c>
      <c r="EJ5" s="23"/>
      <c r="EK5" s="24" t="s">
        <v>219</v>
      </c>
      <c r="EL5" s="24"/>
      <c r="EM5" s="25" t="s">
        <v>220</v>
      </c>
      <c r="EN5" s="25"/>
      <c r="EO5" s="64" t="s">
        <v>221</v>
      </c>
      <c r="EP5" s="64"/>
      <c r="EQ5" s="64"/>
      <c r="ER5" s="64"/>
      <c r="ES5" s="64"/>
      <c r="ET5" s="26" t="s">
        <v>222</v>
      </c>
      <c r="EU5" s="26"/>
      <c r="EV5" s="26"/>
      <c r="EW5" s="20"/>
      <c r="EX5" s="20"/>
      <c r="EY5" s="17" t="s">
        <v>36</v>
      </c>
      <c r="EZ5" s="17"/>
      <c r="FA5" s="17"/>
      <c r="FB5" s="22" t="s">
        <v>223</v>
      </c>
      <c r="FC5" s="22"/>
      <c r="FD5" s="11" t="s">
        <v>224</v>
      </c>
      <c r="FE5" s="4"/>
      <c r="FF5" s="53" t="s">
        <v>16</v>
      </c>
      <c r="FG5" s="53"/>
      <c r="FH5" s="53"/>
      <c r="FI5" s="53"/>
      <c r="FJ5" s="53"/>
      <c r="FK5" s="8" t="s">
        <v>17</v>
      </c>
      <c r="FL5" s="8"/>
      <c r="FM5" s="8"/>
      <c r="FN5" s="8"/>
      <c r="FO5" s="8"/>
      <c r="FP5" s="4"/>
      <c r="FQ5" s="4"/>
      <c r="FR5" s="5"/>
      <c r="FS5" s="16" t="s">
        <v>16</v>
      </c>
      <c r="FT5" s="16"/>
      <c r="FU5" s="16"/>
      <c r="FV5" s="16"/>
      <c r="FW5" s="16"/>
      <c r="FX5" s="54" t="s">
        <v>17</v>
      </c>
      <c r="FY5" s="54"/>
      <c r="FZ5" s="54"/>
      <c r="GA5" s="54"/>
      <c r="GB5" s="54"/>
      <c r="GC5" s="16" t="s">
        <v>18</v>
      </c>
      <c r="GD5" s="16"/>
      <c r="GE5" s="16"/>
      <c r="GF5" s="16"/>
      <c r="GG5" s="16"/>
      <c r="GH5" s="5"/>
      <c r="GI5" s="57" t="s">
        <v>225</v>
      </c>
      <c r="GJ5" s="57"/>
      <c r="GK5" s="57"/>
      <c r="GL5" s="57"/>
      <c r="GM5" s="57"/>
      <c r="GN5" s="19" t="s">
        <v>226</v>
      </c>
      <c r="GO5" s="19"/>
      <c r="GP5" s="19"/>
      <c r="GQ5" s="19"/>
      <c r="GR5" s="19"/>
      <c r="GS5" s="10"/>
      <c r="GU5" s="100" t="s">
        <v>40</v>
      </c>
      <c r="GV5" s="100"/>
      <c r="GW5" s="100"/>
      <c r="GX5" s="100"/>
      <c r="GY5" s="101" t="s">
        <v>41</v>
      </c>
      <c r="GZ5" s="101"/>
      <c r="HA5" s="101"/>
      <c r="HB5" s="101"/>
      <c r="HC5" s="102" t="s">
        <v>42</v>
      </c>
      <c r="HD5" s="102"/>
      <c r="HE5" s="102"/>
      <c r="HF5" s="102"/>
    </row>
    <row r="6" spans="1:231" s="32" customFormat="1" ht="114" customHeight="1">
      <c r="A6" s="66" t="s">
        <v>43</v>
      </c>
      <c r="B6" s="28" t="s">
        <v>44</v>
      </c>
      <c r="C6" s="28" t="s">
        <v>46</v>
      </c>
      <c r="D6" s="29" t="s">
        <v>47</v>
      </c>
      <c r="E6" s="29" t="s">
        <v>48</v>
      </c>
      <c r="F6" s="29" t="s">
        <v>49</v>
      </c>
      <c r="G6" s="29" t="s">
        <v>50</v>
      </c>
      <c r="H6" s="29" t="s">
        <v>51</v>
      </c>
      <c r="I6" s="29" t="s">
        <v>52</v>
      </c>
      <c r="J6" s="29" t="s">
        <v>53</v>
      </c>
      <c r="K6" s="29" t="s">
        <v>54</v>
      </c>
      <c r="L6" s="29" t="s">
        <v>55</v>
      </c>
      <c r="M6" s="29" t="s">
        <v>56</v>
      </c>
      <c r="N6" s="29" t="s">
        <v>57</v>
      </c>
      <c r="O6" s="29" t="s">
        <v>55</v>
      </c>
      <c r="P6" s="29" t="s">
        <v>227</v>
      </c>
      <c r="Q6" s="29" t="s">
        <v>59</v>
      </c>
      <c r="R6" s="29" t="s">
        <v>55</v>
      </c>
      <c r="S6" s="29" t="s">
        <v>60</v>
      </c>
      <c r="T6" s="29" t="s">
        <v>61</v>
      </c>
      <c r="U6" s="29" t="s">
        <v>55</v>
      </c>
      <c r="V6" s="29" t="s">
        <v>62</v>
      </c>
      <c r="W6" s="29" t="s">
        <v>63</v>
      </c>
      <c r="X6" s="29" t="s">
        <v>55</v>
      </c>
      <c r="Y6" s="29" t="s">
        <v>64</v>
      </c>
      <c r="Z6" s="29" t="s">
        <v>65</v>
      </c>
      <c r="AA6" s="29" t="s">
        <v>55</v>
      </c>
      <c r="AB6" s="29" t="s">
        <v>66</v>
      </c>
      <c r="AC6" s="29" t="s">
        <v>67</v>
      </c>
      <c r="AD6" s="29" t="s">
        <v>55</v>
      </c>
      <c r="AE6" s="29" t="s">
        <v>68</v>
      </c>
      <c r="AF6" s="29" t="s">
        <v>69</v>
      </c>
      <c r="AG6" s="29" t="s">
        <v>70</v>
      </c>
      <c r="AH6" s="29" t="s">
        <v>55</v>
      </c>
      <c r="AI6" s="29" t="s">
        <v>71</v>
      </c>
      <c r="AJ6" s="29" t="s">
        <v>72</v>
      </c>
      <c r="AK6" s="29" t="s">
        <v>73</v>
      </c>
      <c r="AL6" s="29" t="s">
        <v>55</v>
      </c>
      <c r="AM6" s="29" t="s">
        <v>74</v>
      </c>
      <c r="AN6" s="29" t="s">
        <v>75</v>
      </c>
      <c r="AO6" s="29" t="s">
        <v>55</v>
      </c>
      <c r="AP6" s="29" t="s">
        <v>76</v>
      </c>
      <c r="AQ6" s="29" t="s">
        <v>77</v>
      </c>
      <c r="AR6" s="29" t="s">
        <v>228</v>
      </c>
      <c r="AS6" s="29" t="s">
        <v>55</v>
      </c>
      <c r="AT6" s="29" t="s">
        <v>79</v>
      </c>
      <c r="AU6" s="29" t="s">
        <v>80</v>
      </c>
      <c r="AV6" s="29" t="s">
        <v>229</v>
      </c>
      <c r="AW6" s="29" t="s">
        <v>81</v>
      </c>
      <c r="AX6" s="29" t="s">
        <v>82</v>
      </c>
      <c r="AY6" s="29" t="s">
        <v>83</v>
      </c>
      <c r="AZ6" s="29" t="s">
        <v>84</v>
      </c>
      <c r="BA6" s="29" t="s">
        <v>55</v>
      </c>
      <c r="BB6" s="29" t="s">
        <v>230</v>
      </c>
      <c r="BC6" s="29" t="s">
        <v>231</v>
      </c>
      <c r="BD6" s="29" t="s">
        <v>232</v>
      </c>
      <c r="BE6" s="29" t="s">
        <v>233</v>
      </c>
      <c r="BF6" s="29" t="s">
        <v>234</v>
      </c>
      <c r="BG6" s="29" t="s">
        <v>92</v>
      </c>
      <c r="BH6" s="29" t="s">
        <v>235</v>
      </c>
      <c r="BI6" s="29" t="s">
        <v>236</v>
      </c>
      <c r="BJ6" s="29" t="s">
        <v>237</v>
      </c>
      <c r="BK6" s="29" t="s">
        <v>238</v>
      </c>
      <c r="BL6" s="29" t="s">
        <v>97</v>
      </c>
      <c r="BM6" s="29" t="s">
        <v>98</v>
      </c>
      <c r="BN6" s="29" t="s">
        <v>239</v>
      </c>
      <c r="BO6" s="29" t="s">
        <v>100</v>
      </c>
      <c r="BP6" s="29" t="s">
        <v>101</v>
      </c>
      <c r="BQ6" s="29" t="s">
        <v>102</v>
      </c>
      <c r="BR6" s="29" t="s">
        <v>103</v>
      </c>
      <c r="BS6" s="29" t="s">
        <v>104</v>
      </c>
      <c r="BT6" s="29" t="s">
        <v>55</v>
      </c>
      <c r="BU6" s="29" t="s">
        <v>92</v>
      </c>
      <c r="BV6" s="29" t="s">
        <v>235</v>
      </c>
      <c r="BW6" s="29" t="s">
        <v>240</v>
      </c>
      <c r="BX6" s="29" t="s">
        <v>95</v>
      </c>
      <c r="BY6" s="29" t="s">
        <v>106</v>
      </c>
      <c r="BZ6" s="29" t="s">
        <v>97</v>
      </c>
      <c r="CA6" s="29" t="s">
        <v>98</v>
      </c>
      <c r="CB6" s="29" t="s">
        <v>99</v>
      </c>
      <c r="CC6" s="29" t="s">
        <v>100</v>
      </c>
      <c r="CD6" s="29" t="s">
        <v>101</v>
      </c>
      <c r="CE6" s="29" t="s">
        <v>102</v>
      </c>
      <c r="CF6" s="29" t="s">
        <v>103</v>
      </c>
      <c r="CG6" s="29" t="s">
        <v>241</v>
      </c>
      <c r="CH6" s="29" t="s">
        <v>55</v>
      </c>
      <c r="CI6" s="29" t="s">
        <v>242</v>
      </c>
      <c r="CJ6" s="29" t="s">
        <v>55</v>
      </c>
      <c r="CK6" s="29" t="s">
        <v>243</v>
      </c>
      <c r="CL6" s="29" t="s">
        <v>244</v>
      </c>
      <c r="CM6" s="29" t="s">
        <v>235</v>
      </c>
      <c r="CN6" s="29" t="s">
        <v>245</v>
      </c>
      <c r="CO6" s="29" t="s">
        <v>95</v>
      </c>
      <c r="CP6" s="29" t="s">
        <v>106</v>
      </c>
      <c r="CQ6" s="29" t="s">
        <v>97</v>
      </c>
      <c r="CR6" s="29" t="s">
        <v>98</v>
      </c>
      <c r="CS6" s="29" t="s">
        <v>239</v>
      </c>
      <c r="CT6" s="29" t="s">
        <v>100</v>
      </c>
      <c r="CU6" s="29" t="s">
        <v>101</v>
      </c>
      <c r="CV6" s="29" t="s">
        <v>102</v>
      </c>
      <c r="CW6" s="29" t="s">
        <v>246</v>
      </c>
      <c r="CX6" s="29" t="s">
        <v>247</v>
      </c>
      <c r="CY6" s="29" t="s">
        <v>55</v>
      </c>
      <c r="CZ6" s="29" t="s">
        <v>244</v>
      </c>
      <c r="DA6" s="29" t="s">
        <v>235</v>
      </c>
      <c r="DB6" s="29" t="s">
        <v>245</v>
      </c>
      <c r="DC6" s="29" t="s">
        <v>95</v>
      </c>
      <c r="DD6" s="29" t="s">
        <v>106</v>
      </c>
      <c r="DE6" s="29" t="s">
        <v>97</v>
      </c>
      <c r="DF6" s="29" t="s">
        <v>98</v>
      </c>
      <c r="DG6" s="29" t="s">
        <v>239</v>
      </c>
      <c r="DH6" s="29" t="s">
        <v>100</v>
      </c>
      <c r="DI6" s="29" t="s">
        <v>101</v>
      </c>
      <c r="DJ6" s="29" t="s">
        <v>102</v>
      </c>
      <c r="DK6" s="29" t="s">
        <v>246</v>
      </c>
      <c r="DL6" s="29" t="s">
        <v>247</v>
      </c>
      <c r="DM6" s="29" t="s">
        <v>55</v>
      </c>
      <c r="DN6" s="29" t="s">
        <v>244</v>
      </c>
      <c r="DO6" s="29" t="s">
        <v>235</v>
      </c>
      <c r="DP6" s="29" t="s">
        <v>245</v>
      </c>
      <c r="DQ6" s="29" t="s">
        <v>95</v>
      </c>
      <c r="DR6" s="29" t="s">
        <v>106</v>
      </c>
      <c r="DS6" s="29" t="s">
        <v>97</v>
      </c>
      <c r="DT6" s="29" t="s">
        <v>98</v>
      </c>
      <c r="DU6" s="29" t="s">
        <v>239</v>
      </c>
      <c r="DV6" s="29" t="s">
        <v>100</v>
      </c>
      <c r="DW6" s="29" t="s">
        <v>101</v>
      </c>
      <c r="DX6" s="29" t="s">
        <v>102</v>
      </c>
      <c r="DY6" s="29" t="s">
        <v>246</v>
      </c>
      <c r="DZ6" s="29" t="s">
        <v>247</v>
      </c>
      <c r="EA6" s="29" t="s">
        <v>55</v>
      </c>
      <c r="EB6" s="29" t="s">
        <v>248</v>
      </c>
      <c r="EC6" s="29" t="s">
        <v>55</v>
      </c>
      <c r="ED6" s="29" t="s">
        <v>249</v>
      </c>
      <c r="EE6" s="29" t="s">
        <v>250</v>
      </c>
      <c r="EF6" s="29" t="s">
        <v>251</v>
      </c>
      <c r="EG6" s="29" t="s">
        <v>252</v>
      </c>
      <c r="EH6" s="29" t="s">
        <v>55</v>
      </c>
      <c r="EI6" s="29" t="s">
        <v>253</v>
      </c>
      <c r="EJ6" s="29" t="s">
        <v>55</v>
      </c>
      <c r="EK6" s="29" t="s">
        <v>254</v>
      </c>
      <c r="EL6" s="29" t="s">
        <v>55</v>
      </c>
      <c r="EM6" s="29" t="s">
        <v>255</v>
      </c>
      <c r="EN6" s="29" t="s">
        <v>55</v>
      </c>
      <c r="EO6" s="29" t="s">
        <v>256</v>
      </c>
      <c r="EP6" s="29" t="s">
        <v>257</v>
      </c>
      <c r="EQ6" s="29" t="s">
        <v>258</v>
      </c>
      <c r="ER6" s="29" t="s">
        <v>259</v>
      </c>
      <c r="ES6" s="29" t="s">
        <v>55</v>
      </c>
      <c r="ET6" s="29" t="s">
        <v>260</v>
      </c>
      <c r="EU6" s="29" t="s">
        <v>261</v>
      </c>
      <c r="EV6" s="29" t="s">
        <v>55</v>
      </c>
      <c r="EW6" s="29" t="s">
        <v>262</v>
      </c>
      <c r="EX6" s="29" t="s">
        <v>55</v>
      </c>
      <c r="EY6" s="29" t="s">
        <v>109</v>
      </c>
      <c r="EZ6" s="29" t="s">
        <v>263</v>
      </c>
      <c r="FA6" s="29" t="s">
        <v>55</v>
      </c>
      <c r="FB6" s="59" t="s">
        <v>264</v>
      </c>
      <c r="FC6" s="29" t="s">
        <v>129</v>
      </c>
      <c r="FD6" s="33" t="s">
        <v>265</v>
      </c>
      <c r="FE6" s="33" t="s">
        <v>266</v>
      </c>
      <c r="FF6" s="30" t="s">
        <v>267</v>
      </c>
      <c r="FG6" s="30" t="s">
        <v>268</v>
      </c>
      <c r="FH6" s="30" t="s">
        <v>269</v>
      </c>
      <c r="FI6" s="33" t="s">
        <v>270</v>
      </c>
      <c r="FJ6" s="30" t="s">
        <v>271</v>
      </c>
      <c r="FK6" s="30" t="s">
        <v>267</v>
      </c>
      <c r="FL6" s="30" t="s">
        <v>268</v>
      </c>
      <c r="FM6" s="30" t="s">
        <v>269</v>
      </c>
      <c r="FN6" s="33" t="s">
        <v>272</v>
      </c>
      <c r="FO6" s="30" t="s">
        <v>129</v>
      </c>
      <c r="FP6" s="30" t="s">
        <v>273</v>
      </c>
      <c r="FQ6" s="30" t="s">
        <v>129</v>
      </c>
      <c r="FR6" s="33" t="s">
        <v>274</v>
      </c>
      <c r="FS6" s="30" t="s">
        <v>275</v>
      </c>
      <c r="FT6" s="30" t="s">
        <v>268</v>
      </c>
      <c r="FU6" s="30" t="s">
        <v>269</v>
      </c>
      <c r="FV6" s="33" t="s">
        <v>276</v>
      </c>
      <c r="FW6" s="30" t="s">
        <v>129</v>
      </c>
      <c r="FX6" s="30" t="s">
        <v>277</v>
      </c>
      <c r="FY6" s="30" t="s">
        <v>268</v>
      </c>
      <c r="FZ6" s="30" t="s">
        <v>269</v>
      </c>
      <c r="GA6" s="33" t="s">
        <v>278</v>
      </c>
      <c r="GB6" s="30" t="s">
        <v>129</v>
      </c>
      <c r="GC6" s="30" t="s">
        <v>277</v>
      </c>
      <c r="GD6" s="30" t="s">
        <v>268</v>
      </c>
      <c r="GE6" s="30" t="s">
        <v>269</v>
      </c>
      <c r="GF6" s="33" t="s">
        <v>279</v>
      </c>
      <c r="GG6" s="30" t="s">
        <v>129</v>
      </c>
      <c r="GH6" s="30" t="s">
        <v>129</v>
      </c>
      <c r="GI6" s="33" t="s">
        <v>280</v>
      </c>
      <c r="GJ6" s="30" t="s">
        <v>281</v>
      </c>
      <c r="GK6" s="30" t="s">
        <v>282</v>
      </c>
      <c r="GL6" s="30" t="s">
        <v>283</v>
      </c>
      <c r="GM6" s="30" t="s">
        <v>129</v>
      </c>
      <c r="GN6" s="33" t="s">
        <v>284</v>
      </c>
      <c r="GO6" s="30" t="s">
        <v>285</v>
      </c>
      <c r="GP6" s="30" t="s">
        <v>286</v>
      </c>
      <c r="GQ6" s="30" t="s">
        <v>283</v>
      </c>
      <c r="GR6" s="30" t="s">
        <v>129</v>
      </c>
      <c r="GS6" s="30" t="s">
        <v>129</v>
      </c>
      <c r="GT6" s="31" t="s">
        <v>287</v>
      </c>
      <c r="GU6" s="30" t="s">
        <v>130</v>
      </c>
      <c r="GV6" s="30" t="s">
        <v>131</v>
      </c>
      <c r="GW6" s="30" t="s">
        <v>132</v>
      </c>
      <c r="GX6" s="30" t="s">
        <v>129</v>
      </c>
      <c r="GY6" s="30" t="s">
        <v>130</v>
      </c>
      <c r="GZ6" s="30" t="s">
        <v>131</v>
      </c>
      <c r="HA6" s="30" t="s">
        <v>132</v>
      </c>
      <c r="HB6" s="30" t="s">
        <v>129</v>
      </c>
      <c r="HC6" s="30" t="s">
        <v>130</v>
      </c>
      <c r="HD6" s="30" t="s">
        <v>131</v>
      </c>
      <c r="HE6" s="30" t="s">
        <v>132</v>
      </c>
      <c r="HF6" s="30" t="s">
        <v>129</v>
      </c>
    </row>
    <row r="7" spans="1:231" s="142" customFormat="1">
      <c r="A7" s="136">
        <v>1</v>
      </c>
      <c r="B7" s="136" t="s">
        <v>197</v>
      </c>
      <c r="C7" s="136" t="s">
        <v>448</v>
      </c>
      <c r="D7" s="136" t="s">
        <v>134</v>
      </c>
      <c r="E7" s="136" t="s">
        <v>135</v>
      </c>
      <c r="F7" s="136" t="s">
        <v>151</v>
      </c>
      <c r="G7" s="136">
        <v>1</v>
      </c>
      <c r="H7" s="136">
        <v>100</v>
      </c>
      <c r="I7" s="136" t="s">
        <v>136</v>
      </c>
      <c r="J7" s="138" t="s">
        <v>137</v>
      </c>
      <c r="K7" s="136">
        <v>12</v>
      </c>
      <c r="L7" s="136"/>
      <c r="M7" s="136" t="s">
        <v>138</v>
      </c>
      <c r="N7" s="136" t="s">
        <v>176</v>
      </c>
      <c r="O7" s="136"/>
      <c r="P7" s="136" t="s">
        <v>139</v>
      </c>
      <c r="Q7" s="136" t="s">
        <v>154</v>
      </c>
      <c r="R7" s="136"/>
      <c r="S7" s="136" t="s">
        <v>140</v>
      </c>
      <c r="T7" s="136"/>
      <c r="U7" s="136"/>
      <c r="V7" s="136" t="s">
        <v>140</v>
      </c>
      <c r="W7" s="136"/>
      <c r="X7" s="136"/>
      <c r="Y7" s="136" t="s">
        <v>140</v>
      </c>
      <c r="Z7" s="136"/>
      <c r="AA7" s="136"/>
      <c r="AB7" s="136" t="s">
        <v>141</v>
      </c>
      <c r="AC7" s="136">
        <v>0.9</v>
      </c>
      <c r="AD7" s="136"/>
      <c r="AE7" s="136">
        <v>8</v>
      </c>
      <c r="AF7" s="136">
        <v>0.1</v>
      </c>
      <c r="AG7" s="136">
        <v>5</v>
      </c>
      <c r="AH7" s="136"/>
      <c r="AI7" s="136">
        <v>100</v>
      </c>
      <c r="AJ7" s="136">
        <v>0</v>
      </c>
      <c r="AK7" s="136">
        <v>1</v>
      </c>
      <c r="AL7" s="136"/>
      <c r="AM7" s="136">
        <v>100</v>
      </c>
      <c r="AN7" s="136">
        <v>1</v>
      </c>
      <c r="AO7" s="136"/>
      <c r="AP7" s="136">
        <v>1</v>
      </c>
      <c r="AQ7" s="136">
        <v>1</v>
      </c>
      <c r="AR7" s="136">
        <v>2</v>
      </c>
      <c r="AS7" s="136"/>
      <c r="AT7" s="136">
        <v>2</v>
      </c>
      <c r="AU7" s="136">
        <v>1</v>
      </c>
      <c r="AV7" s="136"/>
      <c r="AW7" s="138" t="s">
        <v>142</v>
      </c>
      <c r="AX7" s="136" t="s">
        <v>155</v>
      </c>
      <c r="AY7" s="136">
        <v>-106</v>
      </c>
      <c r="AZ7" s="136">
        <v>1</v>
      </c>
      <c r="BA7" s="136" t="s">
        <v>431</v>
      </c>
      <c r="BB7" s="136" t="s">
        <v>143</v>
      </c>
      <c r="BC7" s="136" t="s">
        <v>466</v>
      </c>
      <c r="BD7" s="136">
        <v>30</v>
      </c>
      <c r="BE7" s="136">
        <v>1</v>
      </c>
      <c r="BF7" s="136">
        <v>60</v>
      </c>
      <c r="BG7" s="136" t="s">
        <v>145</v>
      </c>
      <c r="BH7" s="136">
        <v>60</v>
      </c>
      <c r="BI7" s="136">
        <v>1</v>
      </c>
      <c r="BJ7" s="136">
        <v>62500</v>
      </c>
      <c r="BK7" s="136">
        <v>0.105</v>
      </c>
      <c r="BL7" s="136">
        <v>1.5</v>
      </c>
      <c r="BM7" s="136">
        <v>0.5</v>
      </c>
      <c r="BN7" s="136"/>
      <c r="BO7" s="136">
        <v>2</v>
      </c>
      <c r="BP7" s="136">
        <v>-4</v>
      </c>
      <c r="BQ7" s="136">
        <v>4</v>
      </c>
      <c r="BR7" s="136">
        <v>15</v>
      </c>
      <c r="BS7" s="136" t="s">
        <v>157</v>
      </c>
      <c r="BT7" s="136"/>
      <c r="BU7" s="136"/>
      <c r="BV7" s="136"/>
      <c r="BW7" s="136"/>
      <c r="BX7" s="136"/>
      <c r="BY7" s="136"/>
      <c r="BZ7" s="136"/>
      <c r="CA7" s="136"/>
      <c r="CB7" s="136"/>
      <c r="CC7" s="136"/>
      <c r="CD7" s="136"/>
      <c r="CE7" s="136"/>
      <c r="CF7" s="136"/>
      <c r="CG7" s="136"/>
      <c r="CH7" s="136"/>
      <c r="CI7" s="139" t="s">
        <v>146</v>
      </c>
      <c r="CJ7" s="136"/>
      <c r="CK7" s="136"/>
      <c r="CL7" s="140"/>
      <c r="CM7" s="136"/>
      <c r="CN7" s="136"/>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9"/>
      <c r="EC7" s="136"/>
      <c r="ED7" s="138" t="s">
        <v>288</v>
      </c>
      <c r="EE7" s="136"/>
      <c r="EF7" s="136"/>
      <c r="EG7" s="136"/>
      <c r="EH7" s="136"/>
      <c r="EI7" s="136"/>
      <c r="EJ7" s="136"/>
      <c r="EK7" s="136"/>
      <c r="EL7" s="136"/>
      <c r="EM7" s="136"/>
      <c r="EN7" s="136"/>
      <c r="EO7" s="136" t="s">
        <v>291</v>
      </c>
      <c r="EP7" s="136"/>
      <c r="EQ7" s="136" t="s">
        <v>292</v>
      </c>
      <c r="ER7" s="136"/>
      <c r="ES7" s="136"/>
      <c r="ET7" s="136"/>
      <c r="EU7" s="136"/>
      <c r="EV7" s="136"/>
      <c r="EW7" s="136"/>
      <c r="EX7" s="136"/>
      <c r="EY7" s="136" t="s">
        <v>147</v>
      </c>
      <c r="EZ7" s="136">
        <v>12</v>
      </c>
      <c r="FA7" s="136"/>
      <c r="FB7" s="136">
        <v>12</v>
      </c>
      <c r="FC7" s="136"/>
      <c r="FD7" s="109"/>
      <c r="FE7" s="109">
        <v>0.9254</v>
      </c>
      <c r="FF7" s="136"/>
      <c r="FG7" s="136"/>
      <c r="FH7" s="136"/>
      <c r="FI7" s="136"/>
      <c r="FJ7" s="136"/>
      <c r="FK7" s="136"/>
      <c r="FL7" s="136"/>
      <c r="FM7" s="136"/>
      <c r="FN7" s="136"/>
      <c r="FO7" s="136"/>
      <c r="FP7" s="136"/>
      <c r="FQ7" s="136"/>
      <c r="FR7" s="141"/>
      <c r="FS7" s="136"/>
      <c r="FT7" s="136"/>
      <c r="FU7" s="136"/>
      <c r="FV7" s="136"/>
      <c r="FW7" s="136"/>
      <c r="FX7" s="136"/>
      <c r="FY7" s="136"/>
      <c r="FZ7" s="136"/>
      <c r="GA7" s="136"/>
      <c r="GB7" s="136"/>
      <c r="GC7" s="136"/>
      <c r="GD7" s="141"/>
      <c r="GE7" s="141"/>
      <c r="GF7" s="141"/>
      <c r="GG7" s="141"/>
      <c r="GH7" s="136"/>
      <c r="GI7" s="141" t="s">
        <v>465</v>
      </c>
      <c r="GJ7" s="141"/>
      <c r="GK7" s="141"/>
      <c r="GL7" s="141"/>
      <c r="GM7" s="136"/>
      <c r="GN7" s="141"/>
      <c r="GO7" s="141"/>
      <c r="GP7" s="141"/>
      <c r="GQ7" s="141"/>
      <c r="GR7" s="136"/>
      <c r="GS7" s="138"/>
      <c r="GT7" s="136"/>
      <c r="GU7" s="136"/>
      <c r="GV7" s="136"/>
      <c r="GW7" s="136"/>
      <c r="GX7" s="136"/>
      <c r="GY7" s="136"/>
      <c r="GZ7" s="136"/>
      <c r="HA7" s="136"/>
      <c r="HB7" s="136"/>
      <c r="HC7" s="136"/>
      <c r="HD7" s="136"/>
      <c r="HE7" s="136"/>
      <c r="HF7" s="136"/>
      <c r="HG7" s="136"/>
      <c r="HH7" s="136"/>
      <c r="HI7" s="136"/>
      <c r="HJ7" s="136"/>
      <c r="HK7" s="136"/>
      <c r="HL7" s="136"/>
    </row>
    <row r="8" spans="1:231" s="91" customFormat="1">
      <c r="A8" s="104">
        <v>2</v>
      </c>
      <c r="B8" s="104" t="s">
        <v>197</v>
      </c>
      <c r="C8" s="104" t="s">
        <v>448</v>
      </c>
      <c r="D8" s="104" t="s">
        <v>134</v>
      </c>
      <c r="E8" s="104" t="s">
        <v>135</v>
      </c>
      <c r="F8" s="104" t="s">
        <v>151</v>
      </c>
      <c r="G8" s="104">
        <v>1</v>
      </c>
      <c r="H8" s="104">
        <v>100</v>
      </c>
      <c r="I8" s="104" t="s">
        <v>136</v>
      </c>
      <c r="J8" s="97" t="s">
        <v>137</v>
      </c>
      <c r="K8" s="104">
        <v>12</v>
      </c>
      <c r="L8" s="104"/>
      <c r="M8" s="104" t="s">
        <v>138</v>
      </c>
      <c r="N8" s="104" t="s">
        <v>176</v>
      </c>
      <c r="O8" s="104"/>
      <c r="P8" s="104" t="s">
        <v>139</v>
      </c>
      <c r="Q8" s="104" t="s">
        <v>154</v>
      </c>
      <c r="R8" s="104"/>
      <c r="S8" s="104" t="s">
        <v>140</v>
      </c>
      <c r="T8" s="104"/>
      <c r="U8" s="104"/>
      <c r="V8" s="104" t="s">
        <v>140</v>
      </c>
      <c r="W8" s="104"/>
      <c r="X8" s="104"/>
      <c r="Y8" s="104" t="s">
        <v>140</v>
      </c>
      <c r="Z8" s="104"/>
      <c r="AA8" s="104"/>
      <c r="AB8" s="104" t="s">
        <v>141</v>
      </c>
      <c r="AC8" s="104">
        <v>0.9</v>
      </c>
      <c r="AD8" s="104"/>
      <c r="AE8" s="104">
        <v>8</v>
      </c>
      <c r="AF8" s="104">
        <v>0.1</v>
      </c>
      <c r="AG8" s="104">
        <v>5</v>
      </c>
      <c r="AH8" s="104"/>
      <c r="AI8" s="104">
        <v>100</v>
      </c>
      <c r="AJ8" s="104">
        <v>0</v>
      </c>
      <c r="AK8" s="104">
        <v>1</v>
      </c>
      <c r="AL8" s="104"/>
      <c r="AM8" s="104">
        <v>100</v>
      </c>
      <c r="AN8" s="104">
        <v>1</v>
      </c>
      <c r="AO8" s="104"/>
      <c r="AP8" s="104">
        <v>1</v>
      </c>
      <c r="AQ8" s="104">
        <v>1</v>
      </c>
      <c r="AR8" s="104">
        <v>2</v>
      </c>
      <c r="AS8" s="104"/>
      <c r="AT8" s="104">
        <v>2</v>
      </c>
      <c r="AU8" s="104">
        <v>1</v>
      </c>
      <c r="AV8" s="104"/>
      <c r="AW8" s="97" t="s">
        <v>142</v>
      </c>
      <c r="AX8" s="104" t="s">
        <v>155</v>
      </c>
      <c r="AY8" s="104">
        <v>-106</v>
      </c>
      <c r="AZ8" s="104">
        <v>1</v>
      </c>
      <c r="BA8" s="104" t="s">
        <v>431</v>
      </c>
      <c r="BB8" s="104" t="s">
        <v>143</v>
      </c>
      <c r="BC8" s="136" t="s">
        <v>466</v>
      </c>
      <c r="BD8" s="104">
        <v>30</v>
      </c>
      <c r="BE8" s="104">
        <v>1</v>
      </c>
      <c r="BF8" s="104">
        <v>60</v>
      </c>
      <c r="BG8" s="104" t="s">
        <v>145</v>
      </c>
      <c r="BH8" s="104">
        <v>60</v>
      </c>
      <c r="BI8" s="104">
        <v>1</v>
      </c>
      <c r="BJ8" s="104">
        <v>62500</v>
      </c>
      <c r="BK8" s="104">
        <v>0.105</v>
      </c>
      <c r="BL8" s="104">
        <v>1.5</v>
      </c>
      <c r="BM8" s="104">
        <v>0.5</v>
      </c>
      <c r="BN8" s="104"/>
      <c r="BO8" s="104">
        <v>2</v>
      </c>
      <c r="BP8" s="104">
        <v>-4</v>
      </c>
      <c r="BQ8" s="104">
        <v>4</v>
      </c>
      <c r="BR8" s="104">
        <v>15</v>
      </c>
      <c r="BS8" s="104" t="s">
        <v>157</v>
      </c>
      <c r="BT8" s="104"/>
      <c r="BU8" s="104"/>
      <c r="BV8" s="104"/>
      <c r="BW8" s="104"/>
      <c r="BX8" s="104"/>
      <c r="BY8" s="104"/>
      <c r="BZ8" s="104"/>
      <c r="CA8" s="104"/>
      <c r="CB8" s="104"/>
      <c r="CC8" s="104"/>
      <c r="CD8" s="104"/>
      <c r="CE8" s="104"/>
      <c r="CF8" s="104"/>
      <c r="CG8" s="104"/>
      <c r="CH8" s="104"/>
      <c r="CI8" s="105" t="s">
        <v>453</v>
      </c>
      <c r="CJ8" s="104"/>
      <c r="CK8" s="104"/>
      <c r="CL8" s="106"/>
      <c r="CM8" s="104"/>
      <c r="CN8" s="104"/>
      <c r="CO8" s="104"/>
      <c r="CP8" s="104"/>
      <c r="CQ8" s="104"/>
      <c r="CR8" s="104"/>
      <c r="CS8" s="104"/>
      <c r="CT8" s="104"/>
      <c r="CU8" s="104"/>
      <c r="CV8" s="104"/>
      <c r="CW8" s="104"/>
      <c r="CX8" s="104"/>
      <c r="CY8" s="104"/>
      <c r="CZ8" s="104"/>
      <c r="DA8" s="104"/>
      <c r="DB8" s="104"/>
      <c r="DC8" s="104"/>
      <c r="DD8" s="104"/>
      <c r="DE8" s="104"/>
      <c r="DF8" s="104"/>
      <c r="DG8" s="104"/>
      <c r="DH8" s="104"/>
      <c r="DI8" s="104"/>
      <c r="DJ8" s="104"/>
      <c r="DK8" s="104"/>
      <c r="DL8" s="104"/>
      <c r="DM8" s="104"/>
      <c r="DN8" s="104"/>
      <c r="DO8" s="104"/>
      <c r="DP8" s="104"/>
      <c r="DQ8" s="104"/>
      <c r="DR8" s="104"/>
      <c r="DS8" s="104"/>
      <c r="DT8" s="104"/>
      <c r="DU8" s="104"/>
      <c r="DV8" s="104"/>
      <c r="DW8" s="104"/>
      <c r="DX8" s="104"/>
      <c r="DY8" s="104"/>
      <c r="DZ8" s="104"/>
      <c r="EA8" s="104"/>
      <c r="EB8" s="105"/>
      <c r="EC8" s="104"/>
      <c r="ED8" s="97" t="s">
        <v>455</v>
      </c>
      <c r="EE8" s="104"/>
      <c r="EF8" s="104"/>
      <c r="EG8" s="104"/>
      <c r="EH8" s="104"/>
      <c r="EI8" s="104"/>
      <c r="EJ8" s="104"/>
      <c r="EK8" s="104"/>
      <c r="EL8" s="104"/>
      <c r="EM8" s="104"/>
      <c r="EN8" s="104"/>
      <c r="EO8" s="104" t="s">
        <v>291</v>
      </c>
      <c r="EP8" s="104"/>
      <c r="EQ8" s="104" t="s">
        <v>292</v>
      </c>
      <c r="ER8" s="104"/>
      <c r="ES8" s="104"/>
      <c r="ET8" s="104"/>
      <c r="EU8" s="104"/>
      <c r="EV8" s="104"/>
      <c r="EW8" s="104"/>
      <c r="EX8" s="104"/>
      <c r="EY8" s="104" t="s">
        <v>147</v>
      </c>
      <c r="EZ8" s="104">
        <v>12</v>
      </c>
      <c r="FA8" s="104"/>
      <c r="FB8" s="104" t="s">
        <v>462</v>
      </c>
      <c r="FC8" s="104"/>
      <c r="FD8" s="109"/>
      <c r="FE8" s="109">
        <v>0.62939999999999996</v>
      </c>
      <c r="FF8" s="104"/>
      <c r="FG8" s="104"/>
      <c r="FH8" s="104"/>
      <c r="FI8" s="104"/>
      <c r="FJ8" s="104"/>
      <c r="FK8" s="104"/>
      <c r="FL8" s="104"/>
      <c r="FM8" s="104"/>
      <c r="FN8" s="104"/>
      <c r="FO8" s="104"/>
      <c r="FP8" s="104"/>
      <c r="FQ8" s="104"/>
      <c r="FR8" s="108"/>
      <c r="FS8" s="104"/>
      <c r="FT8" s="104"/>
      <c r="FU8" s="104"/>
      <c r="FV8" s="104"/>
      <c r="FW8" s="104"/>
      <c r="FX8" s="104"/>
      <c r="FY8" s="104"/>
      <c r="FZ8" s="104"/>
      <c r="GA8" s="104"/>
      <c r="GB8" s="104"/>
      <c r="GC8" s="104"/>
      <c r="GD8" s="109"/>
      <c r="GE8" s="109"/>
      <c r="GF8" s="109"/>
      <c r="GG8" s="109"/>
      <c r="GH8" s="109"/>
      <c r="GI8" s="109">
        <v>0.1411</v>
      </c>
      <c r="GJ8" s="109"/>
      <c r="GK8" s="109"/>
      <c r="GL8" s="109"/>
      <c r="GM8" s="109"/>
      <c r="GN8" s="109"/>
      <c r="GO8" s="109"/>
      <c r="GP8" s="109"/>
      <c r="GQ8" s="109"/>
      <c r="GR8" s="104"/>
      <c r="GS8" s="97"/>
      <c r="GT8" s="104"/>
      <c r="GU8" s="104"/>
      <c r="GV8" s="104"/>
      <c r="GW8" s="104"/>
      <c r="GX8" s="104"/>
      <c r="GY8" s="104"/>
      <c r="GZ8" s="104"/>
      <c r="HA8" s="104"/>
      <c r="HB8" s="104"/>
      <c r="HC8" s="104"/>
      <c r="HD8" s="104"/>
      <c r="HE8" s="104"/>
      <c r="HF8" s="104"/>
      <c r="HG8" s="104"/>
      <c r="HH8" s="104"/>
      <c r="HI8" s="104"/>
      <c r="HJ8" s="104"/>
      <c r="HK8" s="104"/>
      <c r="HL8" s="104"/>
    </row>
    <row r="9" spans="1:231" s="91" customFormat="1">
      <c r="A9" s="104">
        <v>3</v>
      </c>
      <c r="B9" s="104" t="s">
        <v>197</v>
      </c>
      <c r="C9" s="104" t="s">
        <v>448</v>
      </c>
      <c r="D9" s="104" t="s">
        <v>134</v>
      </c>
      <c r="E9" s="104" t="s">
        <v>135</v>
      </c>
      <c r="F9" s="104" t="s">
        <v>151</v>
      </c>
      <c r="G9" s="104">
        <v>1</v>
      </c>
      <c r="H9" s="104">
        <v>100</v>
      </c>
      <c r="I9" s="104" t="s">
        <v>136</v>
      </c>
      <c r="J9" s="97" t="s">
        <v>137</v>
      </c>
      <c r="K9" s="104">
        <v>12</v>
      </c>
      <c r="L9" s="104"/>
      <c r="M9" s="104" t="s">
        <v>138</v>
      </c>
      <c r="N9" s="104" t="s">
        <v>176</v>
      </c>
      <c r="O9" s="104"/>
      <c r="P9" s="104" t="s">
        <v>139</v>
      </c>
      <c r="Q9" s="104" t="s">
        <v>154</v>
      </c>
      <c r="R9" s="104"/>
      <c r="S9" s="104" t="s">
        <v>140</v>
      </c>
      <c r="T9" s="104"/>
      <c r="U9" s="104"/>
      <c r="V9" s="104" t="s">
        <v>140</v>
      </c>
      <c r="W9" s="104"/>
      <c r="X9" s="104"/>
      <c r="Y9" s="104" t="s">
        <v>140</v>
      </c>
      <c r="Z9" s="104"/>
      <c r="AA9" s="104"/>
      <c r="AB9" s="104" t="s">
        <v>141</v>
      </c>
      <c r="AC9" s="104">
        <v>0.9</v>
      </c>
      <c r="AD9" s="104"/>
      <c r="AE9" s="104">
        <v>8</v>
      </c>
      <c r="AF9" s="104">
        <v>0.1</v>
      </c>
      <c r="AG9" s="104">
        <v>5</v>
      </c>
      <c r="AH9" s="104"/>
      <c r="AI9" s="104">
        <v>100</v>
      </c>
      <c r="AJ9" s="104">
        <v>0</v>
      </c>
      <c r="AK9" s="104">
        <v>1</v>
      </c>
      <c r="AL9" s="104"/>
      <c r="AM9" s="104">
        <v>100</v>
      </c>
      <c r="AN9" s="104">
        <v>1</v>
      </c>
      <c r="AO9" s="104"/>
      <c r="AP9" s="104">
        <v>1</v>
      </c>
      <c r="AQ9" s="104">
        <v>1</v>
      </c>
      <c r="AR9" s="104">
        <v>2</v>
      </c>
      <c r="AS9" s="104"/>
      <c r="AT9" s="104">
        <v>2</v>
      </c>
      <c r="AU9" s="104">
        <v>1</v>
      </c>
      <c r="AV9" s="104"/>
      <c r="AW9" s="97" t="s">
        <v>142</v>
      </c>
      <c r="AX9" s="104" t="s">
        <v>155</v>
      </c>
      <c r="AY9" s="104">
        <v>-106</v>
      </c>
      <c r="AZ9" s="104">
        <v>1</v>
      </c>
      <c r="BA9" s="104" t="s">
        <v>431</v>
      </c>
      <c r="BB9" s="104" t="s">
        <v>143</v>
      </c>
      <c r="BC9" s="136" t="s">
        <v>466</v>
      </c>
      <c r="BD9" s="104">
        <v>30</v>
      </c>
      <c r="BE9" s="104">
        <v>1</v>
      </c>
      <c r="BF9" s="104">
        <v>60</v>
      </c>
      <c r="BG9" s="104" t="s">
        <v>145</v>
      </c>
      <c r="BH9" s="104">
        <v>60</v>
      </c>
      <c r="BI9" s="104">
        <v>1</v>
      </c>
      <c r="BJ9" s="104">
        <v>62500</v>
      </c>
      <c r="BK9" s="104">
        <v>0.105</v>
      </c>
      <c r="BL9" s="104">
        <v>1.5</v>
      </c>
      <c r="BM9" s="104">
        <v>0.5</v>
      </c>
      <c r="BN9" s="104"/>
      <c r="BO9" s="104">
        <v>2</v>
      </c>
      <c r="BP9" s="104">
        <v>-4</v>
      </c>
      <c r="BQ9" s="104">
        <v>4</v>
      </c>
      <c r="BR9" s="104">
        <v>15</v>
      </c>
      <c r="BS9" s="104" t="s">
        <v>157</v>
      </c>
      <c r="BT9" s="104"/>
      <c r="BU9" s="104"/>
      <c r="BV9" s="104"/>
      <c r="BW9" s="104"/>
      <c r="BX9" s="104"/>
      <c r="BY9" s="104"/>
      <c r="BZ9" s="104"/>
      <c r="CA9" s="104"/>
      <c r="CB9" s="104"/>
      <c r="CC9" s="104"/>
      <c r="CD9" s="104"/>
      <c r="CE9" s="104"/>
      <c r="CF9" s="104"/>
      <c r="CG9" s="104"/>
      <c r="CH9" s="104"/>
      <c r="CI9" s="105" t="s">
        <v>453</v>
      </c>
      <c r="CJ9" s="104"/>
      <c r="CK9" s="104"/>
      <c r="CL9" s="106"/>
      <c r="CM9" s="104"/>
      <c r="CN9" s="104"/>
      <c r="CO9" s="104"/>
      <c r="CP9" s="104"/>
      <c r="CQ9" s="104"/>
      <c r="CR9" s="104"/>
      <c r="CS9" s="104"/>
      <c r="CT9" s="104"/>
      <c r="CU9" s="104"/>
      <c r="CV9" s="104"/>
      <c r="CW9" s="104"/>
      <c r="CX9" s="104"/>
      <c r="CY9" s="104"/>
      <c r="CZ9" s="104"/>
      <c r="DA9" s="104"/>
      <c r="DB9" s="104"/>
      <c r="DC9" s="104"/>
      <c r="DD9" s="104"/>
      <c r="DE9" s="104"/>
      <c r="DF9" s="104"/>
      <c r="DG9" s="104"/>
      <c r="DH9" s="104"/>
      <c r="DI9" s="104"/>
      <c r="DJ9" s="104"/>
      <c r="DK9" s="104"/>
      <c r="DL9" s="104"/>
      <c r="DM9" s="104"/>
      <c r="DN9" s="104"/>
      <c r="DO9" s="104"/>
      <c r="DP9" s="104"/>
      <c r="DQ9" s="104"/>
      <c r="DR9" s="104"/>
      <c r="DS9" s="104"/>
      <c r="DT9" s="104"/>
      <c r="DU9" s="104"/>
      <c r="DV9" s="104"/>
      <c r="DW9" s="104"/>
      <c r="DX9" s="104"/>
      <c r="DY9" s="104"/>
      <c r="DZ9" s="104"/>
      <c r="EA9" s="104"/>
      <c r="EB9" s="105"/>
      <c r="EC9" s="104"/>
      <c r="ED9" s="97" t="s">
        <v>456</v>
      </c>
      <c r="EE9" s="104"/>
      <c r="EF9" s="104"/>
      <c r="EG9" s="104"/>
      <c r="EH9" s="104"/>
      <c r="EI9" s="104"/>
      <c r="EJ9" s="104"/>
      <c r="EK9" s="107"/>
      <c r="EL9" s="104"/>
      <c r="EM9" s="79"/>
      <c r="EN9" s="104"/>
      <c r="EO9" s="104" t="s">
        <v>291</v>
      </c>
      <c r="EP9" s="104"/>
      <c r="EQ9" s="104" t="s">
        <v>292</v>
      </c>
      <c r="ER9" s="104"/>
      <c r="ES9" s="104"/>
      <c r="ET9" s="104"/>
      <c r="EU9" s="104"/>
      <c r="EV9" s="104"/>
      <c r="EW9" s="104"/>
      <c r="EX9" s="104"/>
      <c r="EY9" s="104" t="s">
        <v>147</v>
      </c>
      <c r="EZ9" s="104">
        <v>12</v>
      </c>
      <c r="FA9" s="104"/>
      <c r="FB9" s="104">
        <v>12</v>
      </c>
      <c r="FC9" s="104"/>
      <c r="FD9" s="109"/>
      <c r="FE9" s="109">
        <v>0.83099999999999996</v>
      </c>
      <c r="FF9" s="104"/>
      <c r="FG9" s="104"/>
      <c r="FH9" s="104"/>
      <c r="FI9" s="104"/>
      <c r="FJ9" s="104"/>
      <c r="FK9" s="104"/>
      <c r="FL9" s="104"/>
      <c r="FM9" s="104"/>
      <c r="FN9" s="104"/>
      <c r="FO9" s="104"/>
      <c r="FP9" s="104"/>
      <c r="FQ9" s="104"/>
      <c r="FR9" s="108"/>
      <c r="FS9" s="104"/>
      <c r="FT9" s="104"/>
      <c r="FU9" s="104"/>
      <c r="FV9" s="104"/>
      <c r="FW9" s="104"/>
      <c r="FX9" s="104"/>
      <c r="FY9" s="104"/>
      <c r="FZ9" s="104"/>
      <c r="GA9" s="104"/>
      <c r="GB9" s="104"/>
      <c r="GC9" s="104"/>
      <c r="GD9" s="109"/>
      <c r="GE9" s="109"/>
      <c r="GF9" s="109"/>
      <c r="GG9" s="109"/>
      <c r="GH9" s="109"/>
      <c r="GI9" s="109">
        <v>0.1113</v>
      </c>
      <c r="GJ9" s="109"/>
      <c r="GK9" s="109"/>
      <c r="GL9" s="109"/>
      <c r="GM9" s="109"/>
      <c r="GN9" s="109"/>
      <c r="GO9" s="109"/>
      <c r="GP9" s="109"/>
      <c r="GQ9" s="109"/>
      <c r="GR9" s="104"/>
      <c r="GS9" s="97"/>
      <c r="GT9" s="104"/>
      <c r="GU9" s="104"/>
      <c r="GV9" s="104"/>
      <c r="GW9" s="104"/>
      <c r="GX9" s="104"/>
      <c r="GY9" s="104"/>
      <c r="GZ9" s="104"/>
      <c r="HA9" s="104"/>
      <c r="HB9" s="104"/>
      <c r="HC9" s="104"/>
      <c r="HD9" s="104"/>
      <c r="HE9" s="104"/>
      <c r="HF9" s="104"/>
      <c r="HG9" s="104"/>
      <c r="HH9" s="104"/>
      <c r="HI9" s="104"/>
      <c r="HJ9" s="104"/>
      <c r="HK9" s="104"/>
      <c r="HL9" s="104"/>
    </row>
    <row r="10" spans="1:231" s="91" customFormat="1">
      <c r="A10" s="104">
        <v>4</v>
      </c>
      <c r="B10" s="104" t="s">
        <v>197</v>
      </c>
      <c r="C10" s="104" t="s">
        <v>447</v>
      </c>
      <c r="D10" s="104" t="s">
        <v>134</v>
      </c>
      <c r="E10" s="104" t="s">
        <v>135</v>
      </c>
      <c r="F10" s="104" t="s">
        <v>151</v>
      </c>
      <c r="G10" s="104">
        <v>1</v>
      </c>
      <c r="H10" s="104">
        <v>100</v>
      </c>
      <c r="I10" s="104" t="s">
        <v>136</v>
      </c>
      <c r="J10" s="97" t="s">
        <v>137</v>
      </c>
      <c r="K10" s="104">
        <v>12</v>
      </c>
      <c r="L10" s="104"/>
      <c r="M10" s="104" t="s">
        <v>138</v>
      </c>
      <c r="N10" s="104" t="s">
        <v>176</v>
      </c>
      <c r="O10" s="104"/>
      <c r="P10" s="104" t="s">
        <v>139</v>
      </c>
      <c r="Q10" s="104" t="s">
        <v>154</v>
      </c>
      <c r="R10" s="104"/>
      <c r="S10" s="104" t="s">
        <v>140</v>
      </c>
      <c r="T10" s="104"/>
      <c r="U10" s="104"/>
      <c r="V10" s="104" t="s">
        <v>140</v>
      </c>
      <c r="W10" s="104"/>
      <c r="X10" s="104"/>
      <c r="Y10" s="104" t="s">
        <v>140</v>
      </c>
      <c r="Z10" s="104"/>
      <c r="AA10" s="104"/>
      <c r="AB10" s="104" t="s">
        <v>141</v>
      </c>
      <c r="AC10" s="104">
        <v>0.9</v>
      </c>
      <c r="AD10" s="104"/>
      <c r="AE10" s="104">
        <v>8</v>
      </c>
      <c r="AF10" s="104">
        <v>0.1</v>
      </c>
      <c r="AG10" s="104">
        <v>5</v>
      </c>
      <c r="AH10" s="104"/>
      <c r="AI10" s="104">
        <v>100</v>
      </c>
      <c r="AJ10" s="104">
        <v>0</v>
      </c>
      <c r="AK10" s="104">
        <v>1</v>
      </c>
      <c r="AL10" s="104"/>
      <c r="AM10" s="104">
        <v>100</v>
      </c>
      <c r="AN10" s="104">
        <v>1</v>
      </c>
      <c r="AO10" s="104"/>
      <c r="AP10" s="104">
        <v>1</v>
      </c>
      <c r="AQ10" s="104">
        <v>1</v>
      </c>
      <c r="AR10" s="104">
        <v>2</v>
      </c>
      <c r="AS10" s="104"/>
      <c r="AT10" s="104">
        <v>2</v>
      </c>
      <c r="AU10" s="104">
        <v>1</v>
      </c>
      <c r="AV10" s="104"/>
      <c r="AW10" s="97" t="s">
        <v>142</v>
      </c>
      <c r="AX10" s="104" t="s">
        <v>155</v>
      </c>
      <c r="AY10" s="104">
        <v>-106</v>
      </c>
      <c r="AZ10" s="104">
        <v>1</v>
      </c>
      <c r="BA10" s="104" t="s">
        <v>430</v>
      </c>
      <c r="BB10" s="104" t="s">
        <v>143</v>
      </c>
      <c r="BC10" s="136" t="s">
        <v>466</v>
      </c>
      <c r="BD10" s="104">
        <v>30</v>
      </c>
      <c r="BE10" s="104">
        <v>1</v>
      </c>
      <c r="BF10" s="104">
        <v>60</v>
      </c>
      <c r="BG10" s="104" t="s">
        <v>145</v>
      </c>
      <c r="BH10" s="104">
        <v>60</v>
      </c>
      <c r="BI10" s="104">
        <v>1</v>
      </c>
      <c r="BJ10" s="104">
        <v>62500</v>
      </c>
      <c r="BK10" s="104">
        <v>0.105</v>
      </c>
      <c r="BL10" s="104">
        <v>1.5</v>
      </c>
      <c r="BM10" s="104">
        <v>0.5</v>
      </c>
      <c r="BN10" s="104"/>
      <c r="BO10" s="104">
        <v>2</v>
      </c>
      <c r="BP10" s="104">
        <v>-4</v>
      </c>
      <c r="BQ10" s="104">
        <v>4</v>
      </c>
      <c r="BR10" s="104">
        <v>15</v>
      </c>
      <c r="BS10" s="104" t="s">
        <v>157</v>
      </c>
      <c r="BT10" s="104"/>
      <c r="BU10" s="104"/>
      <c r="BV10" s="104"/>
      <c r="BW10" s="104"/>
      <c r="BX10" s="104"/>
      <c r="BY10" s="104"/>
      <c r="BZ10" s="104"/>
      <c r="CA10" s="104"/>
      <c r="CB10" s="104"/>
      <c r="CC10" s="104"/>
      <c r="CD10" s="104"/>
      <c r="CE10" s="104"/>
      <c r="CF10" s="104"/>
      <c r="CG10" s="104"/>
      <c r="CH10" s="104"/>
      <c r="CI10" s="105" t="s">
        <v>452</v>
      </c>
      <c r="CJ10" s="104"/>
      <c r="CK10" s="104"/>
      <c r="CL10" s="106"/>
      <c r="CM10" s="104"/>
      <c r="CN10" s="104"/>
      <c r="CO10" s="104"/>
      <c r="CP10" s="104"/>
      <c r="CQ10" s="104"/>
      <c r="CR10" s="104"/>
      <c r="CS10" s="104"/>
      <c r="CT10" s="104"/>
      <c r="CU10" s="104"/>
      <c r="CV10" s="104"/>
      <c r="CW10" s="104"/>
      <c r="CX10" s="104"/>
      <c r="CY10" s="104"/>
      <c r="CZ10" s="104"/>
      <c r="DA10" s="104"/>
      <c r="DB10" s="104"/>
      <c r="DC10" s="104"/>
      <c r="DD10" s="104"/>
      <c r="DE10" s="104"/>
      <c r="DF10" s="104"/>
      <c r="DG10" s="104"/>
      <c r="DH10" s="104"/>
      <c r="DI10" s="104"/>
      <c r="DJ10" s="104"/>
      <c r="DK10" s="104"/>
      <c r="DL10" s="104"/>
      <c r="DM10" s="104"/>
      <c r="DN10" s="104"/>
      <c r="DO10" s="104"/>
      <c r="DP10" s="104"/>
      <c r="DQ10" s="104"/>
      <c r="DR10" s="104"/>
      <c r="DS10" s="104"/>
      <c r="DT10" s="104"/>
      <c r="DU10" s="104"/>
      <c r="DV10" s="104"/>
      <c r="DW10" s="104"/>
      <c r="DX10" s="104"/>
      <c r="DY10" s="104"/>
      <c r="DZ10" s="104"/>
      <c r="EA10" s="104"/>
      <c r="EB10" s="105"/>
      <c r="EC10" s="104"/>
      <c r="ED10" s="97" t="s">
        <v>457</v>
      </c>
      <c r="EE10" s="104"/>
      <c r="EF10" s="104"/>
      <c r="EG10" s="104"/>
      <c r="EH10" s="104"/>
      <c r="EI10" s="104"/>
      <c r="EJ10" s="104"/>
      <c r="EK10" s="107"/>
      <c r="EL10" s="104"/>
      <c r="EM10" s="104"/>
      <c r="EN10" s="104"/>
      <c r="EO10" s="104" t="s">
        <v>291</v>
      </c>
      <c r="EP10" s="104"/>
      <c r="EQ10" s="104" t="s">
        <v>292</v>
      </c>
      <c r="ER10" s="104"/>
      <c r="ES10" s="104"/>
      <c r="ET10" s="104"/>
      <c r="EU10" s="104"/>
      <c r="EV10" s="104"/>
      <c r="EW10" s="104"/>
      <c r="EX10" s="104"/>
      <c r="EY10" s="104" t="s">
        <v>147</v>
      </c>
      <c r="EZ10" s="104">
        <v>12</v>
      </c>
      <c r="FA10" s="104"/>
      <c r="FB10" s="104">
        <v>12</v>
      </c>
      <c r="FC10" s="104"/>
      <c r="FD10" s="109"/>
      <c r="FE10" s="109">
        <v>0.87780000000000002</v>
      </c>
      <c r="FF10" s="104"/>
      <c r="FG10" s="104"/>
      <c r="FH10" s="104"/>
      <c r="FI10" s="104"/>
      <c r="FJ10" s="104"/>
      <c r="FK10" s="104"/>
      <c r="FL10" s="104"/>
      <c r="FM10" s="104"/>
      <c r="FN10" s="104"/>
      <c r="FO10" s="104"/>
      <c r="FP10" s="104"/>
      <c r="FQ10" s="104"/>
      <c r="FR10" s="108"/>
      <c r="FS10" s="104"/>
      <c r="FT10" s="104"/>
      <c r="FU10" s="104"/>
      <c r="FV10" s="104"/>
      <c r="FW10" s="104"/>
      <c r="FX10" s="104"/>
      <c r="FY10" s="104"/>
      <c r="FZ10" s="104"/>
      <c r="GA10" s="104"/>
      <c r="GB10" s="104"/>
      <c r="GC10" s="104"/>
      <c r="GD10" s="109"/>
      <c r="GE10" s="109"/>
      <c r="GF10" s="109"/>
      <c r="GG10" s="109"/>
      <c r="GH10" s="109"/>
      <c r="GI10" s="109">
        <v>8.6400000000000005E-2</v>
      </c>
      <c r="GJ10" s="109"/>
      <c r="GK10" s="109"/>
      <c r="GL10" s="109"/>
      <c r="GM10" s="109"/>
      <c r="GN10" s="109"/>
      <c r="GO10" s="109"/>
      <c r="GP10" s="109"/>
      <c r="GQ10" s="109"/>
      <c r="GR10" s="104"/>
      <c r="GS10" s="97"/>
      <c r="GT10" s="104"/>
      <c r="GU10" s="104"/>
      <c r="GV10" s="104"/>
      <c r="GW10" s="104"/>
      <c r="GX10" s="104"/>
      <c r="GY10" s="104"/>
      <c r="GZ10" s="104"/>
      <c r="HA10" s="104"/>
      <c r="HB10" s="104"/>
      <c r="HC10" s="104"/>
      <c r="HD10" s="104"/>
      <c r="HE10" s="104"/>
      <c r="HF10" s="104"/>
      <c r="HG10" s="104"/>
      <c r="HH10" s="104"/>
      <c r="HI10" s="104"/>
      <c r="HJ10" s="104"/>
      <c r="HK10" s="104"/>
      <c r="HL10" s="104"/>
    </row>
    <row r="11" spans="1:231" s="91" customFormat="1">
      <c r="A11" s="104">
        <v>5</v>
      </c>
      <c r="B11" s="104" t="s">
        <v>197</v>
      </c>
      <c r="C11" s="104" t="s">
        <v>447</v>
      </c>
      <c r="D11" s="104" t="s">
        <v>134</v>
      </c>
      <c r="E11" s="104" t="s">
        <v>135</v>
      </c>
      <c r="F11" s="104" t="s">
        <v>151</v>
      </c>
      <c r="G11" s="104">
        <v>1</v>
      </c>
      <c r="H11" s="104">
        <v>100</v>
      </c>
      <c r="I11" s="104" t="s">
        <v>136</v>
      </c>
      <c r="J11" s="97" t="s">
        <v>137</v>
      </c>
      <c r="K11" s="104">
        <v>12</v>
      </c>
      <c r="L11" s="104"/>
      <c r="M11" s="104" t="s">
        <v>138</v>
      </c>
      <c r="N11" s="104" t="s">
        <v>176</v>
      </c>
      <c r="O11" s="104"/>
      <c r="P11" s="104" t="s">
        <v>139</v>
      </c>
      <c r="Q11" s="104" t="s">
        <v>154</v>
      </c>
      <c r="R11" s="104"/>
      <c r="S11" s="104" t="s">
        <v>140</v>
      </c>
      <c r="T11" s="104"/>
      <c r="U11" s="104"/>
      <c r="V11" s="104" t="s">
        <v>140</v>
      </c>
      <c r="W11" s="104"/>
      <c r="X11" s="104"/>
      <c r="Y11" s="104" t="s">
        <v>140</v>
      </c>
      <c r="Z11" s="104"/>
      <c r="AA11" s="104"/>
      <c r="AB11" s="104" t="s">
        <v>141</v>
      </c>
      <c r="AC11" s="104">
        <v>0.9</v>
      </c>
      <c r="AD11" s="104"/>
      <c r="AE11" s="104">
        <v>8</v>
      </c>
      <c r="AF11" s="104">
        <v>0.1</v>
      </c>
      <c r="AG11" s="104">
        <v>5</v>
      </c>
      <c r="AH11" s="104"/>
      <c r="AI11" s="104">
        <v>100</v>
      </c>
      <c r="AJ11" s="104">
        <v>0</v>
      </c>
      <c r="AK11" s="104">
        <v>1</v>
      </c>
      <c r="AL11" s="104"/>
      <c r="AM11" s="104">
        <v>100</v>
      </c>
      <c r="AN11" s="104">
        <v>1</v>
      </c>
      <c r="AO11" s="104"/>
      <c r="AP11" s="104">
        <v>1</v>
      </c>
      <c r="AQ11" s="104">
        <v>1</v>
      </c>
      <c r="AR11" s="104">
        <v>2</v>
      </c>
      <c r="AS11" s="104"/>
      <c r="AT11" s="104">
        <v>2</v>
      </c>
      <c r="AU11" s="104">
        <v>1</v>
      </c>
      <c r="AV11" s="104"/>
      <c r="AW11" s="97" t="s">
        <v>142</v>
      </c>
      <c r="AX11" s="104" t="s">
        <v>155</v>
      </c>
      <c r="AY11" s="104">
        <v>-106</v>
      </c>
      <c r="AZ11" s="104">
        <v>1</v>
      </c>
      <c r="BA11" s="104" t="s">
        <v>430</v>
      </c>
      <c r="BB11" s="104" t="s">
        <v>143</v>
      </c>
      <c r="BC11" s="136" t="s">
        <v>466</v>
      </c>
      <c r="BD11" s="104">
        <v>30</v>
      </c>
      <c r="BE11" s="104">
        <v>1</v>
      </c>
      <c r="BF11" s="104">
        <v>60</v>
      </c>
      <c r="BG11" s="104" t="s">
        <v>145</v>
      </c>
      <c r="BH11" s="104">
        <v>60</v>
      </c>
      <c r="BI11" s="104">
        <v>1</v>
      </c>
      <c r="BJ11" s="104">
        <v>62500</v>
      </c>
      <c r="BK11" s="104">
        <v>0.105</v>
      </c>
      <c r="BL11" s="104">
        <v>1.5</v>
      </c>
      <c r="BM11" s="104">
        <v>0.5</v>
      </c>
      <c r="BN11" s="104"/>
      <c r="BO11" s="104">
        <v>2</v>
      </c>
      <c r="BP11" s="104">
        <v>-4</v>
      </c>
      <c r="BQ11" s="104">
        <v>4</v>
      </c>
      <c r="BR11" s="104">
        <v>15</v>
      </c>
      <c r="BS11" s="104" t="s">
        <v>157</v>
      </c>
      <c r="BT11" s="104"/>
      <c r="BU11" s="104"/>
      <c r="BV11" s="104"/>
      <c r="BW11" s="104"/>
      <c r="BX11" s="104"/>
      <c r="BY11" s="104"/>
      <c r="BZ11" s="104"/>
      <c r="CA11" s="104"/>
      <c r="CB11" s="104"/>
      <c r="CC11" s="104"/>
      <c r="CD11" s="104"/>
      <c r="CE11" s="104"/>
      <c r="CF11" s="104"/>
      <c r="CG11" s="104"/>
      <c r="CH11" s="104"/>
      <c r="CI11" s="105" t="s">
        <v>452</v>
      </c>
      <c r="CJ11" s="104"/>
      <c r="CK11" s="104"/>
      <c r="CL11" s="106"/>
      <c r="CM11" s="104"/>
      <c r="CN11" s="104"/>
      <c r="CO11" s="104"/>
      <c r="CP11" s="104"/>
      <c r="CQ11" s="104"/>
      <c r="CR11" s="104"/>
      <c r="CS11" s="104"/>
      <c r="CT11" s="104"/>
      <c r="CU11" s="104"/>
      <c r="CV11" s="104"/>
      <c r="CW11" s="104"/>
      <c r="CX11" s="104"/>
      <c r="CY11" s="104"/>
      <c r="CZ11" s="104"/>
      <c r="DA11" s="104"/>
      <c r="DB11" s="104"/>
      <c r="DC11" s="104"/>
      <c r="DD11" s="104"/>
      <c r="DE11" s="104"/>
      <c r="DF11" s="104"/>
      <c r="DG11" s="104"/>
      <c r="DH11" s="104"/>
      <c r="DI11" s="104"/>
      <c r="DJ11" s="104"/>
      <c r="DK11" s="104"/>
      <c r="DL11" s="104"/>
      <c r="DM11" s="104"/>
      <c r="DN11" s="104"/>
      <c r="DO11" s="104"/>
      <c r="DP11" s="104"/>
      <c r="DQ11" s="104"/>
      <c r="DR11" s="104"/>
      <c r="DS11" s="104"/>
      <c r="DT11" s="104"/>
      <c r="DU11" s="104"/>
      <c r="DV11" s="104"/>
      <c r="DW11" s="104"/>
      <c r="DX11" s="104"/>
      <c r="DY11" s="104"/>
      <c r="DZ11" s="104"/>
      <c r="EA11" s="104"/>
      <c r="EB11" s="105"/>
      <c r="EC11" s="104"/>
      <c r="ED11" s="97" t="s">
        <v>459</v>
      </c>
      <c r="EE11" s="104"/>
      <c r="EF11" s="104"/>
      <c r="EG11" s="104"/>
      <c r="EH11" s="104"/>
      <c r="EI11" s="104"/>
      <c r="EJ11" s="104"/>
      <c r="EK11" s="104"/>
      <c r="EL11" s="104"/>
      <c r="EM11" s="104" t="s">
        <v>460</v>
      </c>
      <c r="EN11" s="104" t="s">
        <v>461</v>
      </c>
      <c r="EO11" s="104" t="s">
        <v>291</v>
      </c>
      <c r="EP11" s="104"/>
      <c r="EQ11" s="104" t="s">
        <v>292</v>
      </c>
      <c r="ER11" s="104"/>
      <c r="ES11" s="104"/>
      <c r="ET11" s="104"/>
      <c r="EU11" s="104"/>
      <c r="EV11" s="104"/>
      <c r="EW11" s="104"/>
      <c r="EX11" s="104"/>
      <c r="EY11" s="104" t="s">
        <v>147</v>
      </c>
      <c r="EZ11" s="104">
        <v>12</v>
      </c>
      <c r="FA11" s="104"/>
      <c r="FB11" s="104">
        <v>12</v>
      </c>
      <c r="FC11" s="104"/>
      <c r="FD11" s="109"/>
      <c r="FE11" s="109">
        <v>0.84370000000000001</v>
      </c>
      <c r="FF11" s="104"/>
      <c r="FG11" s="104"/>
      <c r="FH11" s="104"/>
      <c r="FI11" s="104"/>
      <c r="FJ11" s="104"/>
      <c r="FK11" s="104"/>
      <c r="FL11" s="104"/>
      <c r="FM11" s="104"/>
      <c r="FN11" s="104"/>
      <c r="FO11" s="104"/>
      <c r="FP11" s="104"/>
      <c r="FQ11" s="104"/>
      <c r="FR11" s="108"/>
      <c r="FS11" s="104"/>
      <c r="FT11" s="104"/>
      <c r="FU11" s="104"/>
      <c r="FV11" s="104"/>
      <c r="FW11" s="104"/>
      <c r="FX11" s="104"/>
      <c r="FY11" s="104"/>
      <c r="FZ11" s="104"/>
      <c r="GA11" s="104"/>
      <c r="GB11" s="104"/>
      <c r="GC11" s="104"/>
      <c r="GD11" s="109"/>
      <c r="GE11" s="109"/>
      <c r="GF11" s="109"/>
      <c r="GG11" s="109"/>
      <c r="GH11" s="109"/>
      <c r="GI11" s="109">
        <v>0.29599999999999999</v>
      </c>
      <c r="GJ11" s="109"/>
      <c r="GK11" s="109"/>
      <c r="GL11" s="109"/>
      <c r="GM11" s="109"/>
      <c r="GN11" s="109"/>
      <c r="GO11" s="109"/>
      <c r="GP11" s="109"/>
      <c r="GQ11" s="109"/>
      <c r="GR11" s="104"/>
      <c r="GS11" s="97"/>
      <c r="GT11" s="104"/>
      <c r="GU11" s="104"/>
      <c r="GV11" s="104"/>
      <c r="GW11" s="104"/>
      <c r="GX11" s="104"/>
      <c r="GY11" s="104"/>
      <c r="GZ11" s="104"/>
      <c r="HA11" s="104"/>
      <c r="HB11" s="104"/>
      <c r="HC11" s="104"/>
      <c r="HD11" s="104"/>
      <c r="HE11" s="104"/>
      <c r="HF11" s="104"/>
      <c r="HG11" s="104"/>
      <c r="HH11" s="104"/>
      <c r="HI11" s="104"/>
      <c r="HJ11" s="104"/>
      <c r="HK11" s="104"/>
      <c r="HL11" s="104"/>
    </row>
    <row r="12" spans="1:231" s="142" customFormat="1">
      <c r="A12" s="136">
        <v>6</v>
      </c>
      <c r="B12" s="136" t="s">
        <v>197</v>
      </c>
      <c r="C12" s="136" t="s">
        <v>447</v>
      </c>
      <c r="D12" s="136" t="s">
        <v>134</v>
      </c>
      <c r="E12" s="136" t="s">
        <v>135</v>
      </c>
      <c r="F12" s="136" t="s">
        <v>151</v>
      </c>
      <c r="G12" s="136">
        <v>1</v>
      </c>
      <c r="H12" s="136">
        <v>100</v>
      </c>
      <c r="I12" s="136" t="s">
        <v>136</v>
      </c>
      <c r="J12" s="138" t="s">
        <v>137</v>
      </c>
      <c r="K12" s="136">
        <v>12</v>
      </c>
      <c r="L12" s="136"/>
      <c r="M12" s="136" t="s">
        <v>138</v>
      </c>
      <c r="N12" s="136" t="s">
        <v>176</v>
      </c>
      <c r="O12" s="136"/>
      <c r="P12" s="136" t="s">
        <v>139</v>
      </c>
      <c r="Q12" s="136" t="s">
        <v>154</v>
      </c>
      <c r="R12" s="136"/>
      <c r="S12" s="136" t="s">
        <v>140</v>
      </c>
      <c r="T12" s="136"/>
      <c r="U12" s="136"/>
      <c r="V12" s="136" t="s">
        <v>140</v>
      </c>
      <c r="W12" s="136"/>
      <c r="X12" s="136"/>
      <c r="Y12" s="136" t="s">
        <v>140</v>
      </c>
      <c r="Z12" s="136"/>
      <c r="AA12" s="136"/>
      <c r="AB12" s="136" t="s">
        <v>141</v>
      </c>
      <c r="AC12" s="136">
        <v>0.9</v>
      </c>
      <c r="AD12" s="136"/>
      <c r="AE12" s="136">
        <v>8</v>
      </c>
      <c r="AF12" s="136">
        <v>0.1</v>
      </c>
      <c r="AG12" s="136">
        <v>5</v>
      </c>
      <c r="AH12" s="136"/>
      <c r="AI12" s="136">
        <v>100</v>
      </c>
      <c r="AJ12" s="136">
        <v>0</v>
      </c>
      <c r="AK12" s="136">
        <v>1</v>
      </c>
      <c r="AL12" s="136"/>
      <c r="AM12" s="136">
        <v>100</v>
      </c>
      <c r="AN12" s="136">
        <v>1</v>
      </c>
      <c r="AO12" s="136"/>
      <c r="AP12" s="136">
        <v>1</v>
      </c>
      <c r="AQ12" s="136">
        <v>1</v>
      </c>
      <c r="AR12" s="136">
        <v>2</v>
      </c>
      <c r="AS12" s="136"/>
      <c r="AT12" s="136">
        <v>2</v>
      </c>
      <c r="AU12" s="136">
        <v>1</v>
      </c>
      <c r="AV12" s="136"/>
      <c r="AW12" s="138" t="s">
        <v>142</v>
      </c>
      <c r="AX12" s="136" t="s">
        <v>155</v>
      </c>
      <c r="AY12" s="136">
        <v>-106</v>
      </c>
      <c r="AZ12" s="136">
        <v>1</v>
      </c>
      <c r="BA12" s="136" t="s">
        <v>431</v>
      </c>
      <c r="BB12" s="136" t="s">
        <v>143</v>
      </c>
      <c r="BC12" s="136" t="s">
        <v>467</v>
      </c>
      <c r="BD12" s="136">
        <v>30</v>
      </c>
      <c r="BE12" s="136">
        <v>1</v>
      </c>
      <c r="BF12" s="136">
        <v>60</v>
      </c>
      <c r="BG12" s="136" t="s">
        <v>145</v>
      </c>
      <c r="BH12" s="136">
        <v>60</v>
      </c>
      <c r="BI12" s="136">
        <v>1</v>
      </c>
      <c r="BJ12" s="136">
        <v>62500</v>
      </c>
      <c r="BK12" s="136">
        <v>0.105</v>
      </c>
      <c r="BL12" s="136">
        <v>1.5</v>
      </c>
      <c r="BM12" s="136">
        <v>0.5</v>
      </c>
      <c r="BN12" s="136"/>
      <c r="BO12" s="136">
        <v>2</v>
      </c>
      <c r="BP12" s="136">
        <v>-4</v>
      </c>
      <c r="BQ12" s="136">
        <v>4</v>
      </c>
      <c r="BR12" s="136">
        <v>10</v>
      </c>
      <c r="BS12" s="136" t="s">
        <v>157</v>
      </c>
      <c r="BT12" s="136"/>
      <c r="BU12" s="136"/>
      <c r="BV12" s="136"/>
      <c r="BW12" s="136"/>
      <c r="BX12" s="136"/>
      <c r="BY12" s="136"/>
      <c r="BZ12" s="136"/>
      <c r="CA12" s="136"/>
      <c r="CB12" s="136"/>
      <c r="CC12" s="136"/>
      <c r="CD12" s="136"/>
      <c r="CE12" s="136"/>
      <c r="CF12" s="136"/>
      <c r="CG12" s="136"/>
      <c r="CH12" s="136"/>
      <c r="CI12" s="139" t="s">
        <v>146</v>
      </c>
      <c r="CJ12" s="136"/>
      <c r="CK12" s="136"/>
      <c r="CL12" s="140"/>
      <c r="CM12" s="136"/>
      <c r="CN12" s="136"/>
      <c r="CO12" s="136"/>
      <c r="CP12" s="136"/>
      <c r="CQ12" s="136"/>
      <c r="CR12" s="136"/>
      <c r="CS12" s="136"/>
      <c r="CT12" s="136"/>
      <c r="CU12" s="136"/>
      <c r="CV12" s="136"/>
      <c r="CW12" s="136"/>
      <c r="CX12" s="136"/>
      <c r="CY12" s="136"/>
      <c r="CZ12" s="140"/>
      <c r="DA12" s="136"/>
      <c r="DB12" s="136"/>
      <c r="DC12" s="136"/>
      <c r="DD12" s="136"/>
      <c r="DE12" s="136"/>
      <c r="DF12" s="136"/>
      <c r="DG12" s="136"/>
      <c r="DH12" s="136"/>
      <c r="DI12" s="136"/>
      <c r="DJ12" s="136"/>
      <c r="DK12" s="136"/>
      <c r="DL12" s="143"/>
      <c r="DM12" s="136"/>
      <c r="DN12" s="136"/>
      <c r="DO12" s="136"/>
      <c r="DP12" s="136"/>
      <c r="DQ12" s="136"/>
      <c r="DR12" s="136"/>
      <c r="DS12" s="136"/>
      <c r="DT12" s="136"/>
      <c r="DU12" s="136"/>
      <c r="DV12" s="136"/>
      <c r="DW12" s="136"/>
      <c r="DX12" s="136"/>
      <c r="DY12" s="136"/>
      <c r="DZ12" s="136"/>
      <c r="EA12" s="136"/>
      <c r="EB12" s="139"/>
      <c r="EC12" s="136"/>
      <c r="ED12" s="138" t="s">
        <v>288</v>
      </c>
      <c r="EE12" s="136"/>
      <c r="EF12" s="136"/>
      <c r="EG12" s="136"/>
      <c r="EH12" s="136"/>
      <c r="EI12" s="136"/>
      <c r="EJ12" s="136"/>
      <c r="EK12" s="136"/>
      <c r="EL12" s="136"/>
      <c r="EM12" s="136"/>
      <c r="EN12" s="136"/>
      <c r="EO12" s="136" t="s">
        <v>291</v>
      </c>
      <c r="EP12" s="136"/>
      <c r="EQ12" s="136" t="s">
        <v>292</v>
      </c>
      <c r="ER12" s="136"/>
      <c r="ES12" s="136"/>
      <c r="ET12" s="136"/>
      <c r="EU12" s="136"/>
      <c r="EV12" s="136"/>
      <c r="EW12" s="136"/>
      <c r="EX12" s="136"/>
      <c r="EY12" s="136" t="s">
        <v>147</v>
      </c>
      <c r="EZ12" s="136">
        <v>8</v>
      </c>
      <c r="FA12" s="136"/>
      <c r="FB12" s="136">
        <v>8</v>
      </c>
      <c r="FC12" s="136"/>
      <c r="FD12" s="109"/>
      <c r="FE12" s="109">
        <v>0.97019999999999995</v>
      </c>
      <c r="FF12" s="136"/>
      <c r="FG12" s="136"/>
      <c r="FH12" s="136"/>
      <c r="FI12" s="136"/>
      <c r="FJ12" s="136"/>
      <c r="FK12" s="136"/>
      <c r="FL12" s="136"/>
      <c r="FM12" s="136"/>
      <c r="FN12" s="136"/>
      <c r="FO12" s="136"/>
      <c r="FP12" s="136"/>
      <c r="FQ12" s="136"/>
      <c r="FR12" s="136"/>
      <c r="FS12" s="136"/>
      <c r="FT12" s="136"/>
      <c r="FU12" s="136"/>
      <c r="FV12" s="136"/>
      <c r="FW12" s="136"/>
      <c r="FX12" s="136"/>
      <c r="FY12" s="136"/>
      <c r="FZ12" s="136"/>
      <c r="GA12" s="136"/>
      <c r="GB12" s="136"/>
      <c r="GC12" s="136"/>
      <c r="GD12" s="141"/>
      <c r="GE12" s="141"/>
      <c r="GF12" s="141"/>
      <c r="GG12" s="141"/>
      <c r="GH12" s="136"/>
      <c r="GI12" s="141" t="s">
        <v>465</v>
      </c>
      <c r="GJ12" s="141"/>
      <c r="GK12" s="141"/>
      <c r="GL12" s="141"/>
      <c r="GM12" s="136"/>
      <c r="GN12" s="141"/>
      <c r="GO12" s="141"/>
      <c r="GP12" s="141"/>
      <c r="GQ12" s="141"/>
      <c r="GR12" s="136"/>
      <c r="GS12" s="138"/>
      <c r="GT12" s="136"/>
      <c r="GU12" s="136"/>
      <c r="GV12" s="136"/>
      <c r="GW12" s="136"/>
      <c r="GX12" s="136"/>
      <c r="GY12" s="136"/>
      <c r="GZ12" s="136"/>
      <c r="HA12" s="136"/>
      <c r="HB12" s="136"/>
      <c r="HC12" s="136"/>
      <c r="HD12" s="136"/>
      <c r="HE12" s="136"/>
      <c r="HF12" s="136"/>
      <c r="HG12" s="136"/>
      <c r="HH12" s="136"/>
      <c r="HI12" s="136"/>
      <c r="HJ12" s="136"/>
      <c r="HK12" s="136"/>
      <c r="HL12" s="136"/>
    </row>
    <row r="13" spans="1:231" s="91" customFormat="1">
      <c r="A13" s="104">
        <v>7</v>
      </c>
      <c r="B13" s="104" t="s">
        <v>197</v>
      </c>
      <c r="C13" s="104" t="s">
        <v>447</v>
      </c>
      <c r="D13" s="104" t="s">
        <v>134</v>
      </c>
      <c r="E13" s="104" t="s">
        <v>135</v>
      </c>
      <c r="F13" s="104" t="s">
        <v>151</v>
      </c>
      <c r="G13" s="104">
        <v>1</v>
      </c>
      <c r="H13" s="104">
        <v>100</v>
      </c>
      <c r="I13" s="104" t="s">
        <v>136</v>
      </c>
      <c r="J13" s="97" t="s">
        <v>137</v>
      </c>
      <c r="K13" s="104">
        <v>12</v>
      </c>
      <c r="L13" s="104"/>
      <c r="M13" s="104" t="s">
        <v>138</v>
      </c>
      <c r="N13" s="104" t="s">
        <v>176</v>
      </c>
      <c r="O13" s="104"/>
      <c r="P13" s="104" t="s">
        <v>139</v>
      </c>
      <c r="Q13" s="104" t="s">
        <v>154</v>
      </c>
      <c r="R13" s="104"/>
      <c r="S13" s="104" t="s">
        <v>140</v>
      </c>
      <c r="T13" s="104"/>
      <c r="U13" s="104"/>
      <c r="V13" s="104" t="s">
        <v>140</v>
      </c>
      <c r="W13" s="104"/>
      <c r="X13" s="104"/>
      <c r="Y13" s="104" t="s">
        <v>140</v>
      </c>
      <c r="Z13" s="104"/>
      <c r="AA13" s="104"/>
      <c r="AB13" s="104" t="s">
        <v>141</v>
      </c>
      <c r="AC13" s="104">
        <v>0.9</v>
      </c>
      <c r="AD13" s="104"/>
      <c r="AE13" s="104">
        <v>8</v>
      </c>
      <c r="AF13" s="104">
        <v>0.1</v>
      </c>
      <c r="AG13" s="104">
        <v>5</v>
      </c>
      <c r="AH13" s="104"/>
      <c r="AI13" s="104">
        <v>100</v>
      </c>
      <c r="AJ13" s="104">
        <v>0</v>
      </c>
      <c r="AK13" s="104">
        <v>1</v>
      </c>
      <c r="AL13" s="104"/>
      <c r="AM13" s="104">
        <v>100</v>
      </c>
      <c r="AN13" s="104">
        <v>1</v>
      </c>
      <c r="AO13" s="104"/>
      <c r="AP13" s="104">
        <v>1</v>
      </c>
      <c r="AQ13" s="104">
        <v>1</v>
      </c>
      <c r="AR13" s="104">
        <v>2</v>
      </c>
      <c r="AS13" s="104"/>
      <c r="AT13" s="104">
        <v>2</v>
      </c>
      <c r="AU13" s="104">
        <v>1</v>
      </c>
      <c r="AV13" s="104"/>
      <c r="AW13" s="97" t="s">
        <v>142</v>
      </c>
      <c r="AX13" s="104" t="s">
        <v>155</v>
      </c>
      <c r="AY13" s="104">
        <v>-106</v>
      </c>
      <c r="AZ13" s="104">
        <v>1</v>
      </c>
      <c r="BA13" s="104" t="s">
        <v>431</v>
      </c>
      <c r="BB13" s="104" t="s">
        <v>143</v>
      </c>
      <c r="BC13" s="136" t="s">
        <v>467</v>
      </c>
      <c r="BD13" s="104">
        <v>30</v>
      </c>
      <c r="BE13" s="104">
        <v>1</v>
      </c>
      <c r="BF13" s="104">
        <v>60</v>
      </c>
      <c r="BG13" s="104" t="s">
        <v>145</v>
      </c>
      <c r="BH13" s="104">
        <v>60</v>
      </c>
      <c r="BI13" s="104">
        <v>1</v>
      </c>
      <c r="BJ13" s="104">
        <v>62500</v>
      </c>
      <c r="BK13" s="104">
        <v>0.105</v>
      </c>
      <c r="BL13" s="104">
        <v>1.5</v>
      </c>
      <c r="BM13" s="104">
        <v>0.5</v>
      </c>
      <c r="BN13" s="104"/>
      <c r="BO13" s="104">
        <v>2</v>
      </c>
      <c r="BP13" s="104">
        <v>-4</v>
      </c>
      <c r="BQ13" s="104">
        <v>4</v>
      </c>
      <c r="BR13" s="104">
        <v>10</v>
      </c>
      <c r="BS13" s="104" t="s">
        <v>157</v>
      </c>
      <c r="BT13" s="104"/>
      <c r="BU13" s="104"/>
      <c r="BV13" s="104"/>
      <c r="BW13" s="104"/>
      <c r="BX13" s="104"/>
      <c r="BY13" s="104"/>
      <c r="BZ13" s="104"/>
      <c r="CA13" s="104"/>
      <c r="CB13" s="104"/>
      <c r="CC13" s="104"/>
      <c r="CD13" s="104"/>
      <c r="CE13" s="104"/>
      <c r="CF13" s="104"/>
      <c r="CG13" s="104"/>
      <c r="CH13" s="104"/>
      <c r="CI13" s="105" t="s">
        <v>453</v>
      </c>
      <c r="CJ13" s="104"/>
      <c r="CK13" s="104"/>
      <c r="CL13" s="106"/>
      <c r="CM13" s="104"/>
      <c r="CN13" s="104"/>
      <c r="CO13" s="104"/>
      <c r="CP13" s="104"/>
      <c r="CQ13" s="104"/>
      <c r="CR13" s="104"/>
      <c r="CS13" s="104"/>
      <c r="CT13" s="104"/>
      <c r="CU13" s="104"/>
      <c r="CV13" s="104"/>
      <c r="CW13" s="104"/>
      <c r="CX13" s="104"/>
      <c r="CY13" s="104"/>
      <c r="CZ13" s="106"/>
      <c r="DA13" s="104"/>
      <c r="DB13" s="104"/>
      <c r="DC13" s="104"/>
      <c r="DD13" s="104"/>
      <c r="DE13" s="104"/>
      <c r="DF13" s="104"/>
      <c r="DG13" s="104"/>
      <c r="DH13" s="104"/>
      <c r="DI13" s="104"/>
      <c r="DJ13" s="104"/>
      <c r="DK13" s="104"/>
      <c r="DL13" s="110"/>
      <c r="DM13" s="104"/>
      <c r="DN13" s="104"/>
      <c r="DO13" s="104"/>
      <c r="DP13" s="104"/>
      <c r="DQ13" s="104"/>
      <c r="DR13" s="104"/>
      <c r="DS13" s="104"/>
      <c r="DT13" s="104"/>
      <c r="DU13" s="104"/>
      <c r="DV13" s="104"/>
      <c r="DW13" s="104"/>
      <c r="DX13" s="104"/>
      <c r="DY13" s="104"/>
      <c r="DZ13" s="104"/>
      <c r="EA13" s="104"/>
      <c r="EB13" s="105"/>
      <c r="EC13" s="104"/>
      <c r="ED13" s="97" t="s">
        <v>457</v>
      </c>
      <c r="EE13" s="104"/>
      <c r="EF13" s="104"/>
      <c r="EG13" s="104"/>
      <c r="EH13" s="104"/>
      <c r="EI13" s="104"/>
      <c r="EJ13" s="104"/>
      <c r="EK13" s="104"/>
      <c r="EL13" s="104"/>
      <c r="EM13" s="104"/>
      <c r="EN13" s="104"/>
      <c r="EO13" s="104" t="s">
        <v>291</v>
      </c>
      <c r="EP13" s="104"/>
      <c r="EQ13" s="104" t="s">
        <v>292</v>
      </c>
      <c r="ER13" s="104"/>
      <c r="ES13" s="104"/>
      <c r="ET13" s="104"/>
      <c r="EU13" s="104"/>
      <c r="EV13" s="104"/>
      <c r="EW13" s="104"/>
      <c r="EX13" s="104"/>
      <c r="EY13" s="104" t="s">
        <v>147</v>
      </c>
      <c r="EZ13" s="104">
        <v>8</v>
      </c>
      <c r="FA13" s="104"/>
      <c r="FB13" s="104" t="s">
        <v>463</v>
      </c>
      <c r="FC13" s="104"/>
      <c r="FD13" s="109"/>
      <c r="FE13" s="109">
        <v>0.7238</v>
      </c>
      <c r="FF13" s="104"/>
      <c r="FG13" s="104"/>
      <c r="FH13" s="104"/>
      <c r="FI13" s="104"/>
      <c r="FJ13" s="104"/>
      <c r="FK13" s="104"/>
      <c r="FL13" s="104"/>
      <c r="FM13" s="104"/>
      <c r="FN13" s="104"/>
      <c r="FO13" s="104"/>
      <c r="FP13" s="104"/>
      <c r="FQ13" s="104"/>
      <c r="FR13" s="104"/>
      <c r="FS13" s="104"/>
      <c r="FT13" s="104"/>
      <c r="FU13" s="104"/>
      <c r="FV13" s="104"/>
      <c r="FW13" s="104"/>
      <c r="FX13" s="104"/>
      <c r="FY13" s="104"/>
      <c r="FZ13" s="104"/>
      <c r="GA13" s="104"/>
      <c r="GB13" s="104"/>
      <c r="GC13" s="104"/>
      <c r="GD13" s="109"/>
      <c r="GE13" s="109"/>
      <c r="GF13" s="109"/>
      <c r="GG13" s="109"/>
      <c r="GH13" s="109"/>
      <c r="GI13" s="109">
        <v>8.6199999999999999E-2</v>
      </c>
      <c r="GJ13" s="109"/>
      <c r="GK13" s="109"/>
      <c r="GL13" s="109"/>
      <c r="GM13" s="109"/>
      <c r="GN13" s="109"/>
      <c r="GO13" s="109"/>
      <c r="GP13" s="109"/>
      <c r="GQ13" s="109"/>
      <c r="GR13" s="104"/>
      <c r="GS13" s="97"/>
      <c r="GT13" s="104"/>
      <c r="GU13" s="104"/>
      <c r="GV13" s="104"/>
      <c r="GW13" s="104"/>
      <c r="GX13" s="104"/>
      <c r="GY13" s="104"/>
      <c r="GZ13" s="104"/>
      <c r="HA13" s="104"/>
      <c r="HB13" s="104"/>
      <c r="HC13" s="104"/>
      <c r="HD13" s="104"/>
      <c r="HE13" s="104"/>
      <c r="HF13" s="104"/>
      <c r="HG13" s="104"/>
      <c r="HH13" s="104"/>
      <c r="HI13" s="104"/>
      <c r="HJ13" s="104"/>
      <c r="HK13" s="104"/>
      <c r="HL13" s="104"/>
    </row>
    <row r="14" spans="1:231" s="91" customFormat="1">
      <c r="A14" s="104">
        <v>8</v>
      </c>
      <c r="B14" s="104" t="s">
        <v>197</v>
      </c>
      <c r="C14" s="104" t="s">
        <v>447</v>
      </c>
      <c r="D14" s="104" t="s">
        <v>134</v>
      </c>
      <c r="E14" s="104" t="s">
        <v>135</v>
      </c>
      <c r="F14" s="104" t="s">
        <v>151</v>
      </c>
      <c r="G14" s="104">
        <v>1</v>
      </c>
      <c r="H14" s="104">
        <v>100</v>
      </c>
      <c r="I14" s="104" t="s">
        <v>136</v>
      </c>
      <c r="J14" s="97" t="s">
        <v>137</v>
      </c>
      <c r="K14" s="104">
        <v>12</v>
      </c>
      <c r="L14" s="104"/>
      <c r="M14" s="104" t="s">
        <v>138</v>
      </c>
      <c r="N14" s="104" t="s">
        <v>176</v>
      </c>
      <c r="O14" s="104"/>
      <c r="P14" s="104" t="s">
        <v>139</v>
      </c>
      <c r="Q14" s="104" t="s">
        <v>154</v>
      </c>
      <c r="R14" s="104"/>
      <c r="S14" s="104" t="s">
        <v>140</v>
      </c>
      <c r="T14" s="104"/>
      <c r="U14" s="104"/>
      <c r="V14" s="104" t="s">
        <v>140</v>
      </c>
      <c r="W14" s="104"/>
      <c r="X14" s="104"/>
      <c r="Y14" s="104" t="s">
        <v>140</v>
      </c>
      <c r="Z14" s="104"/>
      <c r="AA14" s="104"/>
      <c r="AB14" s="104" t="s">
        <v>141</v>
      </c>
      <c r="AC14" s="104">
        <v>0.9</v>
      </c>
      <c r="AD14" s="104"/>
      <c r="AE14" s="104">
        <v>8</v>
      </c>
      <c r="AF14" s="104">
        <v>0.1</v>
      </c>
      <c r="AG14" s="104">
        <v>5</v>
      </c>
      <c r="AH14" s="104"/>
      <c r="AI14" s="104">
        <v>100</v>
      </c>
      <c r="AJ14" s="104">
        <v>0</v>
      </c>
      <c r="AK14" s="104">
        <v>1</v>
      </c>
      <c r="AL14" s="104"/>
      <c r="AM14" s="104">
        <v>100</v>
      </c>
      <c r="AN14" s="104">
        <v>1</v>
      </c>
      <c r="AO14" s="104"/>
      <c r="AP14" s="104">
        <v>1</v>
      </c>
      <c r="AQ14" s="104">
        <v>1</v>
      </c>
      <c r="AR14" s="104">
        <v>2</v>
      </c>
      <c r="AS14" s="104"/>
      <c r="AT14" s="104">
        <v>2</v>
      </c>
      <c r="AU14" s="104">
        <v>1</v>
      </c>
      <c r="AV14" s="104"/>
      <c r="AW14" s="97" t="s">
        <v>142</v>
      </c>
      <c r="AX14" s="104" t="s">
        <v>155</v>
      </c>
      <c r="AY14" s="104">
        <v>-106</v>
      </c>
      <c r="AZ14" s="104">
        <v>1</v>
      </c>
      <c r="BA14" s="104" t="s">
        <v>431</v>
      </c>
      <c r="BB14" s="104" t="s">
        <v>143</v>
      </c>
      <c r="BC14" s="136" t="s">
        <v>467</v>
      </c>
      <c r="BD14" s="104">
        <v>30</v>
      </c>
      <c r="BE14" s="104">
        <v>1</v>
      </c>
      <c r="BF14" s="104">
        <v>60</v>
      </c>
      <c r="BG14" s="104" t="s">
        <v>145</v>
      </c>
      <c r="BH14" s="104">
        <v>60</v>
      </c>
      <c r="BI14" s="104">
        <v>1</v>
      </c>
      <c r="BJ14" s="104">
        <v>62500</v>
      </c>
      <c r="BK14" s="104">
        <v>0.105</v>
      </c>
      <c r="BL14" s="104">
        <v>1.5</v>
      </c>
      <c r="BM14" s="104">
        <v>0.5</v>
      </c>
      <c r="BN14" s="104"/>
      <c r="BO14" s="104">
        <v>2</v>
      </c>
      <c r="BP14" s="104">
        <v>-4</v>
      </c>
      <c r="BQ14" s="104">
        <v>4</v>
      </c>
      <c r="BR14" s="104">
        <v>10</v>
      </c>
      <c r="BS14" s="104" t="s">
        <v>157</v>
      </c>
      <c r="BT14" s="104"/>
      <c r="BU14" s="104"/>
      <c r="BV14" s="104"/>
      <c r="BW14" s="104"/>
      <c r="BX14" s="104"/>
      <c r="BY14" s="104"/>
      <c r="BZ14" s="104"/>
      <c r="CA14" s="104"/>
      <c r="CB14" s="104"/>
      <c r="CC14" s="104"/>
      <c r="CD14" s="104"/>
      <c r="CE14" s="104"/>
      <c r="CF14" s="104"/>
      <c r="CG14" s="104"/>
      <c r="CH14" s="104"/>
      <c r="CI14" s="105" t="s">
        <v>453</v>
      </c>
      <c r="CJ14" s="104"/>
      <c r="CK14" s="104"/>
      <c r="CL14" s="106"/>
      <c r="CM14" s="104"/>
      <c r="CN14" s="104"/>
      <c r="CO14" s="104"/>
      <c r="CP14" s="104"/>
      <c r="CQ14" s="104"/>
      <c r="CR14" s="104"/>
      <c r="CS14" s="104"/>
      <c r="CT14" s="104"/>
      <c r="CU14" s="104"/>
      <c r="CV14" s="104"/>
      <c r="CW14" s="104"/>
      <c r="CX14" s="104"/>
      <c r="CY14" s="104"/>
      <c r="CZ14" s="106"/>
      <c r="DA14" s="104"/>
      <c r="DB14" s="104"/>
      <c r="DC14" s="104"/>
      <c r="DD14" s="104"/>
      <c r="DE14" s="104"/>
      <c r="DF14" s="104"/>
      <c r="DG14" s="104"/>
      <c r="DH14" s="104"/>
      <c r="DI14" s="104"/>
      <c r="DJ14" s="104"/>
      <c r="DK14" s="104"/>
      <c r="DL14" s="110"/>
      <c r="DM14" s="104"/>
      <c r="DN14" s="104"/>
      <c r="DO14" s="104"/>
      <c r="DP14" s="104"/>
      <c r="DQ14" s="104"/>
      <c r="DR14" s="104"/>
      <c r="DS14" s="104"/>
      <c r="DT14" s="104"/>
      <c r="DU14" s="104"/>
      <c r="DV14" s="104"/>
      <c r="DW14" s="104"/>
      <c r="DX14" s="104"/>
      <c r="DY14" s="104"/>
      <c r="DZ14" s="104"/>
      <c r="EA14" s="104"/>
      <c r="EB14" s="105"/>
      <c r="EC14" s="104"/>
      <c r="ED14" s="97" t="s">
        <v>458</v>
      </c>
      <c r="EE14" s="104"/>
      <c r="EF14" s="104"/>
      <c r="EG14" s="104"/>
      <c r="EH14" s="104"/>
      <c r="EI14" s="104"/>
      <c r="EJ14" s="104"/>
      <c r="EK14" s="107"/>
      <c r="EL14" s="104"/>
      <c r="EM14" s="104"/>
      <c r="EN14" s="104"/>
      <c r="EO14" s="104" t="s">
        <v>291</v>
      </c>
      <c r="EP14" s="104"/>
      <c r="EQ14" s="104" t="s">
        <v>292</v>
      </c>
      <c r="ER14" s="104"/>
      <c r="ES14" s="104"/>
      <c r="ET14" s="104"/>
      <c r="EU14" s="104"/>
      <c r="EV14" s="104"/>
      <c r="EW14" s="104"/>
      <c r="EX14" s="104"/>
      <c r="EY14" s="104" t="s">
        <v>147</v>
      </c>
      <c r="EZ14" s="104">
        <v>8</v>
      </c>
      <c r="FA14" s="104"/>
      <c r="FB14" s="104">
        <v>8</v>
      </c>
      <c r="FC14" s="104"/>
      <c r="FD14" s="109"/>
      <c r="FE14" s="109">
        <v>0.93100000000000005</v>
      </c>
      <c r="FF14" s="104"/>
      <c r="FG14" s="104"/>
      <c r="FH14" s="104"/>
      <c r="FI14" s="104"/>
      <c r="FJ14" s="104"/>
      <c r="FK14" s="104"/>
      <c r="FL14" s="104"/>
      <c r="FM14" s="104"/>
      <c r="FN14" s="104"/>
      <c r="FO14" s="104"/>
      <c r="FP14" s="104"/>
      <c r="FQ14" s="104"/>
      <c r="FR14" s="104"/>
      <c r="FS14" s="104"/>
      <c r="FT14" s="104"/>
      <c r="FU14" s="104"/>
      <c r="FV14" s="104"/>
      <c r="FW14" s="104"/>
      <c r="FX14" s="104"/>
      <c r="FY14" s="104"/>
      <c r="FZ14" s="104"/>
      <c r="GA14" s="104"/>
      <c r="GB14" s="104"/>
      <c r="GC14" s="104"/>
      <c r="GD14" s="109"/>
      <c r="GE14" s="109"/>
      <c r="GF14" s="109"/>
      <c r="GG14" s="109"/>
      <c r="GH14" s="109"/>
      <c r="GI14" s="109">
        <v>5.2699999999999997E-2</v>
      </c>
      <c r="GJ14" s="109"/>
      <c r="GK14" s="109"/>
      <c r="GL14" s="109"/>
      <c r="GM14" s="109"/>
      <c r="GN14" s="109"/>
      <c r="GO14" s="109"/>
      <c r="GP14" s="109"/>
      <c r="GQ14" s="109"/>
      <c r="GR14" s="104"/>
      <c r="GS14" s="97"/>
      <c r="GT14" s="104"/>
      <c r="GU14" s="104"/>
      <c r="GV14" s="104"/>
      <c r="GW14" s="104"/>
      <c r="GX14" s="104"/>
      <c r="GY14" s="104"/>
      <c r="GZ14" s="104"/>
      <c r="HA14" s="104"/>
      <c r="HB14" s="104"/>
      <c r="HC14" s="104"/>
      <c r="HD14" s="104"/>
      <c r="HE14" s="104"/>
      <c r="HF14" s="104"/>
      <c r="HG14" s="104"/>
      <c r="HH14" s="104"/>
      <c r="HI14" s="104"/>
      <c r="HJ14" s="104"/>
      <c r="HK14" s="104"/>
      <c r="HL14" s="104"/>
    </row>
    <row r="15" spans="1:231" s="91" customFormat="1">
      <c r="A15" s="104">
        <v>9</v>
      </c>
      <c r="B15" s="104" t="s">
        <v>197</v>
      </c>
      <c r="C15" s="104" t="s">
        <v>447</v>
      </c>
      <c r="D15" s="104" t="s">
        <v>134</v>
      </c>
      <c r="E15" s="104" t="s">
        <v>135</v>
      </c>
      <c r="F15" s="104" t="s">
        <v>151</v>
      </c>
      <c r="G15" s="104">
        <v>1</v>
      </c>
      <c r="H15" s="104">
        <v>100</v>
      </c>
      <c r="I15" s="104" t="s">
        <v>136</v>
      </c>
      <c r="J15" s="97" t="s">
        <v>137</v>
      </c>
      <c r="K15" s="104">
        <v>12</v>
      </c>
      <c r="L15" s="104"/>
      <c r="M15" s="104" t="s">
        <v>138</v>
      </c>
      <c r="N15" s="104" t="s">
        <v>176</v>
      </c>
      <c r="O15" s="104"/>
      <c r="P15" s="104" t="s">
        <v>139</v>
      </c>
      <c r="Q15" s="104" t="s">
        <v>154</v>
      </c>
      <c r="R15" s="104"/>
      <c r="S15" s="104" t="s">
        <v>140</v>
      </c>
      <c r="T15" s="104"/>
      <c r="U15" s="104"/>
      <c r="V15" s="104" t="s">
        <v>140</v>
      </c>
      <c r="W15" s="104"/>
      <c r="X15" s="104"/>
      <c r="Y15" s="104" t="s">
        <v>140</v>
      </c>
      <c r="Z15" s="104"/>
      <c r="AA15" s="104"/>
      <c r="AB15" s="104" t="s">
        <v>141</v>
      </c>
      <c r="AC15" s="104">
        <v>0.9</v>
      </c>
      <c r="AD15" s="104"/>
      <c r="AE15" s="104">
        <v>8</v>
      </c>
      <c r="AF15" s="104">
        <v>0.1</v>
      </c>
      <c r="AG15" s="104">
        <v>5</v>
      </c>
      <c r="AH15" s="104"/>
      <c r="AI15" s="104">
        <v>100</v>
      </c>
      <c r="AJ15" s="104">
        <v>0</v>
      </c>
      <c r="AK15" s="104">
        <v>1</v>
      </c>
      <c r="AL15" s="104"/>
      <c r="AM15" s="104">
        <v>100</v>
      </c>
      <c r="AN15" s="104">
        <v>1</v>
      </c>
      <c r="AO15" s="104"/>
      <c r="AP15" s="104">
        <v>1</v>
      </c>
      <c r="AQ15" s="104">
        <v>1</v>
      </c>
      <c r="AR15" s="104">
        <v>2</v>
      </c>
      <c r="AS15" s="104"/>
      <c r="AT15" s="104">
        <v>2</v>
      </c>
      <c r="AU15" s="104">
        <v>1</v>
      </c>
      <c r="AV15" s="104"/>
      <c r="AW15" s="97" t="s">
        <v>142</v>
      </c>
      <c r="AX15" s="104" t="s">
        <v>155</v>
      </c>
      <c r="AY15" s="104">
        <v>-106</v>
      </c>
      <c r="AZ15" s="104">
        <v>1</v>
      </c>
      <c r="BA15" s="104" t="s">
        <v>430</v>
      </c>
      <c r="BB15" s="104" t="s">
        <v>143</v>
      </c>
      <c r="BC15" s="136" t="s">
        <v>467</v>
      </c>
      <c r="BD15" s="104">
        <v>30</v>
      </c>
      <c r="BE15" s="104">
        <v>1</v>
      </c>
      <c r="BF15" s="104">
        <v>60</v>
      </c>
      <c r="BG15" s="104" t="s">
        <v>145</v>
      </c>
      <c r="BH15" s="104">
        <v>60</v>
      </c>
      <c r="BI15" s="104">
        <v>1</v>
      </c>
      <c r="BJ15" s="104">
        <v>62500</v>
      </c>
      <c r="BK15" s="104">
        <v>0.105</v>
      </c>
      <c r="BL15" s="104">
        <v>1.5</v>
      </c>
      <c r="BM15" s="104">
        <v>0.5</v>
      </c>
      <c r="BN15" s="104"/>
      <c r="BO15" s="104">
        <v>2</v>
      </c>
      <c r="BP15" s="104">
        <v>-4</v>
      </c>
      <c r="BQ15" s="104">
        <v>4</v>
      </c>
      <c r="BR15" s="104">
        <v>10</v>
      </c>
      <c r="BS15" s="104" t="s">
        <v>157</v>
      </c>
      <c r="BT15" s="104"/>
      <c r="BU15" s="104"/>
      <c r="BV15" s="104"/>
      <c r="BW15" s="104"/>
      <c r="BX15" s="104"/>
      <c r="BY15" s="104"/>
      <c r="BZ15" s="104"/>
      <c r="CA15" s="104"/>
      <c r="CB15" s="104"/>
      <c r="CC15" s="104"/>
      <c r="CD15" s="104"/>
      <c r="CE15" s="104"/>
      <c r="CF15" s="104"/>
      <c r="CG15" s="104"/>
      <c r="CH15" s="104"/>
      <c r="CI15" s="105" t="s">
        <v>453</v>
      </c>
      <c r="CJ15" s="104"/>
      <c r="CK15" s="104"/>
      <c r="CL15" s="106"/>
      <c r="CM15" s="104"/>
      <c r="CN15" s="104"/>
      <c r="CO15" s="104"/>
      <c r="CP15" s="104"/>
      <c r="CQ15" s="104"/>
      <c r="CR15" s="104"/>
      <c r="CS15" s="104"/>
      <c r="CT15" s="104"/>
      <c r="CU15" s="104"/>
      <c r="CV15" s="104"/>
      <c r="CW15" s="104"/>
      <c r="CX15" s="104"/>
      <c r="CY15" s="104"/>
      <c r="CZ15" s="106"/>
      <c r="DA15" s="104"/>
      <c r="DB15" s="104"/>
      <c r="DC15" s="104"/>
      <c r="DD15" s="104"/>
      <c r="DE15" s="104"/>
      <c r="DF15" s="104"/>
      <c r="DG15" s="104"/>
      <c r="DH15" s="104"/>
      <c r="DI15" s="104"/>
      <c r="DJ15" s="104"/>
      <c r="DK15" s="104"/>
      <c r="DL15" s="110"/>
      <c r="DM15" s="104"/>
      <c r="DN15" s="104"/>
      <c r="DO15" s="104"/>
      <c r="DP15" s="104"/>
      <c r="DQ15" s="104"/>
      <c r="DR15" s="104"/>
      <c r="DS15" s="104"/>
      <c r="DT15" s="104"/>
      <c r="DU15" s="104"/>
      <c r="DV15" s="104"/>
      <c r="DW15" s="104"/>
      <c r="DX15" s="104"/>
      <c r="DY15" s="104"/>
      <c r="DZ15" s="104"/>
      <c r="EA15" s="104"/>
      <c r="EB15" s="105"/>
      <c r="EC15" s="104"/>
      <c r="ED15" s="97" t="s">
        <v>459</v>
      </c>
      <c r="EE15" s="104"/>
      <c r="EF15" s="104"/>
      <c r="EG15" s="104"/>
      <c r="EH15" s="104"/>
      <c r="EI15" s="104"/>
      <c r="EJ15" s="104"/>
      <c r="EK15" s="107"/>
      <c r="EL15" s="104"/>
      <c r="EM15" s="104" t="s">
        <v>460</v>
      </c>
      <c r="EN15" s="104" t="s">
        <v>461</v>
      </c>
      <c r="EO15" s="104" t="s">
        <v>291</v>
      </c>
      <c r="EP15" s="104"/>
      <c r="EQ15" s="104" t="s">
        <v>292</v>
      </c>
      <c r="ER15" s="104"/>
      <c r="ES15" s="104"/>
      <c r="ET15" s="104"/>
      <c r="EU15" s="104"/>
      <c r="EV15" s="104"/>
      <c r="EW15" s="104"/>
      <c r="EX15" s="104"/>
      <c r="EY15" s="104" t="s">
        <v>147</v>
      </c>
      <c r="EZ15" s="104">
        <v>8</v>
      </c>
      <c r="FA15" s="104"/>
      <c r="FB15" s="104">
        <v>8</v>
      </c>
      <c r="FC15" s="104"/>
      <c r="FD15" s="109"/>
      <c r="FE15" s="109">
        <v>0.96079999999999999</v>
      </c>
      <c r="FF15" s="104"/>
      <c r="FG15" s="104"/>
      <c r="FH15" s="104"/>
      <c r="FI15" s="104"/>
      <c r="FJ15" s="104"/>
      <c r="FK15" s="104"/>
      <c r="FL15" s="104"/>
      <c r="FM15" s="104"/>
      <c r="FN15" s="104"/>
      <c r="FO15" s="104"/>
      <c r="FP15" s="104"/>
      <c r="FQ15" s="104"/>
      <c r="FR15" s="104"/>
      <c r="FS15" s="104"/>
      <c r="FT15" s="104"/>
      <c r="FU15" s="104"/>
      <c r="FV15" s="104"/>
      <c r="FW15" s="104"/>
      <c r="FX15" s="104"/>
      <c r="FY15" s="104"/>
      <c r="FZ15" s="104"/>
      <c r="GA15" s="104"/>
      <c r="GB15" s="104"/>
      <c r="GC15" s="104"/>
      <c r="GD15" s="109"/>
      <c r="GE15" s="109"/>
      <c r="GF15" s="109"/>
      <c r="GG15" s="109"/>
      <c r="GH15" s="109"/>
      <c r="GI15" s="109">
        <v>0.31769999999999998</v>
      </c>
      <c r="GJ15" s="109"/>
      <c r="GK15" s="109"/>
      <c r="GL15" s="109"/>
      <c r="GM15" s="109"/>
      <c r="GN15" s="109"/>
      <c r="GO15" s="109"/>
      <c r="GP15" s="109"/>
      <c r="GQ15" s="109"/>
      <c r="GR15" s="104"/>
      <c r="GS15" s="97"/>
      <c r="GT15" s="104"/>
      <c r="GU15" s="104"/>
      <c r="GV15" s="104"/>
      <c r="GW15" s="104"/>
      <c r="GX15" s="104"/>
      <c r="GY15" s="104"/>
      <c r="GZ15" s="104"/>
      <c r="HA15" s="104"/>
      <c r="HB15" s="104"/>
      <c r="HC15" s="104"/>
      <c r="HD15" s="104"/>
      <c r="HE15" s="104"/>
      <c r="HF15" s="104"/>
      <c r="HG15" s="104"/>
      <c r="HH15" s="104"/>
      <c r="HI15" s="104"/>
      <c r="HJ15" s="104"/>
      <c r="HK15" s="104"/>
      <c r="HL15" s="104"/>
    </row>
    <row r="16" spans="1:231" s="142" customFormat="1">
      <c r="A16" s="136">
        <v>10</v>
      </c>
      <c r="B16" s="136" t="s">
        <v>197</v>
      </c>
      <c r="C16" s="136" t="s">
        <v>447</v>
      </c>
      <c r="D16" s="136" t="s">
        <v>134</v>
      </c>
      <c r="E16" s="136" t="s">
        <v>135</v>
      </c>
      <c r="F16" s="136" t="s">
        <v>151</v>
      </c>
      <c r="G16" s="136">
        <v>1</v>
      </c>
      <c r="H16" s="136">
        <v>100</v>
      </c>
      <c r="I16" s="136" t="s">
        <v>136</v>
      </c>
      <c r="J16" s="138" t="s">
        <v>137</v>
      </c>
      <c r="K16" s="136">
        <v>12</v>
      </c>
      <c r="L16" s="136"/>
      <c r="M16" s="136" t="s">
        <v>138</v>
      </c>
      <c r="N16" s="136" t="s">
        <v>176</v>
      </c>
      <c r="O16" s="136"/>
      <c r="P16" s="136" t="s">
        <v>139</v>
      </c>
      <c r="Q16" s="136" t="s">
        <v>154</v>
      </c>
      <c r="R16" s="136"/>
      <c r="S16" s="136" t="s">
        <v>140</v>
      </c>
      <c r="T16" s="136"/>
      <c r="U16" s="136"/>
      <c r="V16" s="136" t="s">
        <v>140</v>
      </c>
      <c r="W16" s="136"/>
      <c r="X16" s="136"/>
      <c r="Y16" s="136" t="s">
        <v>140</v>
      </c>
      <c r="Z16" s="136"/>
      <c r="AA16" s="136"/>
      <c r="AB16" s="136" t="s">
        <v>141</v>
      </c>
      <c r="AC16" s="136">
        <v>0.9</v>
      </c>
      <c r="AD16" s="136"/>
      <c r="AE16" s="136">
        <v>8</v>
      </c>
      <c r="AF16" s="136">
        <v>0.1</v>
      </c>
      <c r="AG16" s="136">
        <v>5</v>
      </c>
      <c r="AH16" s="136"/>
      <c r="AI16" s="136">
        <v>100</v>
      </c>
      <c r="AJ16" s="136">
        <v>0</v>
      </c>
      <c r="AK16" s="136">
        <v>1</v>
      </c>
      <c r="AL16" s="136"/>
      <c r="AM16" s="136">
        <v>100</v>
      </c>
      <c r="AN16" s="136">
        <v>1</v>
      </c>
      <c r="AO16" s="136"/>
      <c r="AP16" s="136">
        <v>1</v>
      </c>
      <c r="AQ16" s="136">
        <v>1</v>
      </c>
      <c r="AR16" s="136">
        <v>2</v>
      </c>
      <c r="AS16" s="136"/>
      <c r="AT16" s="136">
        <v>2</v>
      </c>
      <c r="AU16" s="136">
        <v>1</v>
      </c>
      <c r="AV16" s="136"/>
      <c r="AW16" s="138" t="s">
        <v>142</v>
      </c>
      <c r="AX16" s="136" t="s">
        <v>155</v>
      </c>
      <c r="AY16" s="136">
        <v>-106</v>
      </c>
      <c r="AZ16" s="136">
        <v>1</v>
      </c>
      <c r="BA16" s="136" t="s">
        <v>431</v>
      </c>
      <c r="BB16" s="136" t="s">
        <v>143</v>
      </c>
      <c r="BC16" s="136" t="s">
        <v>467</v>
      </c>
      <c r="BD16" s="136">
        <v>45</v>
      </c>
      <c r="BE16" s="136">
        <v>1</v>
      </c>
      <c r="BF16" s="136">
        <v>60</v>
      </c>
      <c r="BG16" s="136" t="s">
        <v>145</v>
      </c>
      <c r="BH16" s="136">
        <v>60</v>
      </c>
      <c r="BI16" s="136">
        <v>1</v>
      </c>
      <c r="BJ16" s="136">
        <v>93750</v>
      </c>
      <c r="BK16" s="136">
        <v>0.105</v>
      </c>
      <c r="BL16" s="136">
        <v>1.5</v>
      </c>
      <c r="BM16" s="136">
        <v>0.5</v>
      </c>
      <c r="BN16" s="136"/>
      <c r="BO16" s="136">
        <v>2</v>
      </c>
      <c r="BP16" s="136">
        <v>-4</v>
      </c>
      <c r="BQ16" s="136">
        <v>4</v>
      </c>
      <c r="BR16" s="136">
        <v>10</v>
      </c>
      <c r="BS16" s="136" t="s">
        <v>157</v>
      </c>
      <c r="BT16" s="136"/>
      <c r="BU16" s="136"/>
      <c r="BV16" s="136"/>
      <c r="BW16" s="136"/>
      <c r="BX16" s="136"/>
      <c r="BY16" s="136"/>
      <c r="BZ16" s="136"/>
      <c r="CA16" s="136"/>
      <c r="CB16" s="136"/>
      <c r="CC16" s="136"/>
      <c r="CD16" s="136"/>
      <c r="CE16" s="136"/>
      <c r="CF16" s="136"/>
      <c r="CG16" s="136"/>
      <c r="CH16" s="136"/>
      <c r="CI16" s="139" t="s">
        <v>146</v>
      </c>
      <c r="CJ16" s="136"/>
      <c r="CK16" s="136"/>
      <c r="CL16" s="140"/>
      <c r="CM16" s="136"/>
      <c r="CN16" s="136"/>
      <c r="CO16" s="136"/>
      <c r="CP16" s="136"/>
      <c r="CQ16" s="136"/>
      <c r="CR16" s="136"/>
      <c r="CS16" s="136"/>
      <c r="CT16" s="136"/>
      <c r="CU16" s="136"/>
      <c r="CV16" s="136"/>
      <c r="CW16" s="136"/>
      <c r="CX16" s="136"/>
      <c r="CY16" s="136"/>
      <c r="CZ16" s="140"/>
      <c r="DA16" s="136"/>
      <c r="DB16" s="136"/>
      <c r="DC16" s="136"/>
      <c r="DD16" s="136"/>
      <c r="DE16" s="136"/>
      <c r="DF16" s="136"/>
      <c r="DG16" s="136"/>
      <c r="DH16" s="136"/>
      <c r="DI16" s="136"/>
      <c r="DJ16" s="136"/>
      <c r="DK16" s="136"/>
      <c r="DL16" s="143"/>
      <c r="DM16" s="136"/>
      <c r="DN16" s="136"/>
      <c r="DO16" s="136"/>
      <c r="DP16" s="136"/>
      <c r="DQ16" s="136"/>
      <c r="DR16" s="136"/>
      <c r="DS16" s="136"/>
      <c r="DT16" s="136"/>
      <c r="DU16" s="136"/>
      <c r="DV16" s="136"/>
      <c r="DW16" s="136"/>
      <c r="DX16" s="136"/>
      <c r="DY16" s="136"/>
      <c r="DZ16" s="136"/>
      <c r="EA16" s="136"/>
      <c r="EB16" s="139"/>
      <c r="EC16" s="136"/>
      <c r="ED16" s="138" t="s">
        <v>288</v>
      </c>
      <c r="EE16" s="136"/>
      <c r="EF16" s="136"/>
      <c r="EG16" s="136"/>
      <c r="EH16" s="136"/>
      <c r="EI16" s="136"/>
      <c r="EJ16" s="136"/>
      <c r="EK16" s="136"/>
      <c r="EL16" s="136"/>
      <c r="EM16" s="136"/>
      <c r="EN16" s="136"/>
      <c r="EO16" s="136" t="s">
        <v>291</v>
      </c>
      <c r="EP16" s="136"/>
      <c r="EQ16" s="136" t="s">
        <v>292</v>
      </c>
      <c r="ER16" s="136"/>
      <c r="ES16" s="136"/>
      <c r="ET16" s="136"/>
      <c r="EU16" s="136"/>
      <c r="EV16" s="136"/>
      <c r="EW16" s="136"/>
      <c r="EX16" s="136"/>
      <c r="EY16" s="136" t="s">
        <v>147</v>
      </c>
      <c r="EZ16" s="136">
        <v>4</v>
      </c>
      <c r="FA16" s="136"/>
      <c r="FB16" s="136">
        <v>4</v>
      </c>
      <c r="FC16" s="136"/>
      <c r="FD16" s="109"/>
      <c r="FE16" s="109">
        <v>0.95709999999999995</v>
      </c>
      <c r="FF16" s="136"/>
      <c r="FG16" s="136"/>
      <c r="FH16" s="136"/>
      <c r="FI16" s="136"/>
      <c r="FJ16" s="136"/>
      <c r="FK16" s="136"/>
      <c r="FL16" s="136"/>
      <c r="FM16" s="136"/>
      <c r="FN16" s="136"/>
      <c r="FO16" s="136"/>
      <c r="FP16" s="136"/>
      <c r="FQ16" s="136"/>
      <c r="FR16" s="136"/>
      <c r="FS16" s="136"/>
      <c r="FT16" s="136"/>
      <c r="FU16" s="136"/>
      <c r="FV16" s="136"/>
      <c r="FW16" s="136"/>
      <c r="FX16" s="136"/>
      <c r="FY16" s="136"/>
      <c r="FZ16" s="136"/>
      <c r="GA16" s="136"/>
      <c r="GB16" s="136"/>
      <c r="GC16" s="136"/>
      <c r="GD16" s="109"/>
      <c r="GE16" s="109"/>
      <c r="GF16" s="109"/>
      <c r="GG16" s="109"/>
      <c r="GH16" s="136"/>
      <c r="GI16" s="109" t="s">
        <v>465</v>
      </c>
      <c r="GJ16" s="109"/>
      <c r="GK16" s="109"/>
      <c r="GL16" s="109"/>
      <c r="GM16" s="136"/>
      <c r="GN16" s="109"/>
      <c r="GO16" s="109"/>
      <c r="GP16" s="109"/>
      <c r="GQ16" s="109"/>
      <c r="GR16" s="136"/>
      <c r="GS16" s="138"/>
      <c r="GT16" s="136"/>
      <c r="GU16" s="136"/>
      <c r="GV16" s="136"/>
      <c r="GW16" s="136"/>
      <c r="GX16" s="136"/>
      <c r="GY16" s="136"/>
      <c r="GZ16" s="136"/>
      <c r="HA16" s="136"/>
      <c r="HB16" s="136"/>
      <c r="HC16" s="136"/>
      <c r="HD16" s="136"/>
      <c r="HE16" s="136"/>
      <c r="HF16" s="136"/>
      <c r="HG16" s="136"/>
      <c r="HH16" s="136"/>
      <c r="HI16" s="136"/>
      <c r="HJ16" s="136"/>
      <c r="HK16" s="136"/>
      <c r="HL16" s="136"/>
    </row>
    <row r="17" spans="1:191">
      <c r="A17" s="104">
        <v>11</v>
      </c>
      <c r="B17" s="104" t="s">
        <v>197</v>
      </c>
      <c r="C17" s="104" t="s">
        <v>447</v>
      </c>
      <c r="D17" s="104" t="s">
        <v>134</v>
      </c>
      <c r="E17" s="104" t="s">
        <v>135</v>
      </c>
      <c r="F17" s="104" t="s">
        <v>151</v>
      </c>
      <c r="G17" s="104">
        <v>1</v>
      </c>
      <c r="H17" s="104">
        <v>100</v>
      </c>
      <c r="I17" s="104" t="s">
        <v>136</v>
      </c>
      <c r="J17" s="97" t="s">
        <v>137</v>
      </c>
      <c r="K17" s="104">
        <v>12</v>
      </c>
      <c r="M17" s="104" t="s">
        <v>138</v>
      </c>
      <c r="N17" s="104" t="s">
        <v>176</v>
      </c>
      <c r="O17" s="104"/>
      <c r="P17" s="104" t="s">
        <v>139</v>
      </c>
      <c r="Q17" s="104" t="s">
        <v>154</v>
      </c>
      <c r="R17" s="104"/>
      <c r="S17" s="104" t="s">
        <v>140</v>
      </c>
      <c r="T17" s="104"/>
      <c r="U17" s="104"/>
      <c r="V17" s="104" t="s">
        <v>140</v>
      </c>
      <c r="W17" s="104"/>
      <c r="X17" s="104"/>
      <c r="Y17" s="104" t="s">
        <v>140</v>
      </c>
      <c r="Z17" s="104"/>
      <c r="AA17" s="104"/>
      <c r="AB17" s="104" t="s">
        <v>141</v>
      </c>
      <c r="AC17" s="104">
        <v>0.9</v>
      </c>
      <c r="AD17" s="104"/>
      <c r="AE17" s="104">
        <v>8</v>
      </c>
      <c r="AF17" s="104">
        <v>0.1</v>
      </c>
      <c r="AG17" s="104">
        <v>5</v>
      </c>
      <c r="AH17" s="104"/>
      <c r="AI17" s="104">
        <v>100</v>
      </c>
      <c r="AJ17" s="104">
        <v>0</v>
      </c>
      <c r="AK17" s="104">
        <v>1</v>
      </c>
      <c r="AL17" s="104"/>
      <c r="AM17" s="104">
        <v>100</v>
      </c>
      <c r="AN17" s="104">
        <v>1</v>
      </c>
      <c r="AO17" s="104"/>
      <c r="AP17" s="104">
        <v>1</v>
      </c>
      <c r="AQ17" s="104">
        <v>1</v>
      </c>
      <c r="AR17" s="104">
        <v>2</v>
      </c>
      <c r="AS17" s="104"/>
      <c r="AT17" s="104">
        <v>2</v>
      </c>
      <c r="AU17" s="104">
        <v>1</v>
      </c>
      <c r="AV17" s="104"/>
      <c r="AW17" s="97" t="s">
        <v>449</v>
      </c>
      <c r="AX17" s="104" t="s">
        <v>155</v>
      </c>
      <c r="AY17" s="104">
        <v>-106</v>
      </c>
      <c r="AZ17" s="104">
        <v>1</v>
      </c>
      <c r="BA17" s="104" t="s">
        <v>431</v>
      </c>
      <c r="BB17" s="104" t="s">
        <v>143</v>
      </c>
      <c r="BC17" s="136" t="s">
        <v>467</v>
      </c>
      <c r="BD17" s="104">
        <v>45</v>
      </c>
      <c r="BE17" s="104">
        <v>1</v>
      </c>
      <c r="BF17" s="104">
        <v>60</v>
      </c>
      <c r="BG17" s="104" t="s">
        <v>145</v>
      </c>
      <c r="BH17" s="104">
        <v>60</v>
      </c>
      <c r="BI17" s="104">
        <v>1</v>
      </c>
      <c r="BJ17" s="104">
        <v>93750</v>
      </c>
      <c r="BK17" s="104">
        <v>0.105</v>
      </c>
      <c r="BL17" s="104">
        <v>1.5</v>
      </c>
      <c r="BM17" s="104">
        <v>0.5</v>
      </c>
      <c r="BN17" s="104"/>
      <c r="BO17" s="104">
        <v>2</v>
      </c>
      <c r="BP17" s="104">
        <v>-4</v>
      </c>
      <c r="BQ17" s="104">
        <v>4</v>
      </c>
      <c r="BR17" s="104">
        <v>10</v>
      </c>
      <c r="BS17" s="104" t="s">
        <v>157</v>
      </c>
      <c r="CI17" s="105" t="s">
        <v>453</v>
      </c>
      <c r="CK17" s="104"/>
      <c r="ED17" s="97" t="s">
        <v>457</v>
      </c>
      <c r="EO17" s="104" t="s">
        <v>291</v>
      </c>
      <c r="EQ17" s="104" t="s">
        <v>292</v>
      </c>
      <c r="EY17" s="104" t="s">
        <v>147</v>
      </c>
      <c r="EZ17" s="7">
        <v>4</v>
      </c>
      <c r="FB17" s="104" t="s">
        <v>464</v>
      </c>
      <c r="FE17" s="109">
        <v>0.67379999999999995</v>
      </c>
      <c r="GI17" s="137">
        <v>7.9699999999999993E-2</v>
      </c>
    </row>
    <row r="18" spans="1:191">
      <c r="A18" s="104">
        <v>12</v>
      </c>
      <c r="B18" s="104" t="s">
        <v>197</v>
      </c>
      <c r="C18" s="104" t="s">
        <v>447</v>
      </c>
      <c r="D18" s="104" t="s">
        <v>134</v>
      </c>
      <c r="E18" s="104" t="s">
        <v>135</v>
      </c>
      <c r="F18" s="104" t="s">
        <v>151</v>
      </c>
      <c r="G18" s="104">
        <v>1</v>
      </c>
      <c r="H18" s="104">
        <v>100</v>
      </c>
      <c r="I18" s="104" t="s">
        <v>136</v>
      </c>
      <c r="J18" s="97" t="s">
        <v>137</v>
      </c>
      <c r="K18" s="104">
        <v>12</v>
      </c>
      <c r="M18" s="104" t="s">
        <v>138</v>
      </c>
      <c r="N18" s="104" t="s">
        <v>176</v>
      </c>
      <c r="O18" s="104"/>
      <c r="P18" s="104" t="s">
        <v>139</v>
      </c>
      <c r="Q18" s="104" t="s">
        <v>154</v>
      </c>
      <c r="R18" s="104"/>
      <c r="S18" s="104" t="s">
        <v>140</v>
      </c>
      <c r="T18" s="104"/>
      <c r="U18" s="104"/>
      <c r="V18" s="104" t="s">
        <v>140</v>
      </c>
      <c r="W18" s="104"/>
      <c r="X18" s="104"/>
      <c r="Y18" s="104" t="s">
        <v>140</v>
      </c>
      <c r="Z18" s="104"/>
      <c r="AA18" s="104"/>
      <c r="AB18" s="104" t="s">
        <v>141</v>
      </c>
      <c r="AC18" s="104">
        <v>0.9</v>
      </c>
      <c r="AD18" s="104"/>
      <c r="AE18" s="104">
        <v>8</v>
      </c>
      <c r="AF18" s="104">
        <v>0.1</v>
      </c>
      <c r="AG18" s="104">
        <v>5</v>
      </c>
      <c r="AH18" s="104"/>
      <c r="AI18" s="104">
        <v>100</v>
      </c>
      <c r="AJ18" s="104">
        <v>0</v>
      </c>
      <c r="AK18" s="104">
        <v>1</v>
      </c>
      <c r="AL18" s="104"/>
      <c r="AM18" s="104">
        <v>100</v>
      </c>
      <c r="AN18" s="104">
        <v>1</v>
      </c>
      <c r="AO18" s="104"/>
      <c r="AP18" s="104">
        <v>1</v>
      </c>
      <c r="AQ18" s="104">
        <v>1</v>
      </c>
      <c r="AR18" s="104">
        <v>2</v>
      </c>
      <c r="AS18" s="104"/>
      <c r="AT18" s="104">
        <v>2</v>
      </c>
      <c r="AU18" s="104">
        <v>1</v>
      </c>
      <c r="AV18" s="104"/>
      <c r="AW18" s="97" t="s">
        <v>450</v>
      </c>
      <c r="AX18" s="104" t="s">
        <v>155</v>
      </c>
      <c r="AY18" s="104">
        <v>-106</v>
      </c>
      <c r="AZ18" s="104">
        <v>1</v>
      </c>
      <c r="BA18" s="104" t="s">
        <v>431</v>
      </c>
      <c r="BB18" s="104" t="s">
        <v>143</v>
      </c>
      <c r="BC18" s="136" t="s">
        <v>467</v>
      </c>
      <c r="BD18" s="104">
        <v>45</v>
      </c>
      <c r="BE18" s="104">
        <v>1</v>
      </c>
      <c r="BF18" s="104">
        <v>60</v>
      </c>
      <c r="BG18" s="104" t="s">
        <v>145</v>
      </c>
      <c r="BH18" s="104">
        <v>60</v>
      </c>
      <c r="BI18" s="104">
        <v>1</v>
      </c>
      <c r="BJ18" s="104">
        <v>93750</v>
      </c>
      <c r="BK18" s="104">
        <v>0.105</v>
      </c>
      <c r="BL18" s="104">
        <v>1.5</v>
      </c>
      <c r="BM18" s="104">
        <v>0.5</v>
      </c>
      <c r="BN18" s="104"/>
      <c r="BO18" s="104">
        <v>2</v>
      </c>
      <c r="BP18" s="104">
        <v>-4</v>
      </c>
      <c r="BQ18" s="104">
        <v>4</v>
      </c>
      <c r="BR18" s="104">
        <v>10</v>
      </c>
      <c r="BS18" s="104" t="s">
        <v>157</v>
      </c>
      <c r="CI18" s="105" t="s">
        <v>453</v>
      </c>
      <c r="CK18" s="104"/>
      <c r="ED18" s="97" t="s">
        <v>458</v>
      </c>
      <c r="EO18" s="104" t="s">
        <v>291</v>
      </c>
      <c r="EQ18" s="104" t="s">
        <v>292</v>
      </c>
      <c r="EY18" s="104" t="s">
        <v>147</v>
      </c>
      <c r="EZ18" s="7">
        <v>4</v>
      </c>
      <c r="FB18" s="7">
        <v>4</v>
      </c>
      <c r="FE18" s="109">
        <v>0.8952</v>
      </c>
      <c r="GI18" s="137">
        <v>4.9000000000000002E-2</v>
      </c>
    </row>
    <row r="19" spans="1:191">
      <c r="A19" s="104">
        <v>13</v>
      </c>
      <c r="B19" s="104" t="s">
        <v>197</v>
      </c>
      <c r="C19" s="104" t="s">
        <v>447</v>
      </c>
      <c r="D19" s="104" t="s">
        <v>134</v>
      </c>
      <c r="E19" s="104" t="s">
        <v>135</v>
      </c>
      <c r="F19" s="104" t="s">
        <v>151</v>
      </c>
      <c r="G19" s="104">
        <v>1</v>
      </c>
      <c r="H19" s="104">
        <v>100</v>
      </c>
      <c r="I19" s="104" t="s">
        <v>136</v>
      </c>
      <c r="J19" s="97" t="s">
        <v>137</v>
      </c>
      <c r="K19" s="104">
        <v>12</v>
      </c>
      <c r="M19" s="104" t="s">
        <v>138</v>
      </c>
      <c r="N19" s="104" t="s">
        <v>176</v>
      </c>
      <c r="O19" s="104"/>
      <c r="P19" s="104" t="s">
        <v>139</v>
      </c>
      <c r="Q19" s="104" t="s">
        <v>154</v>
      </c>
      <c r="R19" s="104"/>
      <c r="S19" s="104" t="s">
        <v>140</v>
      </c>
      <c r="T19" s="104"/>
      <c r="U19" s="104"/>
      <c r="V19" s="104" t="s">
        <v>140</v>
      </c>
      <c r="W19" s="104"/>
      <c r="X19" s="104"/>
      <c r="Y19" s="104" t="s">
        <v>140</v>
      </c>
      <c r="Z19" s="104"/>
      <c r="AA19" s="104"/>
      <c r="AB19" s="104" t="s">
        <v>141</v>
      </c>
      <c r="AC19" s="104">
        <v>0.9</v>
      </c>
      <c r="AD19" s="104"/>
      <c r="AE19" s="104">
        <v>8</v>
      </c>
      <c r="AF19" s="104">
        <v>0.1</v>
      </c>
      <c r="AG19" s="104">
        <v>5</v>
      </c>
      <c r="AH19" s="104"/>
      <c r="AI19" s="104">
        <v>100</v>
      </c>
      <c r="AJ19" s="104">
        <v>0</v>
      </c>
      <c r="AK19" s="104">
        <v>1</v>
      </c>
      <c r="AL19" s="104"/>
      <c r="AM19" s="104">
        <v>100</v>
      </c>
      <c r="AN19" s="104">
        <v>1</v>
      </c>
      <c r="AO19" s="104"/>
      <c r="AP19" s="104">
        <v>1</v>
      </c>
      <c r="AQ19" s="104">
        <v>1</v>
      </c>
      <c r="AR19" s="104">
        <v>2</v>
      </c>
      <c r="AS19" s="104"/>
      <c r="AT19" s="104">
        <v>2</v>
      </c>
      <c r="AU19" s="104">
        <v>1</v>
      </c>
      <c r="AV19" s="104"/>
      <c r="AW19" s="97" t="s">
        <v>451</v>
      </c>
      <c r="AX19" s="104" t="s">
        <v>155</v>
      </c>
      <c r="AY19" s="104">
        <v>-106</v>
      </c>
      <c r="AZ19" s="104">
        <v>1</v>
      </c>
      <c r="BA19" s="104" t="s">
        <v>430</v>
      </c>
      <c r="BB19" s="104" t="s">
        <v>143</v>
      </c>
      <c r="BC19" s="136" t="s">
        <v>467</v>
      </c>
      <c r="BD19" s="104">
        <v>45</v>
      </c>
      <c r="BE19" s="104">
        <v>1</v>
      </c>
      <c r="BF19" s="104">
        <v>60</v>
      </c>
      <c r="BG19" s="104" t="s">
        <v>145</v>
      </c>
      <c r="BH19" s="104">
        <v>60</v>
      </c>
      <c r="BI19" s="104">
        <v>1</v>
      </c>
      <c r="BJ19" s="104">
        <v>93750</v>
      </c>
      <c r="BK19" s="104">
        <v>0.105</v>
      </c>
      <c r="BL19" s="104">
        <v>1.5</v>
      </c>
      <c r="BM19" s="104">
        <v>0.5</v>
      </c>
      <c r="BN19" s="104"/>
      <c r="BO19" s="104">
        <v>2</v>
      </c>
      <c r="BP19" s="104">
        <v>-4</v>
      </c>
      <c r="BQ19" s="104">
        <v>4</v>
      </c>
      <c r="BR19" s="104">
        <v>10</v>
      </c>
      <c r="BS19" s="104" t="s">
        <v>157</v>
      </c>
      <c r="CI19" s="105" t="s">
        <v>453</v>
      </c>
      <c r="CK19" s="104"/>
      <c r="ED19" s="97" t="s">
        <v>459</v>
      </c>
      <c r="EM19" s="104" t="s">
        <v>460</v>
      </c>
      <c r="EN19" s="104" t="s">
        <v>461</v>
      </c>
      <c r="EO19" s="104" t="s">
        <v>291</v>
      </c>
      <c r="EQ19" s="104" t="s">
        <v>292</v>
      </c>
      <c r="EY19" s="104" t="s">
        <v>147</v>
      </c>
      <c r="EZ19" s="7">
        <v>4</v>
      </c>
      <c r="FB19" s="7">
        <v>4</v>
      </c>
      <c r="FE19" s="109">
        <v>0.93100000000000005</v>
      </c>
      <c r="GI19" s="137">
        <v>0.29310000000000003</v>
      </c>
    </row>
  </sheetData>
  <autoFilter ref="A6:HW16" xr:uid="{00000000-0001-0000-0200-000000000000}"/>
  <phoneticPr fontId="7" type="noConversion"/>
  <dataValidations count="1">
    <dataValidation type="list" allowBlank="1" showInputMessage="1" showErrorMessage="1" sqref="F7:F19" xr:uid="{00000000-0002-0000-0200-00000C000000}">
      <formula1>"DL, UL, DL+UL"</formula1>
    </dataValidation>
  </dataValidation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4:Z133"/>
  <sheetViews>
    <sheetView zoomScale="70" zoomScaleNormal="70" workbookViewId="0">
      <pane ySplit="8" topLeftCell="A81" activePane="bottomLeft" state="frozen"/>
      <selection pane="bottomLeft" activeCell="D134" sqref="D134"/>
    </sheetView>
  </sheetViews>
  <sheetFormatPr defaultRowHeight="15.75"/>
  <cols>
    <col min="1" max="1" width="13.7109375" customWidth="1"/>
    <col min="2" max="2" width="13.28515625" customWidth="1"/>
    <col min="3" max="3" width="12.7109375" style="67" customWidth="1"/>
    <col min="4" max="8" width="15.140625" style="67" customWidth="1"/>
    <col min="9" max="9" width="15.140625" customWidth="1"/>
    <col min="10" max="10" width="21.5703125" customWidth="1"/>
    <col min="11" max="11" width="17.28515625" style="67" customWidth="1"/>
    <col min="12" max="12" width="12.85546875" style="67" customWidth="1"/>
    <col min="13" max="13" width="16.7109375" style="67" bestFit="1" customWidth="1"/>
    <col min="14" max="14" width="25.140625" style="67" customWidth="1"/>
    <col min="15" max="15" width="26.7109375" customWidth="1"/>
  </cols>
  <sheetData>
    <row r="4" spans="1:26" ht="16.5" thickBot="1"/>
    <row r="5" spans="1:26">
      <c r="M5" s="111" t="s">
        <v>299</v>
      </c>
      <c r="N5" s="81">
        <f>SUBTOTAL(5,N9:N130)</f>
        <v>-151</v>
      </c>
    </row>
    <row r="6" spans="1:26">
      <c r="M6" s="112" t="s">
        <v>300</v>
      </c>
      <c r="N6" s="82">
        <f>SUBTOTAL(4,N9:N130)</f>
        <v>-70</v>
      </c>
    </row>
    <row r="7" spans="1:26" ht="16.5" thickBot="1">
      <c r="M7" s="113" t="s">
        <v>301</v>
      </c>
      <c r="N7" s="83">
        <f>SUBTOTAL(1,N9:N130)</f>
        <v>-122.45131147540985</v>
      </c>
    </row>
    <row r="8" spans="1:26" s="69" customFormat="1" ht="42" customHeight="1">
      <c r="A8" s="68" t="s">
        <v>43</v>
      </c>
      <c r="B8" s="69" t="s">
        <v>302</v>
      </c>
      <c r="C8" s="70" t="s">
        <v>303</v>
      </c>
      <c r="D8" s="70" t="s">
        <v>304</v>
      </c>
      <c r="E8" s="70" t="s">
        <v>305</v>
      </c>
      <c r="F8" s="71" t="s">
        <v>306</v>
      </c>
      <c r="G8" s="71" t="s">
        <v>307</v>
      </c>
      <c r="H8" s="70" t="s">
        <v>308</v>
      </c>
      <c r="I8" s="72" t="s">
        <v>309</v>
      </c>
      <c r="J8" s="73" t="s">
        <v>231</v>
      </c>
      <c r="K8" s="74" t="s">
        <v>310</v>
      </c>
      <c r="L8" s="74" t="s">
        <v>311</v>
      </c>
      <c r="M8" s="74" t="s">
        <v>52</v>
      </c>
      <c r="N8" s="74" t="s">
        <v>312</v>
      </c>
      <c r="O8" s="69" t="s">
        <v>313</v>
      </c>
      <c r="P8" s="75"/>
      <c r="Q8" s="75"/>
      <c r="R8" s="75"/>
      <c r="S8" s="75"/>
      <c r="T8" s="75"/>
      <c r="U8" s="75"/>
      <c r="V8" s="75"/>
      <c r="W8" s="75"/>
      <c r="X8" s="75"/>
      <c r="Y8" s="75"/>
      <c r="Z8" s="75"/>
    </row>
    <row r="9" spans="1:26">
      <c r="A9" s="67">
        <v>1</v>
      </c>
      <c r="B9" t="s">
        <v>314</v>
      </c>
      <c r="C9" s="67" t="s">
        <v>150</v>
      </c>
      <c r="D9" s="104" t="s">
        <v>133</v>
      </c>
      <c r="E9" s="104" t="s">
        <v>315</v>
      </c>
      <c r="F9" s="67" t="s">
        <v>195</v>
      </c>
      <c r="H9" s="104" t="s">
        <v>134</v>
      </c>
      <c r="I9" s="104" t="s">
        <v>149</v>
      </c>
      <c r="J9" s="106" t="s">
        <v>316</v>
      </c>
      <c r="K9" s="104">
        <v>30</v>
      </c>
      <c r="L9" s="104">
        <v>10</v>
      </c>
      <c r="M9" s="67" t="s">
        <v>317</v>
      </c>
      <c r="N9" s="105">
        <v>-146.88</v>
      </c>
    </row>
    <row r="10" spans="1:26">
      <c r="A10" s="67">
        <v>2</v>
      </c>
      <c r="B10" t="s">
        <v>314</v>
      </c>
      <c r="C10" s="67" t="s">
        <v>150</v>
      </c>
      <c r="D10" s="104" t="s">
        <v>133</v>
      </c>
      <c r="E10" s="104" t="s">
        <v>315</v>
      </c>
      <c r="F10" s="67" t="s">
        <v>195</v>
      </c>
      <c r="H10" s="104" t="s">
        <v>134</v>
      </c>
      <c r="I10" s="104" t="s">
        <v>149</v>
      </c>
      <c r="J10" s="106" t="s">
        <v>318</v>
      </c>
      <c r="K10" s="104">
        <v>30</v>
      </c>
      <c r="L10" s="104">
        <v>10</v>
      </c>
      <c r="M10" s="67" t="s">
        <v>317</v>
      </c>
      <c r="N10" s="105">
        <v>-145.33000000000001</v>
      </c>
    </row>
    <row r="11" spans="1:26">
      <c r="A11" s="67">
        <v>3</v>
      </c>
      <c r="B11" t="s">
        <v>314</v>
      </c>
      <c r="C11" s="67" t="s">
        <v>150</v>
      </c>
      <c r="D11" s="104" t="s">
        <v>133</v>
      </c>
      <c r="E11" s="104" t="s">
        <v>315</v>
      </c>
      <c r="F11" s="67" t="s">
        <v>195</v>
      </c>
      <c r="H11" s="104" t="s">
        <v>134</v>
      </c>
      <c r="I11" s="104" t="s">
        <v>149</v>
      </c>
      <c r="J11" s="106" t="s">
        <v>318</v>
      </c>
      <c r="K11" s="104">
        <v>45</v>
      </c>
      <c r="L11" s="104">
        <v>10</v>
      </c>
      <c r="M11" s="67" t="s">
        <v>317</v>
      </c>
      <c r="N11" s="105">
        <v>-143.85</v>
      </c>
    </row>
    <row r="12" spans="1:26">
      <c r="A12" s="67">
        <v>4</v>
      </c>
      <c r="B12" t="s">
        <v>314</v>
      </c>
      <c r="C12" s="67" t="s">
        <v>150</v>
      </c>
      <c r="D12" s="104" t="s">
        <v>133</v>
      </c>
      <c r="E12" s="104" t="s">
        <v>319</v>
      </c>
      <c r="F12" s="67">
        <v>1</v>
      </c>
      <c r="G12" s="67">
        <v>12</v>
      </c>
      <c r="H12" s="104" t="s">
        <v>134</v>
      </c>
      <c r="I12" s="104" t="s">
        <v>149</v>
      </c>
      <c r="J12" s="106" t="s">
        <v>316</v>
      </c>
      <c r="K12" s="104">
        <v>30</v>
      </c>
      <c r="L12" s="104">
        <v>10</v>
      </c>
      <c r="M12" s="67" t="s">
        <v>317</v>
      </c>
      <c r="N12" s="105">
        <v>-137.19</v>
      </c>
    </row>
    <row r="13" spans="1:26">
      <c r="A13" s="67">
        <v>5</v>
      </c>
      <c r="B13" t="s">
        <v>314</v>
      </c>
      <c r="C13" s="67" t="s">
        <v>150</v>
      </c>
      <c r="D13" s="104" t="s">
        <v>133</v>
      </c>
      <c r="E13" s="104" t="s">
        <v>319</v>
      </c>
      <c r="F13" s="67">
        <v>1</v>
      </c>
      <c r="G13" s="67">
        <v>9</v>
      </c>
      <c r="H13" s="104" t="s">
        <v>134</v>
      </c>
      <c r="I13" s="104" t="s">
        <v>149</v>
      </c>
      <c r="J13" s="106" t="s">
        <v>320</v>
      </c>
      <c r="K13" s="104">
        <v>30</v>
      </c>
      <c r="L13" s="104">
        <v>10</v>
      </c>
      <c r="M13" s="67" t="s">
        <v>317</v>
      </c>
      <c r="N13" s="105">
        <v>-137.19</v>
      </c>
    </row>
    <row r="14" spans="1:26">
      <c r="A14" s="67">
        <v>6</v>
      </c>
      <c r="B14" t="s">
        <v>314</v>
      </c>
      <c r="C14" s="67" t="s">
        <v>150</v>
      </c>
      <c r="D14" s="104" t="s">
        <v>133</v>
      </c>
      <c r="E14" s="104" t="s">
        <v>319</v>
      </c>
      <c r="F14" s="67">
        <v>1</v>
      </c>
      <c r="G14" s="67">
        <v>4</v>
      </c>
      <c r="H14" s="104" t="s">
        <v>134</v>
      </c>
      <c r="I14" s="104" t="s">
        <v>149</v>
      </c>
      <c r="J14" s="106" t="s">
        <v>318</v>
      </c>
      <c r="K14" s="104">
        <v>45</v>
      </c>
      <c r="L14" s="104">
        <v>10</v>
      </c>
      <c r="M14" s="67" t="s">
        <v>317</v>
      </c>
      <c r="N14" s="105">
        <v>-136.58000000000001</v>
      </c>
    </row>
    <row r="15" spans="1:26">
      <c r="A15" s="67">
        <v>7</v>
      </c>
      <c r="B15" t="s">
        <v>314</v>
      </c>
      <c r="C15" s="67" t="s">
        <v>150</v>
      </c>
      <c r="D15" s="104" t="s">
        <v>133</v>
      </c>
      <c r="E15" s="104" t="s">
        <v>319</v>
      </c>
      <c r="F15" s="67" t="s">
        <v>321</v>
      </c>
      <c r="G15" s="67">
        <v>12</v>
      </c>
      <c r="H15" s="104" t="s">
        <v>134</v>
      </c>
      <c r="I15" s="104" t="s">
        <v>149</v>
      </c>
      <c r="J15" s="106" t="s">
        <v>316</v>
      </c>
      <c r="K15" s="104">
        <v>30</v>
      </c>
      <c r="L15" s="104">
        <v>10</v>
      </c>
      <c r="M15" s="67" t="s">
        <v>317</v>
      </c>
      <c r="N15" s="105">
        <v>-134.38</v>
      </c>
    </row>
    <row r="16" spans="1:26">
      <c r="A16" s="67">
        <v>8</v>
      </c>
      <c r="B16" t="s">
        <v>314</v>
      </c>
      <c r="C16" s="67" t="s">
        <v>150</v>
      </c>
      <c r="D16" s="104" t="s">
        <v>133</v>
      </c>
      <c r="E16" s="104" t="s">
        <v>319</v>
      </c>
      <c r="F16" s="67" t="s">
        <v>321</v>
      </c>
      <c r="G16" s="67">
        <v>9</v>
      </c>
      <c r="H16" s="104" t="s">
        <v>134</v>
      </c>
      <c r="I16" s="104" t="s">
        <v>149</v>
      </c>
      <c r="J16" s="106" t="s">
        <v>320</v>
      </c>
      <c r="K16" s="104">
        <v>30</v>
      </c>
      <c r="L16" s="104">
        <v>10</v>
      </c>
      <c r="M16" s="67" t="s">
        <v>317</v>
      </c>
      <c r="N16" s="105">
        <v>-132.86000000000001</v>
      </c>
    </row>
    <row r="17" spans="1:15">
      <c r="A17" s="67">
        <v>9</v>
      </c>
      <c r="B17" t="s">
        <v>314</v>
      </c>
      <c r="C17" s="67" t="s">
        <v>150</v>
      </c>
      <c r="D17" s="104" t="s">
        <v>133</v>
      </c>
      <c r="E17" s="104" t="s">
        <v>319</v>
      </c>
      <c r="F17" s="67" t="s">
        <v>321</v>
      </c>
      <c r="G17" s="67">
        <v>4</v>
      </c>
      <c r="H17" s="104" t="s">
        <v>134</v>
      </c>
      <c r="I17" s="104" t="s">
        <v>149</v>
      </c>
      <c r="J17" s="106" t="s">
        <v>318</v>
      </c>
      <c r="K17" s="104">
        <v>45</v>
      </c>
      <c r="L17" s="104">
        <v>10</v>
      </c>
      <c r="M17" s="67" t="s">
        <v>317</v>
      </c>
      <c r="N17" s="105">
        <v>-132.94999999999999</v>
      </c>
    </row>
    <row r="18" spans="1:15">
      <c r="A18" s="67">
        <v>10</v>
      </c>
      <c r="B18" t="s">
        <v>314</v>
      </c>
      <c r="C18" s="67" t="s">
        <v>150</v>
      </c>
      <c r="D18" s="104" t="s">
        <v>133</v>
      </c>
      <c r="E18" s="104" t="s">
        <v>322</v>
      </c>
      <c r="F18" s="67" t="s">
        <v>195</v>
      </c>
      <c r="H18" s="104" t="s">
        <v>134</v>
      </c>
      <c r="I18" s="104" t="s">
        <v>149</v>
      </c>
      <c r="J18" s="106" t="s">
        <v>323</v>
      </c>
      <c r="K18" s="104">
        <v>10</v>
      </c>
      <c r="L18" s="104">
        <v>15</v>
      </c>
      <c r="M18" s="67" t="s">
        <v>317</v>
      </c>
      <c r="N18" s="105">
        <v>-119.85</v>
      </c>
    </row>
    <row r="19" spans="1:15">
      <c r="A19" s="67">
        <v>11</v>
      </c>
      <c r="B19" t="s">
        <v>314</v>
      </c>
      <c r="C19" s="67" t="s">
        <v>150</v>
      </c>
      <c r="D19" s="104" t="s">
        <v>133</v>
      </c>
      <c r="E19" s="104" t="s">
        <v>322</v>
      </c>
      <c r="F19" s="67" t="s">
        <v>195</v>
      </c>
      <c r="H19" s="104" t="s">
        <v>134</v>
      </c>
      <c r="I19" s="104" t="s">
        <v>149</v>
      </c>
      <c r="J19" s="106" t="s">
        <v>323</v>
      </c>
      <c r="K19" s="104">
        <v>10</v>
      </c>
      <c r="L19" s="104">
        <v>30</v>
      </c>
      <c r="M19" s="67" t="s">
        <v>317</v>
      </c>
      <c r="N19" s="105">
        <v>-122.57</v>
      </c>
    </row>
    <row r="20" spans="1:15">
      <c r="A20" s="67">
        <v>12</v>
      </c>
      <c r="B20" t="s">
        <v>314</v>
      </c>
      <c r="C20" s="67" t="s">
        <v>150</v>
      </c>
      <c r="D20" s="104" t="s">
        <v>133</v>
      </c>
      <c r="E20" s="104" t="s">
        <v>322</v>
      </c>
      <c r="F20" s="67" t="s">
        <v>195</v>
      </c>
      <c r="H20" s="104" t="s">
        <v>134</v>
      </c>
      <c r="I20" s="104" t="s">
        <v>149</v>
      </c>
      <c r="J20" s="106" t="s">
        <v>323</v>
      </c>
      <c r="K20" s="104">
        <v>10</v>
      </c>
      <c r="L20" s="104">
        <v>60</v>
      </c>
      <c r="M20" s="67" t="s">
        <v>317</v>
      </c>
      <c r="N20" s="105">
        <v>-123.21</v>
      </c>
    </row>
    <row r="21" spans="1:15">
      <c r="A21" s="67">
        <v>13</v>
      </c>
      <c r="B21" t="s">
        <v>314</v>
      </c>
      <c r="C21" s="67" t="s">
        <v>150</v>
      </c>
      <c r="D21" s="104" t="s">
        <v>133</v>
      </c>
      <c r="E21" s="104" t="s">
        <v>322</v>
      </c>
      <c r="F21" s="67" t="s">
        <v>195</v>
      </c>
      <c r="H21" s="104" t="s">
        <v>134</v>
      </c>
      <c r="I21" s="104" t="s">
        <v>149</v>
      </c>
      <c r="J21" s="106" t="s">
        <v>324</v>
      </c>
      <c r="K21" s="104">
        <v>0.2</v>
      </c>
      <c r="L21" s="104">
        <v>10</v>
      </c>
      <c r="M21" s="67" t="s">
        <v>317</v>
      </c>
      <c r="N21" s="105">
        <v>-137.81</v>
      </c>
    </row>
    <row r="22" spans="1:15">
      <c r="A22" s="67">
        <v>14</v>
      </c>
      <c r="B22" t="s">
        <v>314</v>
      </c>
      <c r="C22" s="67" t="s">
        <v>150</v>
      </c>
      <c r="D22" s="104" t="s">
        <v>133</v>
      </c>
      <c r="E22" s="104" t="s">
        <v>319</v>
      </c>
      <c r="F22" s="67">
        <v>1</v>
      </c>
      <c r="G22" s="84"/>
      <c r="H22" s="104" t="s">
        <v>134</v>
      </c>
      <c r="I22" s="104" t="s">
        <v>149</v>
      </c>
      <c r="J22" s="106" t="s">
        <v>323</v>
      </c>
      <c r="K22" s="104">
        <v>10</v>
      </c>
      <c r="L22" s="104">
        <v>15</v>
      </c>
      <c r="M22" s="67" t="s">
        <v>317</v>
      </c>
      <c r="N22" s="105">
        <v>-118.91</v>
      </c>
    </row>
    <row r="23" spans="1:15">
      <c r="A23" s="67">
        <v>15</v>
      </c>
      <c r="B23" t="s">
        <v>314</v>
      </c>
      <c r="C23" s="67" t="s">
        <v>150</v>
      </c>
      <c r="D23" s="104" t="s">
        <v>133</v>
      </c>
      <c r="E23" s="104" t="s">
        <v>319</v>
      </c>
      <c r="F23" s="67">
        <v>1</v>
      </c>
      <c r="G23" s="84"/>
      <c r="H23" s="104" t="s">
        <v>134</v>
      </c>
      <c r="I23" s="104" t="s">
        <v>149</v>
      </c>
      <c r="J23" s="106" t="s">
        <v>323</v>
      </c>
      <c r="K23" s="104">
        <v>10</v>
      </c>
      <c r="L23" s="104">
        <v>30</v>
      </c>
      <c r="M23" s="67" t="s">
        <v>317</v>
      </c>
      <c r="N23" s="105">
        <v>-121.61</v>
      </c>
    </row>
    <row r="24" spans="1:15">
      <c r="A24" s="67">
        <v>16</v>
      </c>
      <c r="B24" t="s">
        <v>314</v>
      </c>
      <c r="C24" s="67" t="s">
        <v>150</v>
      </c>
      <c r="D24" s="104" t="s">
        <v>133</v>
      </c>
      <c r="E24" s="104" t="s">
        <v>319</v>
      </c>
      <c r="F24" s="67">
        <v>1</v>
      </c>
      <c r="G24" s="84"/>
      <c r="H24" s="104" t="s">
        <v>134</v>
      </c>
      <c r="I24" s="104" t="s">
        <v>149</v>
      </c>
      <c r="J24" s="106" t="s">
        <v>323</v>
      </c>
      <c r="K24" s="104">
        <v>10</v>
      </c>
      <c r="L24" s="104">
        <v>60</v>
      </c>
      <c r="M24" s="67" t="s">
        <v>317</v>
      </c>
      <c r="N24" s="105">
        <v>-122.55</v>
      </c>
    </row>
    <row r="25" spans="1:15">
      <c r="A25" s="67">
        <v>17</v>
      </c>
      <c r="B25" t="s">
        <v>314</v>
      </c>
      <c r="C25" s="67" t="s">
        <v>150</v>
      </c>
      <c r="D25" s="104" t="s">
        <v>133</v>
      </c>
      <c r="E25" s="104" t="s">
        <v>325</v>
      </c>
      <c r="F25" s="67">
        <v>1</v>
      </c>
      <c r="G25" s="84"/>
      <c r="H25" s="104" t="s">
        <v>134</v>
      </c>
      <c r="I25" s="104" t="s">
        <v>149</v>
      </c>
      <c r="J25" s="106" t="s">
        <v>324</v>
      </c>
      <c r="K25" s="104">
        <v>0.2</v>
      </c>
      <c r="L25" s="104">
        <v>10</v>
      </c>
      <c r="M25" s="67" t="s">
        <v>317</v>
      </c>
      <c r="N25" s="105">
        <v>-136.01</v>
      </c>
    </row>
    <row r="26" spans="1:15">
      <c r="A26" s="67">
        <v>1</v>
      </c>
      <c r="B26" s="77" t="s">
        <v>326</v>
      </c>
      <c r="C26" s="67" t="s">
        <v>161</v>
      </c>
      <c r="D26" s="67" t="s">
        <v>162</v>
      </c>
      <c r="E26" s="104" t="s">
        <v>319</v>
      </c>
      <c r="F26" s="67">
        <v>1</v>
      </c>
      <c r="G26" s="67">
        <v>9</v>
      </c>
      <c r="H26" s="67" t="s">
        <v>295</v>
      </c>
      <c r="I26" s="67" t="s">
        <v>296</v>
      </c>
      <c r="J26" s="106" t="s">
        <v>318</v>
      </c>
      <c r="K26" s="67">
        <v>30</v>
      </c>
      <c r="L26" s="67">
        <v>10</v>
      </c>
      <c r="M26" s="67" t="s">
        <v>179</v>
      </c>
      <c r="N26" s="114">
        <v>-122.9</v>
      </c>
      <c r="O26" t="s">
        <v>327</v>
      </c>
    </row>
    <row r="27" spans="1:15">
      <c r="A27" s="67">
        <v>2</v>
      </c>
      <c r="B27" s="77" t="s">
        <v>326</v>
      </c>
      <c r="C27" s="67" t="s">
        <v>161</v>
      </c>
      <c r="D27" s="67" t="s">
        <v>162</v>
      </c>
      <c r="E27" s="104" t="s">
        <v>319</v>
      </c>
      <c r="F27" s="67">
        <v>1</v>
      </c>
      <c r="G27" s="67">
        <v>9</v>
      </c>
      <c r="H27" s="67" t="s">
        <v>295</v>
      </c>
      <c r="I27" s="67" t="s">
        <v>296</v>
      </c>
      <c r="J27" s="106" t="s">
        <v>323</v>
      </c>
      <c r="K27" s="104">
        <v>10</v>
      </c>
      <c r="L27" s="67">
        <v>30</v>
      </c>
      <c r="M27" s="67" t="s">
        <v>179</v>
      </c>
      <c r="N27" s="114">
        <v>-122.9</v>
      </c>
      <c r="O27" t="s">
        <v>328</v>
      </c>
    </row>
    <row r="28" spans="1:15">
      <c r="A28" s="67">
        <v>3</v>
      </c>
      <c r="B28" s="77" t="s">
        <v>326</v>
      </c>
      <c r="C28" s="67" t="s">
        <v>161</v>
      </c>
      <c r="D28" s="67" t="s">
        <v>162</v>
      </c>
      <c r="E28" s="104" t="s">
        <v>319</v>
      </c>
      <c r="F28" s="67" t="s">
        <v>321</v>
      </c>
      <c r="G28" s="67">
        <v>9</v>
      </c>
      <c r="H28" s="67" t="s">
        <v>295</v>
      </c>
      <c r="I28" s="67" t="s">
        <v>296</v>
      </c>
      <c r="J28" s="106" t="s">
        <v>318</v>
      </c>
      <c r="K28" s="67">
        <v>30</v>
      </c>
      <c r="L28" s="67">
        <v>10</v>
      </c>
      <c r="M28" s="67" t="s">
        <v>179</v>
      </c>
      <c r="N28" s="114">
        <v>-121.9</v>
      </c>
      <c r="O28" t="s">
        <v>328</v>
      </c>
    </row>
    <row r="29" spans="1:15">
      <c r="A29" s="67">
        <v>4</v>
      </c>
      <c r="B29" s="77" t="s">
        <v>326</v>
      </c>
      <c r="C29" s="67" t="s">
        <v>161</v>
      </c>
      <c r="D29" s="67" t="s">
        <v>162</v>
      </c>
      <c r="E29" s="104" t="s">
        <v>319</v>
      </c>
      <c r="F29" s="67" t="s">
        <v>321</v>
      </c>
      <c r="G29" s="67">
        <v>9</v>
      </c>
      <c r="H29" s="67" t="s">
        <v>295</v>
      </c>
      <c r="I29" s="67" t="s">
        <v>296</v>
      </c>
      <c r="J29" s="106" t="s">
        <v>323</v>
      </c>
      <c r="K29" s="104">
        <v>10</v>
      </c>
      <c r="L29" s="67">
        <v>30</v>
      </c>
      <c r="M29" s="67" t="s">
        <v>179</v>
      </c>
      <c r="N29" s="114">
        <v>-117</v>
      </c>
      <c r="O29" t="s">
        <v>328</v>
      </c>
    </row>
    <row r="30" spans="1:15">
      <c r="A30" s="67">
        <v>5</v>
      </c>
      <c r="B30" s="77" t="s">
        <v>326</v>
      </c>
      <c r="C30" s="67" t="s">
        <v>161</v>
      </c>
      <c r="D30" s="67" t="s">
        <v>162</v>
      </c>
      <c r="E30" s="104" t="s">
        <v>319</v>
      </c>
      <c r="F30" s="67">
        <v>1</v>
      </c>
      <c r="G30" s="67" t="s">
        <v>329</v>
      </c>
      <c r="H30" s="67" t="s">
        <v>295</v>
      </c>
      <c r="I30" s="104" t="s">
        <v>149</v>
      </c>
      <c r="J30" s="106" t="s">
        <v>318</v>
      </c>
      <c r="K30" s="67">
        <v>30</v>
      </c>
      <c r="L30" s="67">
        <v>10</v>
      </c>
      <c r="M30" s="67" t="s">
        <v>179</v>
      </c>
      <c r="N30" s="114">
        <v>-140.9</v>
      </c>
      <c r="O30" t="s">
        <v>327</v>
      </c>
    </row>
    <row r="31" spans="1:15">
      <c r="A31" s="67">
        <v>6</v>
      </c>
      <c r="B31" s="77" t="s">
        <v>326</v>
      </c>
      <c r="C31" s="67" t="s">
        <v>161</v>
      </c>
      <c r="D31" s="67" t="s">
        <v>162</v>
      </c>
      <c r="E31" s="104" t="s">
        <v>319</v>
      </c>
      <c r="F31" s="67">
        <v>1</v>
      </c>
      <c r="G31" s="67" t="s">
        <v>329</v>
      </c>
      <c r="H31" s="67" t="s">
        <v>295</v>
      </c>
      <c r="I31" s="104" t="s">
        <v>149</v>
      </c>
      <c r="J31" s="106" t="s">
        <v>323</v>
      </c>
      <c r="K31" s="104">
        <v>10</v>
      </c>
      <c r="L31" s="67">
        <v>30</v>
      </c>
      <c r="M31" s="67" t="s">
        <v>179</v>
      </c>
      <c r="N31" s="114">
        <v>-124.2</v>
      </c>
      <c r="O31" t="s">
        <v>328</v>
      </c>
    </row>
    <row r="32" spans="1:15">
      <c r="A32" s="67">
        <v>7</v>
      </c>
      <c r="B32" s="77" t="s">
        <v>326</v>
      </c>
      <c r="C32" s="67" t="s">
        <v>161</v>
      </c>
      <c r="D32" s="67" t="s">
        <v>162</v>
      </c>
      <c r="E32" s="104" t="s">
        <v>319</v>
      </c>
      <c r="F32" s="67">
        <v>1</v>
      </c>
      <c r="G32" s="67">
        <v>8</v>
      </c>
      <c r="H32" s="104" t="s">
        <v>170</v>
      </c>
      <c r="I32" s="67" t="s">
        <v>296</v>
      </c>
      <c r="J32" s="106" t="s">
        <v>318</v>
      </c>
      <c r="K32" s="67">
        <v>30</v>
      </c>
      <c r="L32" s="67">
        <v>10</v>
      </c>
      <c r="M32" s="67" t="s">
        <v>179</v>
      </c>
      <c r="N32" s="114">
        <v>-106.9</v>
      </c>
      <c r="O32" t="s">
        <v>328</v>
      </c>
    </row>
    <row r="33" spans="1:15">
      <c r="A33" s="67">
        <v>8</v>
      </c>
      <c r="B33" s="77" t="s">
        <v>326</v>
      </c>
      <c r="C33" s="67" t="s">
        <v>161</v>
      </c>
      <c r="D33" s="67" t="s">
        <v>162</v>
      </c>
      <c r="E33" s="104" t="s">
        <v>319</v>
      </c>
      <c r="F33" s="67">
        <v>1</v>
      </c>
      <c r="G33" s="67">
        <v>8</v>
      </c>
      <c r="H33" s="104" t="s">
        <v>170</v>
      </c>
      <c r="I33" s="67" t="s">
        <v>296</v>
      </c>
      <c r="J33" s="106" t="s">
        <v>323</v>
      </c>
      <c r="K33" s="104">
        <v>10</v>
      </c>
      <c r="L33" s="67">
        <v>30</v>
      </c>
      <c r="M33" s="67" t="s">
        <v>179</v>
      </c>
      <c r="N33" s="114">
        <v>-106.9</v>
      </c>
      <c r="O33" t="s">
        <v>328</v>
      </c>
    </row>
    <row r="34" spans="1:15">
      <c r="A34" s="67">
        <v>9</v>
      </c>
      <c r="B34" s="77" t="s">
        <v>326</v>
      </c>
      <c r="C34" s="67" t="s">
        <v>161</v>
      </c>
      <c r="D34" s="67" t="s">
        <v>162</v>
      </c>
      <c r="E34" s="104" t="s">
        <v>319</v>
      </c>
      <c r="F34" s="67" t="s">
        <v>321</v>
      </c>
      <c r="G34" s="67">
        <v>8</v>
      </c>
      <c r="H34" s="104" t="s">
        <v>170</v>
      </c>
      <c r="I34" s="67" t="s">
        <v>296</v>
      </c>
      <c r="J34" s="106" t="s">
        <v>318</v>
      </c>
      <c r="K34" s="67">
        <v>30</v>
      </c>
      <c r="L34" s="67">
        <v>10</v>
      </c>
      <c r="M34" s="67" t="s">
        <v>179</v>
      </c>
      <c r="N34" s="114">
        <v>-104.5</v>
      </c>
      <c r="O34" t="s">
        <v>328</v>
      </c>
    </row>
    <row r="35" spans="1:15">
      <c r="A35" s="67">
        <v>10</v>
      </c>
      <c r="B35" s="77" t="s">
        <v>326</v>
      </c>
      <c r="C35" s="67" t="s">
        <v>161</v>
      </c>
      <c r="D35" s="67" t="s">
        <v>162</v>
      </c>
      <c r="E35" s="104" t="s">
        <v>319</v>
      </c>
      <c r="F35" s="67" t="s">
        <v>321</v>
      </c>
      <c r="G35" s="67">
        <v>8</v>
      </c>
      <c r="H35" s="104" t="s">
        <v>170</v>
      </c>
      <c r="I35" s="67" t="s">
        <v>296</v>
      </c>
      <c r="J35" s="106" t="s">
        <v>323</v>
      </c>
      <c r="K35" s="104">
        <v>10</v>
      </c>
      <c r="L35" s="67">
        <v>30</v>
      </c>
      <c r="M35" s="67" t="s">
        <v>179</v>
      </c>
      <c r="N35" s="114">
        <v>-101.9</v>
      </c>
      <c r="O35" t="s">
        <v>328</v>
      </c>
    </row>
    <row r="36" spans="1:15">
      <c r="A36" s="67">
        <v>11</v>
      </c>
      <c r="B36" s="77" t="s">
        <v>326</v>
      </c>
      <c r="C36" s="67" t="s">
        <v>161</v>
      </c>
      <c r="D36" s="67" t="s">
        <v>162</v>
      </c>
      <c r="E36" s="104" t="s">
        <v>315</v>
      </c>
      <c r="F36" s="67" t="s">
        <v>195</v>
      </c>
      <c r="H36" s="67" t="s">
        <v>295</v>
      </c>
      <c r="I36" s="67" t="s">
        <v>296</v>
      </c>
      <c r="J36" s="106" t="s">
        <v>318</v>
      </c>
      <c r="K36" s="67">
        <v>30</v>
      </c>
      <c r="L36" s="67">
        <v>10</v>
      </c>
      <c r="M36" s="67" t="s">
        <v>179</v>
      </c>
      <c r="N36" s="115">
        <v>-144.58000000000001</v>
      </c>
    </row>
    <row r="37" spans="1:15">
      <c r="A37" s="67">
        <v>12</v>
      </c>
      <c r="B37" s="77" t="s">
        <v>326</v>
      </c>
      <c r="C37" s="67" t="s">
        <v>161</v>
      </c>
      <c r="D37" s="67" t="s">
        <v>162</v>
      </c>
      <c r="E37" s="104" t="s">
        <v>315</v>
      </c>
      <c r="F37" s="67" t="s">
        <v>195</v>
      </c>
      <c r="H37" s="67" t="s">
        <v>295</v>
      </c>
      <c r="I37" s="67" t="s">
        <v>296</v>
      </c>
      <c r="J37" s="106" t="s">
        <v>323</v>
      </c>
      <c r="K37" s="104">
        <v>10</v>
      </c>
      <c r="L37" s="67">
        <v>30</v>
      </c>
      <c r="M37" s="67" t="s">
        <v>179</v>
      </c>
      <c r="N37" s="115">
        <v>-126.84</v>
      </c>
    </row>
    <row r="38" spans="1:15">
      <c r="A38" s="67">
        <v>13</v>
      </c>
      <c r="B38" s="77" t="s">
        <v>326</v>
      </c>
      <c r="C38" s="67" t="s">
        <v>161</v>
      </c>
      <c r="D38" s="67" t="s">
        <v>162</v>
      </c>
      <c r="E38" s="104" t="s">
        <v>315</v>
      </c>
      <c r="F38" s="67" t="s">
        <v>195</v>
      </c>
      <c r="H38" s="67" t="s">
        <v>295</v>
      </c>
      <c r="I38" s="104" t="s">
        <v>149</v>
      </c>
      <c r="J38" s="106" t="s">
        <v>318</v>
      </c>
      <c r="K38" s="67">
        <v>30</v>
      </c>
      <c r="L38" s="67">
        <v>10</v>
      </c>
      <c r="M38" s="67" t="s">
        <v>179</v>
      </c>
      <c r="N38" s="115">
        <v>-150.07</v>
      </c>
    </row>
    <row r="39" spans="1:15">
      <c r="A39" s="67">
        <v>14</v>
      </c>
      <c r="B39" s="77" t="s">
        <v>326</v>
      </c>
      <c r="C39" s="67" t="s">
        <v>161</v>
      </c>
      <c r="D39" s="67" t="s">
        <v>162</v>
      </c>
      <c r="E39" s="104" t="s">
        <v>315</v>
      </c>
      <c r="F39" s="67" t="s">
        <v>195</v>
      </c>
      <c r="H39" s="67" t="s">
        <v>295</v>
      </c>
      <c r="I39" s="104" t="s">
        <v>149</v>
      </c>
      <c r="J39" s="106" t="s">
        <v>323</v>
      </c>
      <c r="K39" s="104">
        <v>10</v>
      </c>
      <c r="L39" s="67">
        <v>30</v>
      </c>
      <c r="M39" s="67" t="s">
        <v>179</v>
      </c>
      <c r="N39" s="115">
        <v>-126.39</v>
      </c>
    </row>
    <row r="40" spans="1:15">
      <c r="A40" s="67">
        <v>15</v>
      </c>
      <c r="B40" s="77" t="s">
        <v>326</v>
      </c>
      <c r="C40" s="67" t="s">
        <v>161</v>
      </c>
      <c r="D40" s="67" t="s">
        <v>162</v>
      </c>
      <c r="E40" s="104" t="s">
        <v>315</v>
      </c>
      <c r="F40" s="67" t="s">
        <v>195</v>
      </c>
      <c r="H40" s="104" t="s">
        <v>170</v>
      </c>
      <c r="I40" s="67" t="s">
        <v>296</v>
      </c>
      <c r="J40" s="106" t="s">
        <v>318</v>
      </c>
      <c r="K40" s="67">
        <v>30</v>
      </c>
      <c r="L40" s="67">
        <v>10</v>
      </c>
      <c r="M40" s="67" t="s">
        <v>179</v>
      </c>
      <c r="N40" s="115">
        <v>-127.66</v>
      </c>
    </row>
    <row r="41" spans="1:15">
      <c r="A41" s="67">
        <v>16</v>
      </c>
      <c r="B41" s="77" t="s">
        <v>326</v>
      </c>
      <c r="C41" s="67" t="s">
        <v>161</v>
      </c>
      <c r="D41" s="67" t="s">
        <v>162</v>
      </c>
      <c r="E41" s="104" t="s">
        <v>315</v>
      </c>
      <c r="F41" s="67" t="s">
        <v>195</v>
      </c>
      <c r="H41" s="104" t="s">
        <v>170</v>
      </c>
      <c r="I41" s="67" t="s">
        <v>296</v>
      </c>
      <c r="J41" s="106" t="s">
        <v>323</v>
      </c>
      <c r="K41" s="104">
        <v>10</v>
      </c>
      <c r="L41" s="67">
        <v>30</v>
      </c>
      <c r="M41" s="67" t="s">
        <v>179</v>
      </c>
      <c r="N41" s="115">
        <v>-120.17</v>
      </c>
    </row>
    <row r="42" spans="1:15">
      <c r="A42" s="67">
        <v>1</v>
      </c>
      <c r="B42" t="s">
        <v>330</v>
      </c>
      <c r="C42" s="67" t="s">
        <v>331</v>
      </c>
      <c r="D42" s="67" t="s">
        <v>180</v>
      </c>
      <c r="E42" s="67" t="s">
        <v>319</v>
      </c>
      <c r="F42" s="67" t="s">
        <v>321</v>
      </c>
      <c r="G42" s="67">
        <v>11</v>
      </c>
      <c r="H42" s="67" t="s">
        <v>134</v>
      </c>
      <c r="I42" s="67" t="s">
        <v>163</v>
      </c>
      <c r="J42" t="s">
        <v>318</v>
      </c>
      <c r="K42" s="67">
        <v>30</v>
      </c>
      <c r="L42" s="67">
        <v>10</v>
      </c>
      <c r="M42" s="67" t="s">
        <v>136</v>
      </c>
      <c r="N42" s="76">
        <v>-82.24</v>
      </c>
    </row>
    <row r="43" spans="1:15">
      <c r="A43" s="67">
        <v>2</v>
      </c>
      <c r="B43" t="s">
        <v>330</v>
      </c>
      <c r="C43" s="67" t="s">
        <v>331</v>
      </c>
      <c r="D43" s="67" t="s">
        <v>180</v>
      </c>
      <c r="E43" s="67" t="s">
        <v>319</v>
      </c>
      <c r="F43" s="67" t="s">
        <v>321</v>
      </c>
      <c r="G43" s="67">
        <v>12</v>
      </c>
      <c r="H43" s="67" t="s">
        <v>134</v>
      </c>
      <c r="I43" s="67" t="s">
        <v>163</v>
      </c>
      <c r="J43" t="s">
        <v>316</v>
      </c>
      <c r="K43" s="67">
        <v>30</v>
      </c>
      <c r="L43" s="67">
        <v>15</v>
      </c>
      <c r="M43" s="67" t="s">
        <v>136</v>
      </c>
      <c r="N43" s="76">
        <v>-82.18</v>
      </c>
    </row>
    <row r="44" spans="1:15">
      <c r="A44" s="67">
        <v>3</v>
      </c>
      <c r="B44" t="s">
        <v>330</v>
      </c>
      <c r="C44" s="67" t="s">
        <v>331</v>
      </c>
      <c r="D44" s="67" t="s">
        <v>180</v>
      </c>
      <c r="E44" s="67" t="s">
        <v>319</v>
      </c>
      <c r="F44" s="67" t="s">
        <v>321</v>
      </c>
      <c r="G44" s="67">
        <v>7</v>
      </c>
      <c r="H44" s="67" t="s">
        <v>134</v>
      </c>
      <c r="I44" s="67" t="s">
        <v>163</v>
      </c>
      <c r="J44" t="s">
        <v>318</v>
      </c>
      <c r="K44" s="67">
        <v>45</v>
      </c>
      <c r="L44" s="67">
        <v>10</v>
      </c>
      <c r="M44" s="67" t="s">
        <v>136</v>
      </c>
      <c r="N44" s="78">
        <v>-82.12</v>
      </c>
    </row>
    <row r="45" spans="1:15">
      <c r="A45" s="67">
        <v>4</v>
      </c>
      <c r="B45" t="s">
        <v>330</v>
      </c>
      <c r="C45" s="67" t="s">
        <v>331</v>
      </c>
      <c r="D45" s="67" t="s">
        <v>180</v>
      </c>
      <c r="E45" s="67" t="s">
        <v>319</v>
      </c>
      <c r="F45" s="67" t="s">
        <v>321</v>
      </c>
      <c r="G45" s="67">
        <v>12</v>
      </c>
      <c r="H45" s="67" t="s">
        <v>134</v>
      </c>
      <c r="I45" s="67" t="s">
        <v>135</v>
      </c>
      <c r="J45" t="s">
        <v>318</v>
      </c>
      <c r="K45" s="67">
        <v>30</v>
      </c>
      <c r="L45" s="67">
        <v>10</v>
      </c>
      <c r="M45" s="67" t="s">
        <v>136</v>
      </c>
      <c r="N45" s="76">
        <v>-118.08</v>
      </c>
    </row>
    <row r="46" spans="1:15">
      <c r="A46" s="67">
        <v>5</v>
      </c>
      <c r="B46" t="s">
        <v>330</v>
      </c>
      <c r="C46" s="67" t="s">
        <v>331</v>
      </c>
      <c r="D46" s="67" t="s">
        <v>180</v>
      </c>
      <c r="E46" s="67" t="s">
        <v>319</v>
      </c>
      <c r="F46" s="67" t="s">
        <v>321</v>
      </c>
      <c r="G46" s="67">
        <v>14</v>
      </c>
      <c r="H46" s="67" t="s">
        <v>134</v>
      </c>
      <c r="I46" s="67" t="s">
        <v>135</v>
      </c>
      <c r="J46" t="s">
        <v>316</v>
      </c>
      <c r="K46" s="67">
        <v>30</v>
      </c>
      <c r="L46" s="67">
        <v>15</v>
      </c>
      <c r="M46" s="67" t="s">
        <v>136</v>
      </c>
      <c r="N46" s="78">
        <v>-120.41</v>
      </c>
    </row>
    <row r="47" spans="1:15">
      <c r="A47" s="67">
        <v>6</v>
      </c>
      <c r="B47" t="s">
        <v>330</v>
      </c>
      <c r="C47" s="67" t="s">
        <v>331</v>
      </c>
      <c r="D47" s="67" t="s">
        <v>180</v>
      </c>
      <c r="E47" s="67" t="s">
        <v>319</v>
      </c>
      <c r="F47" s="67" t="s">
        <v>321</v>
      </c>
      <c r="G47" s="67">
        <v>7</v>
      </c>
      <c r="H47" s="67" t="s">
        <v>134</v>
      </c>
      <c r="I47" s="67" t="s">
        <v>135</v>
      </c>
      <c r="J47" t="s">
        <v>318</v>
      </c>
      <c r="K47" s="67">
        <v>45</v>
      </c>
      <c r="L47" s="67">
        <v>10</v>
      </c>
      <c r="M47" s="67" t="s">
        <v>136</v>
      </c>
      <c r="N47" s="76">
        <v>-120.39</v>
      </c>
    </row>
    <row r="48" spans="1:15">
      <c r="A48" s="67">
        <v>7</v>
      </c>
      <c r="B48" t="s">
        <v>330</v>
      </c>
      <c r="C48" s="67" t="s">
        <v>331</v>
      </c>
      <c r="D48" s="67" t="s">
        <v>180</v>
      </c>
      <c r="E48" s="67" t="s">
        <v>319</v>
      </c>
      <c r="F48" s="67" t="s">
        <v>321</v>
      </c>
      <c r="G48" s="67">
        <v>10</v>
      </c>
      <c r="H48" s="67" t="s">
        <v>134</v>
      </c>
      <c r="I48" s="67" t="s">
        <v>332</v>
      </c>
      <c r="J48" t="s">
        <v>318</v>
      </c>
      <c r="K48" s="67">
        <v>30</v>
      </c>
      <c r="L48" s="67">
        <v>10</v>
      </c>
      <c r="M48" s="67" t="s">
        <v>136</v>
      </c>
      <c r="N48" s="76">
        <v>-140.76</v>
      </c>
    </row>
    <row r="49" spans="1:15">
      <c r="A49" s="67">
        <v>8</v>
      </c>
      <c r="B49" t="s">
        <v>330</v>
      </c>
      <c r="C49" s="67" t="s">
        <v>331</v>
      </c>
      <c r="D49" s="67" t="s">
        <v>180</v>
      </c>
      <c r="E49" s="67" t="s">
        <v>319</v>
      </c>
      <c r="F49" s="67" t="s">
        <v>321</v>
      </c>
      <c r="G49" s="67">
        <v>11</v>
      </c>
      <c r="H49" s="67" t="s">
        <v>134</v>
      </c>
      <c r="I49" s="67" t="s">
        <v>332</v>
      </c>
      <c r="J49" t="s">
        <v>316</v>
      </c>
      <c r="K49" s="67">
        <v>30</v>
      </c>
      <c r="L49" s="67">
        <v>15</v>
      </c>
      <c r="M49" s="67" t="s">
        <v>136</v>
      </c>
      <c r="N49" s="76">
        <v>-139.86000000000001</v>
      </c>
    </row>
    <row r="50" spans="1:15">
      <c r="A50" s="67">
        <v>9</v>
      </c>
      <c r="B50" t="s">
        <v>330</v>
      </c>
      <c r="C50" s="67" t="s">
        <v>331</v>
      </c>
      <c r="D50" s="67" t="s">
        <v>180</v>
      </c>
      <c r="E50" s="67" t="s">
        <v>319</v>
      </c>
      <c r="F50" s="67" t="s">
        <v>321</v>
      </c>
      <c r="G50" s="67">
        <v>6</v>
      </c>
      <c r="H50" s="67" t="s">
        <v>134</v>
      </c>
      <c r="I50" s="67" t="s">
        <v>332</v>
      </c>
      <c r="J50" t="s">
        <v>318</v>
      </c>
      <c r="K50" s="67">
        <v>45</v>
      </c>
      <c r="L50" s="67">
        <v>10</v>
      </c>
      <c r="M50" s="67" t="s">
        <v>136</v>
      </c>
      <c r="N50" s="76">
        <v>-139.56</v>
      </c>
    </row>
    <row r="51" spans="1:15">
      <c r="A51" s="67">
        <v>10</v>
      </c>
      <c r="B51" t="s">
        <v>330</v>
      </c>
      <c r="C51" s="67" t="s">
        <v>331</v>
      </c>
      <c r="D51" s="67" t="s">
        <v>180</v>
      </c>
      <c r="E51" s="67" t="s">
        <v>319</v>
      </c>
      <c r="F51" s="67" t="s">
        <v>333</v>
      </c>
      <c r="G51" s="67" t="s">
        <v>293</v>
      </c>
      <c r="H51" s="67" t="s">
        <v>134</v>
      </c>
      <c r="I51" s="67" t="s">
        <v>163</v>
      </c>
      <c r="J51" t="s">
        <v>324</v>
      </c>
      <c r="K51" s="67">
        <v>0.2</v>
      </c>
      <c r="L51" s="67">
        <v>10</v>
      </c>
      <c r="M51" s="67" t="s">
        <v>136</v>
      </c>
      <c r="N51" s="76">
        <v>-79.62</v>
      </c>
    </row>
    <row r="52" spans="1:15">
      <c r="A52" s="67">
        <v>11</v>
      </c>
      <c r="B52" t="s">
        <v>330</v>
      </c>
      <c r="C52" s="67" t="s">
        <v>331</v>
      </c>
      <c r="D52" s="67" t="s">
        <v>180</v>
      </c>
      <c r="E52" s="67" t="s">
        <v>319</v>
      </c>
      <c r="F52" s="67" t="s">
        <v>334</v>
      </c>
      <c r="G52" s="67" t="s">
        <v>290</v>
      </c>
      <c r="H52" s="67" t="s">
        <v>134</v>
      </c>
      <c r="I52" s="67" t="s">
        <v>163</v>
      </c>
      <c r="J52" t="s">
        <v>323</v>
      </c>
      <c r="K52" s="67">
        <v>10</v>
      </c>
      <c r="L52" s="67">
        <v>30</v>
      </c>
      <c r="M52" s="67" t="s">
        <v>136</v>
      </c>
      <c r="N52" s="76">
        <v>-79.56</v>
      </c>
    </row>
    <row r="53" spans="1:15">
      <c r="A53" s="67">
        <v>12</v>
      </c>
      <c r="B53" t="s">
        <v>330</v>
      </c>
      <c r="C53" s="67" t="s">
        <v>331</v>
      </c>
      <c r="D53" s="67" t="s">
        <v>180</v>
      </c>
      <c r="E53" s="67" t="s">
        <v>319</v>
      </c>
      <c r="F53" s="67" t="s">
        <v>333</v>
      </c>
      <c r="G53" s="67" t="s">
        <v>293</v>
      </c>
      <c r="H53" s="67" t="s">
        <v>134</v>
      </c>
      <c r="I53" s="67" t="s">
        <v>135</v>
      </c>
      <c r="J53" t="s">
        <v>324</v>
      </c>
      <c r="K53" s="67">
        <v>0.2</v>
      </c>
      <c r="L53" s="67">
        <v>10</v>
      </c>
      <c r="M53" s="67" t="s">
        <v>136</v>
      </c>
      <c r="N53" s="76">
        <v>-119.72</v>
      </c>
    </row>
    <row r="54" spans="1:15">
      <c r="A54" s="67">
        <v>13</v>
      </c>
      <c r="B54" t="s">
        <v>330</v>
      </c>
      <c r="C54" s="67" t="s">
        <v>331</v>
      </c>
      <c r="D54" s="67" t="s">
        <v>180</v>
      </c>
      <c r="E54" s="67" t="s">
        <v>319</v>
      </c>
      <c r="F54" s="67" t="s">
        <v>321</v>
      </c>
      <c r="G54" s="67">
        <v>10</v>
      </c>
      <c r="H54" s="67" t="s">
        <v>134</v>
      </c>
      <c r="I54" s="67" t="s">
        <v>135</v>
      </c>
      <c r="J54" t="s">
        <v>323</v>
      </c>
      <c r="K54" s="67">
        <v>10</v>
      </c>
      <c r="L54" s="67">
        <v>30</v>
      </c>
      <c r="M54" s="67" t="s">
        <v>136</v>
      </c>
      <c r="N54" s="76">
        <v>-120.07</v>
      </c>
    </row>
    <row r="55" spans="1:15">
      <c r="A55" s="67">
        <v>1</v>
      </c>
      <c r="C55" s="67" t="s">
        <v>185</v>
      </c>
      <c r="D55" s="104" t="s">
        <v>186</v>
      </c>
      <c r="E55" s="104" t="s">
        <v>315</v>
      </c>
      <c r="F55" s="67" t="s">
        <v>195</v>
      </c>
      <c r="H55" s="67" t="s">
        <v>134</v>
      </c>
      <c r="I55" s="67" t="s">
        <v>135</v>
      </c>
      <c r="J55" s="106" t="s">
        <v>318</v>
      </c>
      <c r="K55" s="67">
        <v>30</v>
      </c>
      <c r="L55" s="67">
        <v>10</v>
      </c>
      <c r="M55" s="67" t="s">
        <v>136</v>
      </c>
      <c r="N55" s="105">
        <v>-134.80000000000001</v>
      </c>
    </row>
    <row r="56" spans="1:15">
      <c r="A56" s="67">
        <v>2</v>
      </c>
      <c r="C56" s="67" t="s">
        <v>185</v>
      </c>
      <c r="D56" s="104" t="s">
        <v>186</v>
      </c>
      <c r="E56" s="104" t="s">
        <v>315</v>
      </c>
      <c r="F56" s="67" t="s">
        <v>195</v>
      </c>
      <c r="H56" s="67" t="s">
        <v>134</v>
      </c>
      <c r="I56" s="67" t="s">
        <v>135</v>
      </c>
      <c r="J56" s="106" t="s">
        <v>316</v>
      </c>
      <c r="K56" s="67">
        <v>30</v>
      </c>
      <c r="L56" s="67">
        <v>15</v>
      </c>
      <c r="M56" s="67" t="s">
        <v>136</v>
      </c>
      <c r="N56" s="105">
        <v>-135.5</v>
      </c>
    </row>
    <row r="57" spans="1:15">
      <c r="A57" s="67">
        <v>3</v>
      </c>
      <c r="C57" s="67" t="s">
        <v>185</v>
      </c>
      <c r="D57" s="104" t="s">
        <v>186</v>
      </c>
      <c r="E57" s="104" t="s">
        <v>315</v>
      </c>
      <c r="F57" s="67" t="s">
        <v>195</v>
      </c>
      <c r="H57" s="67" t="s">
        <v>134</v>
      </c>
      <c r="I57" s="67" t="s">
        <v>135</v>
      </c>
      <c r="J57" s="106" t="s">
        <v>324</v>
      </c>
      <c r="K57" s="67">
        <v>0.2</v>
      </c>
      <c r="L57" s="67">
        <v>10</v>
      </c>
      <c r="M57" s="67" t="s">
        <v>136</v>
      </c>
      <c r="N57" s="116">
        <v>-134.6</v>
      </c>
    </row>
    <row r="58" spans="1:15">
      <c r="A58" s="67">
        <v>4</v>
      </c>
      <c r="C58" s="67" t="s">
        <v>185</v>
      </c>
      <c r="D58" s="104" t="s">
        <v>186</v>
      </c>
      <c r="E58" s="104" t="s">
        <v>315</v>
      </c>
      <c r="F58" s="67" t="s">
        <v>195</v>
      </c>
      <c r="H58" s="67" t="s">
        <v>134</v>
      </c>
      <c r="I58" s="67" t="s">
        <v>149</v>
      </c>
      <c r="J58" s="106" t="s">
        <v>318</v>
      </c>
      <c r="K58" s="67">
        <v>30</v>
      </c>
      <c r="L58" s="67">
        <v>10</v>
      </c>
      <c r="M58" s="67" t="s">
        <v>136</v>
      </c>
      <c r="N58" s="105">
        <v>-144.65</v>
      </c>
    </row>
    <row r="59" spans="1:15">
      <c r="A59" s="67">
        <v>5</v>
      </c>
      <c r="C59" s="67" t="s">
        <v>185</v>
      </c>
      <c r="D59" s="104" t="s">
        <v>186</v>
      </c>
      <c r="E59" s="104" t="s">
        <v>315</v>
      </c>
      <c r="F59" s="67" t="s">
        <v>195</v>
      </c>
      <c r="H59" s="67" t="s">
        <v>134</v>
      </c>
      <c r="I59" s="67" t="s">
        <v>149</v>
      </c>
      <c r="J59" s="106" t="s">
        <v>316</v>
      </c>
      <c r="K59" s="67">
        <v>30</v>
      </c>
      <c r="L59" s="67">
        <v>15</v>
      </c>
      <c r="M59" s="67" t="s">
        <v>136</v>
      </c>
      <c r="N59" s="105">
        <v>-148.19999999999999</v>
      </c>
    </row>
    <row r="60" spans="1:15">
      <c r="A60" s="67">
        <v>6</v>
      </c>
      <c r="C60" s="67" t="s">
        <v>185</v>
      </c>
      <c r="D60" s="104" t="s">
        <v>186</v>
      </c>
      <c r="E60" s="104" t="s">
        <v>315</v>
      </c>
      <c r="F60" s="67" t="s">
        <v>195</v>
      </c>
      <c r="H60" s="67" t="s">
        <v>134</v>
      </c>
      <c r="I60" s="67" t="s">
        <v>149</v>
      </c>
      <c r="J60" s="106" t="s">
        <v>324</v>
      </c>
      <c r="K60" s="67">
        <v>0.2</v>
      </c>
      <c r="L60" s="67">
        <v>10</v>
      </c>
      <c r="M60" s="67" t="s">
        <v>136</v>
      </c>
      <c r="N60" s="105">
        <v>-139.80000000000001</v>
      </c>
    </row>
    <row r="61" spans="1:15">
      <c r="A61" s="67">
        <v>1</v>
      </c>
      <c r="B61">
        <v>107</v>
      </c>
      <c r="C61" s="67" t="s">
        <v>188</v>
      </c>
      <c r="D61" s="104" t="s">
        <v>189</v>
      </c>
      <c r="E61" s="67" t="s">
        <v>319</v>
      </c>
      <c r="F61" s="67">
        <v>1</v>
      </c>
      <c r="G61" s="67">
        <v>5</v>
      </c>
      <c r="H61" s="67" t="s">
        <v>134</v>
      </c>
      <c r="I61" s="67" t="s">
        <v>163</v>
      </c>
      <c r="J61" s="106" t="s">
        <v>316</v>
      </c>
      <c r="K61" s="67">
        <v>30</v>
      </c>
      <c r="L61" s="67">
        <v>15</v>
      </c>
      <c r="M61" s="67" t="s">
        <v>136</v>
      </c>
      <c r="N61" s="105">
        <v>-72</v>
      </c>
      <c r="O61" t="s">
        <v>335</v>
      </c>
    </row>
    <row r="62" spans="1:15">
      <c r="A62" s="67">
        <v>2</v>
      </c>
      <c r="B62">
        <v>107</v>
      </c>
      <c r="C62" s="67" t="s">
        <v>188</v>
      </c>
      <c r="D62" s="104" t="s">
        <v>189</v>
      </c>
      <c r="E62" s="67" t="s">
        <v>319</v>
      </c>
      <c r="F62" s="67" t="s">
        <v>321</v>
      </c>
      <c r="G62" s="67">
        <v>5</v>
      </c>
      <c r="H62" s="67" t="s">
        <v>134</v>
      </c>
      <c r="I62" s="67" t="s">
        <v>163</v>
      </c>
      <c r="J62" s="106" t="s">
        <v>316</v>
      </c>
      <c r="K62" s="67">
        <v>30</v>
      </c>
      <c r="L62" s="67">
        <v>15</v>
      </c>
      <c r="M62" s="67" t="s">
        <v>136</v>
      </c>
      <c r="N62" s="105">
        <v>-71</v>
      </c>
    </row>
    <row r="63" spans="1:15">
      <c r="A63" s="67">
        <v>3</v>
      </c>
      <c r="B63">
        <v>107</v>
      </c>
      <c r="C63" s="67" t="s">
        <v>188</v>
      </c>
      <c r="D63" s="104" t="s">
        <v>189</v>
      </c>
      <c r="E63" s="67" t="s">
        <v>319</v>
      </c>
      <c r="F63" s="67">
        <v>1</v>
      </c>
      <c r="G63" s="67">
        <v>5</v>
      </c>
      <c r="H63" s="67" t="s">
        <v>134</v>
      </c>
      <c r="I63" s="67" t="s">
        <v>163</v>
      </c>
      <c r="J63" s="106" t="s">
        <v>318</v>
      </c>
      <c r="K63" s="67">
        <v>30</v>
      </c>
      <c r="L63" s="67">
        <v>10</v>
      </c>
      <c r="M63" s="67" t="s">
        <v>136</v>
      </c>
      <c r="N63" s="105">
        <v>-72</v>
      </c>
    </row>
    <row r="64" spans="1:15">
      <c r="A64" s="67">
        <v>4</v>
      </c>
      <c r="B64">
        <v>107</v>
      </c>
      <c r="C64" s="67" t="s">
        <v>188</v>
      </c>
      <c r="D64" s="104" t="s">
        <v>189</v>
      </c>
      <c r="E64" s="67" t="s">
        <v>319</v>
      </c>
      <c r="F64" s="67" t="s">
        <v>321</v>
      </c>
      <c r="G64" s="67">
        <v>5</v>
      </c>
      <c r="H64" s="67" t="s">
        <v>134</v>
      </c>
      <c r="I64" s="67" t="s">
        <v>163</v>
      </c>
      <c r="J64" s="106" t="s">
        <v>318</v>
      </c>
      <c r="K64" s="67">
        <v>30</v>
      </c>
      <c r="L64" s="67">
        <v>10</v>
      </c>
      <c r="M64" s="67" t="s">
        <v>136</v>
      </c>
      <c r="N64" s="105">
        <v>-71</v>
      </c>
    </row>
    <row r="65" spans="1:14">
      <c r="A65" s="67">
        <v>5</v>
      </c>
      <c r="B65">
        <v>107</v>
      </c>
      <c r="C65" s="67" t="s">
        <v>188</v>
      </c>
      <c r="D65" s="104" t="s">
        <v>189</v>
      </c>
      <c r="E65" s="67" t="s">
        <v>319</v>
      </c>
      <c r="F65" s="67">
        <v>1</v>
      </c>
      <c r="G65" s="67">
        <v>3</v>
      </c>
      <c r="H65" s="67" t="s">
        <v>134</v>
      </c>
      <c r="I65" s="67" t="s">
        <v>163</v>
      </c>
      <c r="J65" s="106" t="s">
        <v>318</v>
      </c>
      <c r="K65" s="67">
        <v>45</v>
      </c>
      <c r="L65" s="67">
        <v>10</v>
      </c>
      <c r="M65" s="67" t="s">
        <v>136</v>
      </c>
      <c r="N65" s="105">
        <v>-71</v>
      </c>
    </row>
    <row r="66" spans="1:14">
      <c r="A66" s="67">
        <v>6</v>
      </c>
      <c r="B66">
        <v>107</v>
      </c>
      <c r="C66" s="67" t="s">
        <v>188</v>
      </c>
      <c r="D66" s="104" t="s">
        <v>189</v>
      </c>
      <c r="E66" s="67" t="s">
        <v>319</v>
      </c>
      <c r="F66" s="67" t="s">
        <v>321</v>
      </c>
      <c r="G66" s="67">
        <v>3</v>
      </c>
      <c r="H66" s="67" t="s">
        <v>134</v>
      </c>
      <c r="I66" s="67" t="s">
        <v>163</v>
      </c>
      <c r="J66" s="106" t="s">
        <v>318</v>
      </c>
      <c r="K66" s="67">
        <v>45</v>
      </c>
      <c r="L66" s="67">
        <v>10</v>
      </c>
      <c r="M66" s="67" t="s">
        <v>136</v>
      </c>
      <c r="N66" s="105">
        <v>-70</v>
      </c>
    </row>
    <row r="67" spans="1:14">
      <c r="A67" s="67">
        <v>7</v>
      </c>
      <c r="B67">
        <v>107</v>
      </c>
      <c r="C67" s="67" t="s">
        <v>188</v>
      </c>
      <c r="D67" s="104" t="s">
        <v>189</v>
      </c>
      <c r="E67" s="67" t="s">
        <v>319</v>
      </c>
      <c r="F67" s="67">
        <v>1</v>
      </c>
      <c r="G67" s="67">
        <v>8</v>
      </c>
      <c r="H67" s="67" t="s">
        <v>134</v>
      </c>
      <c r="I67" s="67" t="s">
        <v>135</v>
      </c>
      <c r="J67" s="106" t="s">
        <v>316</v>
      </c>
      <c r="K67" s="67">
        <v>30</v>
      </c>
      <c r="L67" s="67">
        <v>15</v>
      </c>
      <c r="M67" s="67" t="s">
        <v>136</v>
      </c>
      <c r="N67" s="117">
        <v>-123</v>
      </c>
    </row>
    <row r="68" spans="1:14">
      <c r="A68" s="67">
        <v>8</v>
      </c>
      <c r="B68">
        <v>107</v>
      </c>
      <c r="C68" s="67" t="s">
        <v>188</v>
      </c>
      <c r="D68" s="104" t="s">
        <v>189</v>
      </c>
      <c r="E68" s="67" t="s">
        <v>319</v>
      </c>
      <c r="F68" s="67" t="s">
        <v>321</v>
      </c>
      <c r="G68" s="67">
        <v>8</v>
      </c>
      <c r="H68" s="67" t="s">
        <v>134</v>
      </c>
      <c r="I68" s="67" t="s">
        <v>135</v>
      </c>
      <c r="J68" s="106" t="s">
        <v>316</v>
      </c>
      <c r="K68" s="67">
        <v>30</v>
      </c>
      <c r="L68" s="67">
        <v>15</v>
      </c>
      <c r="M68" s="67" t="s">
        <v>136</v>
      </c>
      <c r="N68" s="117">
        <v>-126</v>
      </c>
    </row>
    <row r="69" spans="1:14">
      <c r="A69" s="67">
        <v>9</v>
      </c>
      <c r="B69">
        <v>107</v>
      </c>
      <c r="C69" s="67" t="s">
        <v>188</v>
      </c>
      <c r="D69" s="104" t="s">
        <v>189</v>
      </c>
      <c r="E69" s="67" t="s">
        <v>319</v>
      </c>
      <c r="F69" s="67">
        <v>1</v>
      </c>
      <c r="G69" s="67">
        <v>8</v>
      </c>
      <c r="H69" s="67" t="s">
        <v>134</v>
      </c>
      <c r="I69" s="67" t="s">
        <v>135</v>
      </c>
      <c r="J69" s="106" t="s">
        <v>318</v>
      </c>
      <c r="K69" s="67">
        <v>30</v>
      </c>
      <c r="L69" s="67">
        <v>10</v>
      </c>
      <c r="M69" s="67" t="s">
        <v>136</v>
      </c>
      <c r="N69" s="117">
        <v>-123</v>
      </c>
    </row>
    <row r="70" spans="1:14">
      <c r="A70" s="67">
        <v>10</v>
      </c>
      <c r="B70">
        <v>107</v>
      </c>
      <c r="C70" s="67" t="s">
        <v>188</v>
      </c>
      <c r="D70" s="104" t="s">
        <v>189</v>
      </c>
      <c r="E70" s="67" t="s">
        <v>319</v>
      </c>
      <c r="F70" s="67" t="s">
        <v>321</v>
      </c>
      <c r="G70" s="67">
        <v>8</v>
      </c>
      <c r="H70" s="67" t="s">
        <v>134</v>
      </c>
      <c r="I70" s="67" t="s">
        <v>135</v>
      </c>
      <c r="J70" s="106" t="s">
        <v>318</v>
      </c>
      <c r="K70" s="67">
        <v>30</v>
      </c>
      <c r="L70" s="67">
        <v>10</v>
      </c>
      <c r="M70" s="67" t="s">
        <v>136</v>
      </c>
      <c r="N70" s="117">
        <v>-126</v>
      </c>
    </row>
    <row r="71" spans="1:14">
      <c r="A71" s="67">
        <v>11</v>
      </c>
      <c r="B71">
        <v>107</v>
      </c>
      <c r="C71" s="67" t="s">
        <v>188</v>
      </c>
      <c r="D71" s="104" t="s">
        <v>189</v>
      </c>
      <c r="E71" s="67" t="s">
        <v>319</v>
      </c>
      <c r="F71" s="67">
        <v>1</v>
      </c>
      <c r="G71" s="67">
        <v>6</v>
      </c>
      <c r="H71" s="67" t="s">
        <v>134</v>
      </c>
      <c r="I71" s="67" t="s">
        <v>135</v>
      </c>
      <c r="J71" s="106" t="s">
        <v>318</v>
      </c>
      <c r="K71" s="67">
        <v>45</v>
      </c>
      <c r="L71" s="67">
        <v>10</v>
      </c>
      <c r="M71" s="67" t="s">
        <v>136</v>
      </c>
      <c r="N71" s="117">
        <v>-123</v>
      </c>
    </row>
    <row r="72" spans="1:14">
      <c r="A72" s="67">
        <v>12</v>
      </c>
      <c r="B72">
        <v>107</v>
      </c>
      <c r="C72" s="67" t="s">
        <v>188</v>
      </c>
      <c r="D72" s="104" t="s">
        <v>189</v>
      </c>
      <c r="E72" s="67" t="s">
        <v>319</v>
      </c>
      <c r="F72" s="67" t="s">
        <v>321</v>
      </c>
      <c r="G72" s="67">
        <v>6</v>
      </c>
      <c r="H72" s="67" t="s">
        <v>134</v>
      </c>
      <c r="I72" s="67" t="s">
        <v>135</v>
      </c>
      <c r="J72" s="106" t="s">
        <v>318</v>
      </c>
      <c r="K72" s="67">
        <v>45</v>
      </c>
      <c r="L72" s="67">
        <v>10</v>
      </c>
      <c r="M72" s="67" t="s">
        <v>136</v>
      </c>
      <c r="N72" s="117">
        <v>-126</v>
      </c>
    </row>
    <row r="73" spans="1:14">
      <c r="A73" s="67">
        <v>1</v>
      </c>
      <c r="B73" t="s">
        <v>336</v>
      </c>
      <c r="C73" s="67" t="s">
        <v>194</v>
      </c>
      <c r="D73" s="67" t="s">
        <v>337</v>
      </c>
      <c r="E73" s="104" t="s">
        <v>315</v>
      </c>
      <c r="F73" s="67" t="s">
        <v>195</v>
      </c>
      <c r="H73" s="67" t="s">
        <v>134</v>
      </c>
      <c r="I73" s="67" t="s">
        <v>135</v>
      </c>
      <c r="J73" s="106" t="s">
        <v>316</v>
      </c>
      <c r="K73" s="67">
        <v>30</v>
      </c>
      <c r="L73" s="67">
        <v>15</v>
      </c>
      <c r="M73" s="67" t="s">
        <v>136</v>
      </c>
      <c r="N73" s="105">
        <v>-141.4</v>
      </c>
    </row>
    <row r="74" spans="1:14">
      <c r="A74" s="67">
        <v>2</v>
      </c>
      <c r="B74" t="s">
        <v>336</v>
      </c>
      <c r="C74" s="67" t="s">
        <v>194</v>
      </c>
      <c r="D74" s="67" t="s">
        <v>337</v>
      </c>
      <c r="E74" s="104" t="s">
        <v>315</v>
      </c>
      <c r="F74" s="67" t="s">
        <v>195</v>
      </c>
      <c r="H74" s="67" t="s">
        <v>134</v>
      </c>
      <c r="I74" s="67" t="s">
        <v>135</v>
      </c>
      <c r="J74" s="106" t="s">
        <v>324</v>
      </c>
      <c r="K74" s="67">
        <v>0.2</v>
      </c>
      <c r="L74" s="67">
        <v>10</v>
      </c>
      <c r="M74" s="67" t="s">
        <v>136</v>
      </c>
      <c r="N74" s="105">
        <v>-140.30000000000001</v>
      </c>
    </row>
    <row r="75" spans="1:14">
      <c r="A75" s="67">
        <v>3</v>
      </c>
      <c r="B75" t="s">
        <v>336</v>
      </c>
      <c r="C75" s="67" t="s">
        <v>194</v>
      </c>
      <c r="D75" s="67" t="s">
        <v>337</v>
      </c>
      <c r="E75" s="104" t="s">
        <v>315</v>
      </c>
      <c r="F75" s="67" t="s">
        <v>195</v>
      </c>
      <c r="H75" s="67" t="s">
        <v>134</v>
      </c>
      <c r="I75" s="67" t="s">
        <v>135</v>
      </c>
      <c r="J75" s="106" t="s">
        <v>318</v>
      </c>
      <c r="K75" s="67">
        <v>30</v>
      </c>
      <c r="L75" s="67">
        <v>10</v>
      </c>
      <c r="M75" s="67" t="s">
        <v>136</v>
      </c>
      <c r="N75" s="116">
        <v>-137.4</v>
      </c>
    </row>
    <row r="76" spans="1:14">
      <c r="A76" s="67">
        <v>4</v>
      </c>
      <c r="B76" t="s">
        <v>336</v>
      </c>
      <c r="C76" s="67" t="s">
        <v>194</v>
      </c>
      <c r="D76" s="67" t="s">
        <v>337</v>
      </c>
      <c r="E76" s="104" t="s">
        <v>315</v>
      </c>
      <c r="F76" s="67" t="s">
        <v>195</v>
      </c>
      <c r="H76" s="67" t="s">
        <v>134</v>
      </c>
      <c r="I76" s="67" t="s">
        <v>135</v>
      </c>
      <c r="J76" s="106" t="s">
        <v>324</v>
      </c>
      <c r="K76" s="67">
        <v>0.2</v>
      </c>
      <c r="L76" s="67">
        <v>10</v>
      </c>
      <c r="M76" s="67" t="s">
        <v>136</v>
      </c>
      <c r="N76" s="105">
        <v>-140.30000000000001</v>
      </c>
    </row>
    <row r="77" spans="1:14">
      <c r="A77" s="67">
        <v>5</v>
      </c>
      <c r="B77" t="s">
        <v>336</v>
      </c>
      <c r="C77" s="67" t="s">
        <v>194</v>
      </c>
      <c r="D77" s="67" t="s">
        <v>337</v>
      </c>
      <c r="E77" s="104" t="s">
        <v>315</v>
      </c>
      <c r="F77" s="67" t="s">
        <v>195</v>
      </c>
      <c r="H77" s="67" t="s">
        <v>134</v>
      </c>
      <c r="I77" s="67" t="s">
        <v>135</v>
      </c>
      <c r="J77" s="106" t="s">
        <v>318</v>
      </c>
      <c r="K77" s="67">
        <v>30</v>
      </c>
      <c r="L77" s="67">
        <v>10</v>
      </c>
      <c r="M77" s="67" t="s">
        <v>136</v>
      </c>
      <c r="N77" s="116">
        <v>-137.4</v>
      </c>
    </row>
    <row r="78" spans="1:14">
      <c r="A78" s="67">
        <v>6</v>
      </c>
      <c r="B78" t="s">
        <v>336</v>
      </c>
      <c r="C78" s="67" t="s">
        <v>194</v>
      </c>
      <c r="D78" s="67" t="s">
        <v>337</v>
      </c>
      <c r="E78" s="104" t="s">
        <v>315</v>
      </c>
      <c r="F78" s="67" t="s">
        <v>195</v>
      </c>
      <c r="H78" s="67" t="s">
        <v>134</v>
      </c>
      <c r="I78" s="67" t="s">
        <v>135</v>
      </c>
      <c r="J78" s="106" t="s">
        <v>338</v>
      </c>
      <c r="K78" s="67">
        <v>10.199999999999999</v>
      </c>
      <c r="L78" s="67" t="s">
        <v>339</v>
      </c>
      <c r="M78" s="67" t="s">
        <v>136</v>
      </c>
      <c r="N78" s="105">
        <v>-119.9</v>
      </c>
    </row>
    <row r="79" spans="1:14">
      <c r="A79" s="67">
        <v>7</v>
      </c>
      <c r="B79" t="s">
        <v>336</v>
      </c>
      <c r="C79" s="67" t="s">
        <v>194</v>
      </c>
      <c r="D79" s="67" t="s">
        <v>337</v>
      </c>
      <c r="E79" s="104" t="s">
        <v>315</v>
      </c>
      <c r="F79" s="67" t="s">
        <v>195</v>
      </c>
      <c r="H79" s="67" t="s">
        <v>134</v>
      </c>
      <c r="I79" s="67" t="s">
        <v>149</v>
      </c>
      <c r="J79" s="106" t="s">
        <v>316</v>
      </c>
      <c r="K79" s="67">
        <v>30</v>
      </c>
      <c r="L79" s="67">
        <v>10</v>
      </c>
      <c r="M79" s="67" t="s">
        <v>136</v>
      </c>
      <c r="N79" s="105">
        <v>-146.4</v>
      </c>
    </row>
    <row r="80" spans="1:14">
      <c r="A80" s="67">
        <v>8</v>
      </c>
      <c r="B80" t="s">
        <v>336</v>
      </c>
      <c r="C80" s="67" t="s">
        <v>194</v>
      </c>
      <c r="D80" s="67" t="s">
        <v>337</v>
      </c>
      <c r="E80" s="104" t="s">
        <v>315</v>
      </c>
      <c r="F80" s="67" t="s">
        <v>195</v>
      </c>
      <c r="H80" s="67" t="s">
        <v>134</v>
      </c>
      <c r="I80" s="67" t="s">
        <v>149</v>
      </c>
      <c r="J80" s="106" t="s">
        <v>324</v>
      </c>
      <c r="K80" s="67">
        <v>0.2</v>
      </c>
      <c r="L80" s="67">
        <v>10</v>
      </c>
      <c r="M80" s="67" t="s">
        <v>136</v>
      </c>
      <c r="N80" s="105">
        <v>-140.5</v>
      </c>
    </row>
    <row r="81" spans="1:14">
      <c r="A81" s="67">
        <v>9</v>
      </c>
      <c r="B81" t="s">
        <v>336</v>
      </c>
      <c r="C81" s="67" t="s">
        <v>194</v>
      </c>
      <c r="D81" s="67" t="s">
        <v>337</v>
      </c>
      <c r="E81" s="104" t="s">
        <v>315</v>
      </c>
      <c r="F81" s="67" t="s">
        <v>195</v>
      </c>
      <c r="H81" s="67" t="s">
        <v>134</v>
      </c>
      <c r="I81" s="67" t="s">
        <v>149</v>
      </c>
      <c r="J81" s="106" t="s">
        <v>318</v>
      </c>
      <c r="K81" s="67">
        <v>30</v>
      </c>
      <c r="L81" s="67">
        <v>10</v>
      </c>
      <c r="M81" s="67" t="s">
        <v>136</v>
      </c>
      <c r="N81" s="105">
        <v>-141.69999999999999</v>
      </c>
    </row>
    <row r="82" spans="1:14">
      <c r="A82" s="67">
        <v>10</v>
      </c>
      <c r="B82" t="s">
        <v>336</v>
      </c>
      <c r="C82" s="67" t="s">
        <v>194</v>
      </c>
      <c r="D82" s="67" t="s">
        <v>337</v>
      </c>
      <c r="E82" s="104" t="s">
        <v>315</v>
      </c>
      <c r="F82" s="67" t="s">
        <v>195</v>
      </c>
      <c r="H82" s="67" t="s">
        <v>134</v>
      </c>
      <c r="I82" s="67" t="s">
        <v>149</v>
      </c>
      <c r="J82" s="106" t="s">
        <v>324</v>
      </c>
      <c r="K82" s="67">
        <v>0.2</v>
      </c>
      <c r="L82" s="67">
        <v>10</v>
      </c>
      <c r="M82" s="67" t="s">
        <v>136</v>
      </c>
      <c r="N82" s="105">
        <v>-140.5</v>
      </c>
    </row>
    <row r="83" spans="1:14">
      <c r="A83" s="67">
        <v>11</v>
      </c>
      <c r="B83" t="s">
        <v>336</v>
      </c>
      <c r="C83" s="67" t="s">
        <v>194</v>
      </c>
      <c r="D83" s="67" t="s">
        <v>337</v>
      </c>
      <c r="E83" s="104" t="s">
        <v>315</v>
      </c>
      <c r="F83" s="67" t="s">
        <v>195</v>
      </c>
      <c r="H83" s="67" t="s">
        <v>134</v>
      </c>
      <c r="I83" s="67" t="s">
        <v>149</v>
      </c>
      <c r="J83" s="106" t="s">
        <v>318</v>
      </c>
      <c r="K83" s="67">
        <v>30</v>
      </c>
      <c r="L83" s="67">
        <v>10</v>
      </c>
      <c r="M83" s="67" t="s">
        <v>136</v>
      </c>
      <c r="N83" s="105">
        <v>-141.6</v>
      </c>
    </row>
    <row r="84" spans="1:14">
      <c r="A84" s="67">
        <v>12</v>
      </c>
      <c r="B84" t="s">
        <v>336</v>
      </c>
      <c r="C84" s="67" t="s">
        <v>194</v>
      </c>
      <c r="D84" s="67" t="s">
        <v>337</v>
      </c>
      <c r="E84" s="104" t="s">
        <v>315</v>
      </c>
      <c r="F84" s="67" t="s">
        <v>195</v>
      </c>
      <c r="H84" s="67" t="s">
        <v>134</v>
      </c>
      <c r="I84" s="67" t="s">
        <v>149</v>
      </c>
      <c r="J84" s="106" t="s">
        <v>338</v>
      </c>
      <c r="K84" s="67">
        <v>10.199999999999999</v>
      </c>
      <c r="L84" s="67" t="s">
        <v>339</v>
      </c>
      <c r="M84" s="67" t="s">
        <v>136</v>
      </c>
      <c r="N84" s="105">
        <v>-121.7</v>
      </c>
    </row>
    <row r="85" spans="1:14">
      <c r="A85" s="67">
        <v>13</v>
      </c>
      <c r="B85" t="s">
        <v>340</v>
      </c>
      <c r="C85" s="67" t="s">
        <v>194</v>
      </c>
      <c r="E85" s="67" t="s">
        <v>319</v>
      </c>
      <c r="F85" s="67" t="s">
        <v>321</v>
      </c>
      <c r="G85" s="67">
        <v>7</v>
      </c>
      <c r="H85" s="67" t="s">
        <v>170</v>
      </c>
      <c r="I85" s="67" t="s">
        <v>163</v>
      </c>
      <c r="J85" s="106" t="s">
        <v>318</v>
      </c>
      <c r="K85" s="67">
        <v>30</v>
      </c>
      <c r="L85" s="67">
        <v>10</v>
      </c>
      <c r="M85" s="80" t="s">
        <v>136</v>
      </c>
      <c r="N85" s="67">
        <v>-86.5</v>
      </c>
    </row>
    <row r="86" spans="1:14">
      <c r="A86" s="67">
        <v>14</v>
      </c>
      <c r="B86" t="s">
        <v>340</v>
      </c>
      <c r="C86" s="67" t="s">
        <v>194</v>
      </c>
      <c r="E86" s="67" t="s">
        <v>319</v>
      </c>
      <c r="F86" s="67" t="s">
        <v>321</v>
      </c>
      <c r="G86" s="67">
        <v>7</v>
      </c>
      <c r="H86" s="67" t="s">
        <v>170</v>
      </c>
      <c r="I86" s="67" t="s">
        <v>135</v>
      </c>
      <c r="J86" s="106" t="s">
        <v>318</v>
      </c>
      <c r="K86" s="67">
        <v>30</v>
      </c>
      <c r="L86" s="67">
        <v>10</v>
      </c>
      <c r="M86" s="80" t="s">
        <v>136</v>
      </c>
      <c r="N86" s="67">
        <v>-105.3</v>
      </c>
    </row>
    <row r="87" spans="1:14">
      <c r="A87" s="67">
        <v>15</v>
      </c>
      <c r="B87" t="s">
        <v>340</v>
      </c>
      <c r="C87" s="67" t="s">
        <v>194</v>
      </c>
      <c r="E87" s="67" t="s">
        <v>319</v>
      </c>
      <c r="F87" s="67" t="s">
        <v>321</v>
      </c>
      <c r="G87" s="67">
        <v>31</v>
      </c>
      <c r="H87" s="67" t="s">
        <v>170</v>
      </c>
      <c r="I87" s="67" t="s">
        <v>163</v>
      </c>
      <c r="J87" s="106" t="s">
        <v>316</v>
      </c>
      <c r="K87" s="67">
        <v>8</v>
      </c>
      <c r="L87" s="67">
        <v>15</v>
      </c>
      <c r="M87" s="80" t="s">
        <v>136</v>
      </c>
      <c r="N87" s="67">
        <v>-85</v>
      </c>
    </row>
    <row r="88" spans="1:14">
      <c r="A88" s="67">
        <v>16</v>
      </c>
      <c r="B88" t="s">
        <v>340</v>
      </c>
      <c r="C88" s="67" t="s">
        <v>194</v>
      </c>
      <c r="E88" s="67" t="s">
        <v>319</v>
      </c>
      <c r="F88" s="67" t="s">
        <v>321</v>
      </c>
      <c r="G88" s="67">
        <v>32.5</v>
      </c>
      <c r="H88" s="67" t="s">
        <v>170</v>
      </c>
      <c r="I88" s="67" t="s">
        <v>135</v>
      </c>
      <c r="J88" s="106" t="s">
        <v>316</v>
      </c>
      <c r="K88" s="67">
        <v>8</v>
      </c>
      <c r="L88" s="67">
        <v>15</v>
      </c>
      <c r="M88" s="80" t="s">
        <v>136</v>
      </c>
      <c r="N88" s="67">
        <v>-105</v>
      </c>
    </row>
    <row r="89" spans="1:14">
      <c r="A89" s="67">
        <v>17</v>
      </c>
      <c r="B89" t="s">
        <v>340</v>
      </c>
      <c r="C89" s="67" t="s">
        <v>194</v>
      </c>
      <c r="E89" s="67" t="s">
        <v>319</v>
      </c>
      <c r="F89" s="67" t="s">
        <v>321</v>
      </c>
      <c r="G89" s="67">
        <v>19</v>
      </c>
      <c r="H89" s="67" t="s">
        <v>170</v>
      </c>
      <c r="I89" s="67" t="s">
        <v>163</v>
      </c>
      <c r="J89" s="106" t="s">
        <v>324</v>
      </c>
      <c r="K89" s="67">
        <v>0.2</v>
      </c>
      <c r="L89" s="67">
        <v>10</v>
      </c>
      <c r="M89" s="80" t="s">
        <v>152</v>
      </c>
      <c r="N89" s="85">
        <v>-84.5</v>
      </c>
    </row>
    <row r="90" spans="1:14">
      <c r="A90" s="67">
        <v>18</v>
      </c>
      <c r="B90" t="s">
        <v>340</v>
      </c>
      <c r="C90" s="67" t="s">
        <v>194</v>
      </c>
      <c r="E90" s="67" t="s">
        <v>319</v>
      </c>
      <c r="F90" s="67" t="s">
        <v>321</v>
      </c>
      <c r="G90" s="67">
        <v>18.5</v>
      </c>
      <c r="H90" s="67" t="s">
        <v>170</v>
      </c>
      <c r="I90" s="67" t="s">
        <v>135</v>
      </c>
      <c r="J90" s="106" t="s">
        <v>324</v>
      </c>
      <c r="K90" s="67">
        <v>0.2</v>
      </c>
      <c r="L90" s="67">
        <v>10</v>
      </c>
      <c r="M90" s="80" t="s">
        <v>152</v>
      </c>
      <c r="N90" s="67">
        <v>-105.2</v>
      </c>
    </row>
    <row r="91" spans="1:14">
      <c r="A91" s="67">
        <v>19</v>
      </c>
      <c r="B91" t="s">
        <v>340</v>
      </c>
      <c r="C91" s="67" t="s">
        <v>194</v>
      </c>
      <c r="E91" s="67" t="s">
        <v>319</v>
      </c>
      <c r="F91" s="67" t="s">
        <v>321</v>
      </c>
      <c r="G91" s="67">
        <v>10</v>
      </c>
      <c r="H91" s="67" t="s">
        <v>170</v>
      </c>
      <c r="I91" s="67" t="s">
        <v>163</v>
      </c>
      <c r="J91" s="106" t="s">
        <v>323</v>
      </c>
      <c r="K91" s="67">
        <v>10</v>
      </c>
      <c r="L91" s="104">
        <v>30</v>
      </c>
      <c r="M91" s="80" t="s">
        <v>152</v>
      </c>
      <c r="N91" s="67">
        <v>-80.099999999999994</v>
      </c>
    </row>
    <row r="92" spans="1:14">
      <c r="A92" s="67">
        <v>20</v>
      </c>
      <c r="B92" t="s">
        <v>340</v>
      </c>
      <c r="C92" s="67" t="s">
        <v>194</v>
      </c>
      <c r="E92" s="67" t="s">
        <v>319</v>
      </c>
      <c r="F92" s="67" t="s">
        <v>321</v>
      </c>
      <c r="G92" s="67">
        <v>9</v>
      </c>
      <c r="H92" s="67" t="s">
        <v>170</v>
      </c>
      <c r="I92" s="67" t="s">
        <v>135</v>
      </c>
      <c r="J92" s="106" t="s">
        <v>323</v>
      </c>
      <c r="K92" s="67">
        <v>10</v>
      </c>
      <c r="L92" s="104">
        <v>30</v>
      </c>
      <c r="M92" s="80" t="s">
        <v>152</v>
      </c>
      <c r="N92" s="67">
        <v>-104.8</v>
      </c>
    </row>
    <row r="93" spans="1:14">
      <c r="A93" s="67">
        <v>1</v>
      </c>
      <c r="B93" t="s">
        <v>340</v>
      </c>
      <c r="C93" s="67" t="s">
        <v>191</v>
      </c>
      <c r="E93" s="67" t="s">
        <v>319</v>
      </c>
      <c r="F93" s="67">
        <v>1</v>
      </c>
      <c r="G93" s="80"/>
      <c r="H93" s="67" t="s">
        <v>134</v>
      </c>
      <c r="I93" s="67" t="s">
        <v>135</v>
      </c>
      <c r="J93" s="106" t="s">
        <v>316</v>
      </c>
      <c r="K93" s="67">
        <v>30</v>
      </c>
      <c r="L93" s="67">
        <v>15</v>
      </c>
      <c r="M93" s="67" t="s">
        <v>136</v>
      </c>
      <c r="N93" s="105">
        <v>-119</v>
      </c>
    </row>
    <row r="94" spans="1:14">
      <c r="A94" s="67">
        <v>2</v>
      </c>
      <c r="B94" t="s">
        <v>340</v>
      </c>
      <c r="C94" s="67" t="s">
        <v>191</v>
      </c>
      <c r="E94" s="67" t="s">
        <v>319</v>
      </c>
      <c r="F94" s="67">
        <v>1</v>
      </c>
      <c r="G94" s="80"/>
      <c r="H94" s="67" t="s">
        <v>134</v>
      </c>
      <c r="I94" s="67" t="s">
        <v>135</v>
      </c>
      <c r="J94" s="106" t="s">
        <v>318</v>
      </c>
      <c r="K94" s="67">
        <v>30</v>
      </c>
      <c r="L94" s="67">
        <v>10</v>
      </c>
      <c r="M94" s="67" t="s">
        <v>136</v>
      </c>
      <c r="N94" s="105">
        <v>-119</v>
      </c>
    </row>
    <row r="95" spans="1:14">
      <c r="A95" s="67">
        <v>3</v>
      </c>
      <c r="B95" t="s">
        <v>340</v>
      </c>
      <c r="C95" s="67" t="s">
        <v>191</v>
      </c>
      <c r="E95" s="67" t="s">
        <v>319</v>
      </c>
      <c r="F95" s="67">
        <v>1</v>
      </c>
      <c r="G95" s="80"/>
      <c r="H95" s="67" t="s">
        <v>134</v>
      </c>
      <c r="I95" s="67" t="s">
        <v>149</v>
      </c>
      <c r="J95" s="106" t="s">
        <v>316</v>
      </c>
      <c r="K95" s="67">
        <v>30</v>
      </c>
      <c r="L95" s="67">
        <v>15</v>
      </c>
      <c r="M95" s="67" t="s">
        <v>136</v>
      </c>
      <c r="N95" s="105">
        <v>-138</v>
      </c>
    </row>
    <row r="96" spans="1:14">
      <c r="A96" s="67">
        <v>4</v>
      </c>
      <c r="B96" t="s">
        <v>340</v>
      </c>
      <c r="C96" s="67" t="s">
        <v>191</v>
      </c>
      <c r="E96" s="67" t="s">
        <v>319</v>
      </c>
      <c r="F96" s="67">
        <v>1</v>
      </c>
      <c r="G96" s="80"/>
      <c r="H96" s="67" t="s">
        <v>134</v>
      </c>
      <c r="I96" s="67" t="s">
        <v>149</v>
      </c>
      <c r="J96" s="106" t="s">
        <v>318</v>
      </c>
      <c r="K96" s="67">
        <v>30</v>
      </c>
      <c r="L96" s="67">
        <v>10</v>
      </c>
      <c r="M96" s="67" t="s">
        <v>136</v>
      </c>
      <c r="N96" s="105">
        <v>-138</v>
      </c>
    </row>
    <row r="97" spans="1:15">
      <c r="A97" s="67">
        <v>5</v>
      </c>
      <c r="B97" t="s">
        <v>340</v>
      </c>
      <c r="C97" s="67" t="s">
        <v>191</v>
      </c>
      <c r="E97" s="67" t="s">
        <v>319</v>
      </c>
      <c r="F97" s="67">
        <v>1</v>
      </c>
      <c r="G97" s="80"/>
      <c r="H97" s="67" t="s">
        <v>134</v>
      </c>
      <c r="I97" s="67" t="s">
        <v>135</v>
      </c>
      <c r="J97" s="106" t="s">
        <v>316</v>
      </c>
      <c r="K97" s="67">
        <v>30</v>
      </c>
      <c r="L97" s="67">
        <v>15</v>
      </c>
      <c r="M97" s="67" t="s">
        <v>136</v>
      </c>
      <c r="N97" s="118">
        <v>-144</v>
      </c>
      <c r="O97" t="s">
        <v>341</v>
      </c>
    </row>
    <row r="98" spans="1:15">
      <c r="A98" s="67">
        <v>6</v>
      </c>
      <c r="B98" t="s">
        <v>340</v>
      </c>
      <c r="C98" s="67" t="s">
        <v>191</v>
      </c>
      <c r="E98" s="67" t="s">
        <v>319</v>
      </c>
      <c r="F98" s="67">
        <v>1</v>
      </c>
      <c r="G98" s="80"/>
      <c r="H98" s="67" t="s">
        <v>134</v>
      </c>
      <c r="I98" s="67" t="s">
        <v>135</v>
      </c>
      <c r="J98" s="106" t="s">
        <v>318</v>
      </c>
      <c r="K98" s="67">
        <v>30</v>
      </c>
      <c r="L98" s="67">
        <v>10</v>
      </c>
      <c r="M98" s="67" t="s">
        <v>136</v>
      </c>
      <c r="N98" s="105">
        <v>-142</v>
      </c>
      <c r="O98" t="s">
        <v>341</v>
      </c>
    </row>
    <row r="99" spans="1:15">
      <c r="A99" s="67">
        <v>7</v>
      </c>
      <c r="B99" t="s">
        <v>340</v>
      </c>
      <c r="C99" s="67" t="s">
        <v>191</v>
      </c>
      <c r="E99" s="67" t="s">
        <v>319</v>
      </c>
      <c r="F99" s="67">
        <v>1</v>
      </c>
      <c r="G99" s="80"/>
      <c r="H99" s="67" t="s">
        <v>134</v>
      </c>
      <c r="I99" s="67" t="s">
        <v>135</v>
      </c>
      <c r="J99" s="106" t="s">
        <v>316</v>
      </c>
      <c r="K99" s="67">
        <v>30</v>
      </c>
      <c r="L99" s="67">
        <v>15</v>
      </c>
      <c r="M99" s="67" t="s">
        <v>152</v>
      </c>
      <c r="N99" s="105">
        <v>-144</v>
      </c>
      <c r="O99" t="s">
        <v>341</v>
      </c>
    </row>
    <row r="100" spans="1:15">
      <c r="A100" s="67">
        <v>8</v>
      </c>
      <c r="B100" t="s">
        <v>340</v>
      </c>
      <c r="C100" s="67" t="s">
        <v>191</v>
      </c>
      <c r="E100" s="67" t="s">
        <v>319</v>
      </c>
      <c r="F100" s="67">
        <v>1</v>
      </c>
      <c r="G100" s="80"/>
      <c r="H100" s="67" t="s">
        <v>134</v>
      </c>
      <c r="I100" s="67" t="s">
        <v>135</v>
      </c>
      <c r="J100" s="106" t="s">
        <v>318</v>
      </c>
      <c r="K100" s="67">
        <v>30</v>
      </c>
      <c r="L100" s="67">
        <v>10</v>
      </c>
      <c r="M100" s="67" t="s">
        <v>152</v>
      </c>
      <c r="N100" s="105">
        <v>-140</v>
      </c>
      <c r="O100" t="s">
        <v>341</v>
      </c>
    </row>
    <row r="101" spans="1:15">
      <c r="A101" s="67">
        <v>9</v>
      </c>
      <c r="B101" t="s">
        <v>340</v>
      </c>
      <c r="C101" s="67" t="s">
        <v>191</v>
      </c>
      <c r="D101" s="67" t="s">
        <v>192</v>
      </c>
      <c r="E101" s="67" t="s">
        <v>319</v>
      </c>
      <c r="F101" s="67">
        <v>1</v>
      </c>
      <c r="G101" s="80"/>
      <c r="H101" s="67" t="s">
        <v>134</v>
      </c>
      <c r="I101" s="67" t="s">
        <v>149</v>
      </c>
      <c r="J101" s="106" t="s">
        <v>316</v>
      </c>
      <c r="K101" s="67">
        <v>30</v>
      </c>
      <c r="L101" s="67">
        <v>15</v>
      </c>
      <c r="M101" s="67" t="s">
        <v>136</v>
      </c>
      <c r="N101" s="105">
        <v>-151</v>
      </c>
      <c r="O101" t="s">
        <v>342</v>
      </c>
    </row>
    <row r="102" spans="1:15">
      <c r="A102" s="67">
        <v>10</v>
      </c>
      <c r="B102" t="s">
        <v>340</v>
      </c>
      <c r="C102" s="67" t="s">
        <v>191</v>
      </c>
      <c r="D102" s="67" t="s">
        <v>192</v>
      </c>
      <c r="E102" s="67" t="s">
        <v>319</v>
      </c>
      <c r="F102" s="67">
        <v>1</v>
      </c>
      <c r="G102" s="80"/>
      <c r="H102" s="67" t="s">
        <v>134</v>
      </c>
      <c r="I102" s="67" t="s">
        <v>149</v>
      </c>
      <c r="J102" s="106" t="s">
        <v>318</v>
      </c>
      <c r="K102" s="67">
        <v>30</v>
      </c>
      <c r="L102" s="67">
        <v>10</v>
      </c>
      <c r="M102" s="67" t="s">
        <v>136</v>
      </c>
      <c r="N102" s="105">
        <v>-146</v>
      </c>
      <c r="O102" t="s">
        <v>342</v>
      </c>
    </row>
    <row r="103" spans="1:15">
      <c r="A103" s="67">
        <v>11</v>
      </c>
      <c r="B103" t="s">
        <v>340</v>
      </c>
      <c r="C103" s="67" t="s">
        <v>191</v>
      </c>
      <c r="D103" s="67" t="s">
        <v>192</v>
      </c>
      <c r="E103" s="67" t="s">
        <v>319</v>
      </c>
      <c r="F103" s="67">
        <v>1</v>
      </c>
      <c r="G103" s="80"/>
      <c r="H103" s="67" t="s">
        <v>134</v>
      </c>
      <c r="I103" s="67" t="s">
        <v>149</v>
      </c>
      <c r="J103" s="106" t="s">
        <v>316</v>
      </c>
      <c r="K103" s="67">
        <v>30</v>
      </c>
      <c r="L103" s="67">
        <v>15</v>
      </c>
      <c r="M103" s="67" t="s">
        <v>152</v>
      </c>
      <c r="N103" s="105">
        <v>-150</v>
      </c>
      <c r="O103" t="s">
        <v>342</v>
      </c>
    </row>
    <row r="104" spans="1:15">
      <c r="A104" s="67">
        <v>12</v>
      </c>
      <c r="B104" t="s">
        <v>340</v>
      </c>
      <c r="C104" s="67" t="s">
        <v>191</v>
      </c>
      <c r="D104" s="67" t="s">
        <v>192</v>
      </c>
      <c r="E104" s="67" t="s">
        <v>319</v>
      </c>
      <c r="F104" s="67">
        <v>1</v>
      </c>
      <c r="G104" s="80"/>
      <c r="H104" s="67" t="s">
        <v>134</v>
      </c>
      <c r="I104" s="67" t="s">
        <v>149</v>
      </c>
      <c r="J104" s="106" t="s">
        <v>318</v>
      </c>
      <c r="K104" s="67">
        <v>30</v>
      </c>
      <c r="L104" s="67">
        <v>10</v>
      </c>
      <c r="M104" s="67" t="s">
        <v>152</v>
      </c>
      <c r="N104" s="105">
        <v>-145</v>
      </c>
      <c r="O104" t="s">
        <v>342</v>
      </c>
    </row>
    <row r="105" spans="1:15">
      <c r="A105" s="67">
        <v>13</v>
      </c>
      <c r="B105" t="s">
        <v>340</v>
      </c>
      <c r="C105" s="67" t="s">
        <v>191</v>
      </c>
      <c r="E105" s="67" t="s">
        <v>319</v>
      </c>
      <c r="F105" s="67">
        <v>1</v>
      </c>
      <c r="G105" s="80"/>
      <c r="H105" s="67" t="s">
        <v>134</v>
      </c>
      <c r="I105" s="67" t="s">
        <v>135</v>
      </c>
      <c r="J105" s="106" t="s">
        <v>324</v>
      </c>
      <c r="K105" s="67">
        <v>0.2</v>
      </c>
      <c r="L105" s="67">
        <v>10</v>
      </c>
      <c r="M105" s="67" t="s">
        <v>152</v>
      </c>
      <c r="N105" s="67">
        <v>-119</v>
      </c>
    </row>
    <row r="106" spans="1:15">
      <c r="A106" s="67">
        <v>14</v>
      </c>
      <c r="B106" t="s">
        <v>340</v>
      </c>
      <c r="C106" s="67" t="s">
        <v>191</v>
      </c>
      <c r="E106" s="67" t="s">
        <v>319</v>
      </c>
      <c r="F106" s="67">
        <v>1</v>
      </c>
      <c r="G106" s="80"/>
      <c r="H106" s="67" t="s">
        <v>134</v>
      </c>
      <c r="I106" s="67" t="s">
        <v>135</v>
      </c>
      <c r="J106" s="106" t="s">
        <v>324</v>
      </c>
      <c r="K106" s="67">
        <v>0.2</v>
      </c>
      <c r="L106" s="67">
        <v>10</v>
      </c>
      <c r="M106" s="67" t="s">
        <v>136</v>
      </c>
      <c r="N106" s="67">
        <v>-119</v>
      </c>
    </row>
    <row r="107" spans="1:15">
      <c r="A107" s="67">
        <v>15</v>
      </c>
      <c r="B107" t="s">
        <v>340</v>
      </c>
      <c r="C107" s="67" t="s">
        <v>191</v>
      </c>
      <c r="E107" s="67" t="s">
        <v>319</v>
      </c>
      <c r="F107" s="67">
        <v>1</v>
      </c>
      <c r="G107" s="80"/>
      <c r="H107" s="67" t="s">
        <v>134</v>
      </c>
      <c r="I107" s="67" t="s">
        <v>135</v>
      </c>
      <c r="J107" s="106" t="s">
        <v>323</v>
      </c>
      <c r="K107" s="67">
        <v>10</v>
      </c>
      <c r="L107" s="67">
        <v>30</v>
      </c>
      <c r="M107" s="67" t="s">
        <v>152</v>
      </c>
      <c r="N107" s="67">
        <v>-119</v>
      </c>
    </row>
    <row r="108" spans="1:15">
      <c r="A108" s="67">
        <v>16</v>
      </c>
      <c r="B108" t="s">
        <v>340</v>
      </c>
      <c r="C108" s="67" t="s">
        <v>191</v>
      </c>
      <c r="E108" s="67" t="s">
        <v>319</v>
      </c>
      <c r="F108" s="67">
        <v>1</v>
      </c>
      <c r="G108" s="80"/>
      <c r="H108" s="67" t="s">
        <v>134</v>
      </c>
      <c r="I108" s="67" t="s">
        <v>135</v>
      </c>
      <c r="J108" s="106" t="s">
        <v>323</v>
      </c>
      <c r="K108" s="67">
        <v>10</v>
      </c>
      <c r="L108" s="67">
        <v>30</v>
      </c>
      <c r="M108" s="67" t="s">
        <v>136</v>
      </c>
      <c r="N108" s="67">
        <v>-118</v>
      </c>
    </row>
    <row r="109" spans="1:15">
      <c r="A109" s="67">
        <v>17</v>
      </c>
      <c r="B109" t="s">
        <v>340</v>
      </c>
      <c r="C109" s="67" t="s">
        <v>191</v>
      </c>
      <c r="E109" s="67" t="s">
        <v>319</v>
      </c>
      <c r="F109" s="67">
        <v>1</v>
      </c>
      <c r="G109" s="80"/>
      <c r="H109" s="67" t="s">
        <v>134</v>
      </c>
      <c r="I109" s="67" t="s">
        <v>149</v>
      </c>
      <c r="J109" s="106" t="s">
        <v>324</v>
      </c>
      <c r="K109" s="67">
        <v>0.2</v>
      </c>
      <c r="L109" s="67">
        <v>10</v>
      </c>
      <c r="M109" s="67" t="s">
        <v>152</v>
      </c>
      <c r="N109" s="67">
        <v>-135</v>
      </c>
    </row>
    <row r="110" spans="1:15">
      <c r="A110" s="67">
        <v>18</v>
      </c>
      <c r="B110" t="s">
        <v>340</v>
      </c>
      <c r="C110" s="67" t="s">
        <v>191</v>
      </c>
      <c r="E110" s="67" t="s">
        <v>319</v>
      </c>
      <c r="F110" s="67">
        <v>1</v>
      </c>
      <c r="G110" s="80"/>
      <c r="H110" s="67" t="s">
        <v>134</v>
      </c>
      <c r="I110" s="67" t="s">
        <v>149</v>
      </c>
      <c r="J110" s="106" t="s">
        <v>324</v>
      </c>
      <c r="K110" s="67">
        <v>0.2</v>
      </c>
      <c r="L110" s="67">
        <v>10</v>
      </c>
      <c r="M110" s="67" t="s">
        <v>136</v>
      </c>
      <c r="N110" s="67">
        <v>-125</v>
      </c>
    </row>
    <row r="111" spans="1:15">
      <c r="A111" s="67">
        <v>19</v>
      </c>
      <c r="B111" t="s">
        <v>340</v>
      </c>
      <c r="C111" s="67" t="s">
        <v>191</v>
      </c>
      <c r="E111" s="67" t="s">
        <v>319</v>
      </c>
      <c r="F111" s="67">
        <v>1</v>
      </c>
      <c r="G111" s="80"/>
      <c r="H111" s="67" t="s">
        <v>134</v>
      </c>
      <c r="I111" s="67" t="s">
        <v>149</v>
      </c>
      <c r="J111" s="106" t="s">
        <v>323</v>
      </c>
      <c r="K111" s="67">
        <v>10</v>
      </c>
      <c r="L111" s="67">
        <v>30</v>
      </c>
      <c r="M111" s="67" t="s">
        <v>152</v>
      </c>
      <c r="N111" s="67">
        <v>-127</v>
      </c>
    </row>
    <row r="112" spans="1:15">
      <c r="A112" s="67">
        <v>20</v>
      </c>
      <c r="B112" t="s">
        <v>340</v>
      </c>
      <c r="C112" s="67" t="s">
        <v>191</v>
      </c>
      <c r="E112" s="67" t="s">
        <v>319</v>
      </c>
      <c r="F112" s="67">
        <v>1</v>
      </c>
      <c r="G112" s="80"/>
      <c r="H112" s="67" t="s">
        <v>134</v>
      </c>
      <c r="I112" s="67" t="s">
        <v>149</v>
      </c>
      <c r="J112" s="106" t="s">
        <v>323</v>
      </c>
      <c r="K112" s="67">
        <v>10</v>
      </c>
      <c r="L112" s="67">
        <v>30</v>
      </c>
      <c r="M112" s="67" t="s">
        <v>136</v>
      </c>
      <c r="N112" s="67">
        <v>-123</v>
      </c>
    </row>
    <row r="113" spans="1:19">
      <c r="A113" s="67">
        <v>21</v>
      </c>
      <c r="B113" t="s">
        <v>340</v>
      </c>
      <c r="C113" s="67" t="s">
        <v>191</v>
      </c>
      <c r="E113" s="67" t="s">
        <v>319</v>
      </c>
      <c r="F113" s="67">
        <v>1</v>
      </c>
      <c r="G113" s="80"/>
      <c r="H113" s="67" t="s">
        <v>134</v>
      </c>
      <c r="I113" s="67" t="s">
        <v>135</v>
      </c>
      <c r="J113" s="106" t="s">
        <v>324</v>
      </c>
      <c r="K113" s="67">
        <v>0.2</v>
      </c>
      <c r="L113" s="67">
        <v>10</v>
      </c>
      <c r="M113" s="67" t="s">
        <v>152</v>
      </c>
      <c r="N113" s="67">
        <v>-136</v>
      </c>
      <c r="O113" t="s">
        <v>341</v>
      </c>
    </row>
    <row r="114" spans="1:19">
      <c r="A114" s="67">
        <v>22</v>
      </c>
      <c r="B114" t="s">
        <v>340</v>
      </c>
      <c r="C114" s="67" t="s">
        <v>191</v>
      </c>
      <c r="E114" s="67" t="s">
        <v>319</v>
      </c>
      <c r="F114" s="67">
        <v>1</v>
      </c>
      <c r="G114" s="80"/>
      <c r="H114" s="67" t="s">
        <v>134</v>
      </c>
      <c r="I114" s="67" t="s">
        <v>135</v>
      </c>
      <c r="J114" s="106" t="s">
        <v>324</v>
      </c>
      <c r="K114" s="67">
        <v>0.2</v>
      </c>
      <c r="L114" s="67">
        <v>10</v>
      </c>
      <c r="M114" s="67" t="s">
        <v>136</v>
      </c>
      <c r="N114" s="67">
        <v>-127</v>
      </c>
      <c r="O114" t="s">
        <v>341</v>
      </c>
    </row>
    <row r="115" spans="1:19">
      <c r="A115" s="67">
        <v>23</v>
      </c>
      <c r="B115" t="s">
        <v>340</v>
      </c>
      <c r="C115" s="67" t="s">
        <v>191</v>
      </c>
      <c r="E115" s="67" t="s">
        <v>319</v>
      </c>
      <c r="F115" s="67">
        <v>1</v>
      </c>
      <c r="G115" s="80"/>
      <c r="H115" s="67" t="s">
        <v>134</v>
      </c>
      <c r="I115" s="67" t="s">
        <v>135</v>
      </c>
      <c r="J115" s="106" t="s">
        <v>323</v>
      </c>
      <c r="K115" s="67">
        <v>10</v>
      </c>
      <c r="L115" s="67">
        <v>30</v>
      </c>
      <c r="M115" s="67" t="s">
        <v>152</v>
      </c>
      <c r="N115" s="67">
        <v>-127</v>
      </c>
      <c r="O115" t="s">
        <v>341</v>
      </c>
    </row>
    <row r="116" spans="1:19">
      <c r="A116" s="67">
        <v>24</v>
      </c>
      <c r="B116" t="s">
        <v>340</v>
      </c>
      <c r="C116" s="67" t="s">
        <v>191</v>
      </c>
      <c r="E116" s="67" t="s">
        <v>319</v>
      </c>
      <c r="F116" s="67">
        <v>1</v>
      </c>
      <c r="G116" s="80"/>
      <c r="H116" s="67" t="s">
        <v>134</v>
      </c>
      <c r="I116" s="67" t="s">
        <v>135</v>
      </c>
      <c r="J116" s="106" t="s">
        <v>323</v>
      </c>
      <c r="K116" s="67">
        <v>10</v>
      </c>
      <c r="L116" s="67">
        <v>30</v>
      </c>
      <c r="M116" s="67" t="s">
        <v>136</v>
      </c>
      <c r="N116" s="67">
        <v>-124</v>
      </c>
      <c r="O116" t="s">
        <v>341</v>
      </c>
    </row>
    <row r="117" spans="1:19">
      <c r="A117" s="67">
        <v>1</v>
      </c>
      <c r="B117" t="s">
        <v>343</v>
      </c>
      <c r="C117" s="65" t="s">
        <v>344</v>
      </c>
      <c r="D117" s="67" t="s">
        <v>345</v>
      </c>
      <c r="E117" s="104" t="s">
        <v>319</v>
      </c>
      <c r="F117" s="67">
        <v>1</v>
      </c>
      <c r="G117" s="67">
        <v>7</v>
      </c>
      <c r="H117" s="104" t="s">
        <v>134</v>
      </c>
      <c r="I117" s="104" t="s">
        <v>135</v>
      </c>
      <c r="J117" s="106" t="s">
        <v>318</v>
      </c>
      <c r="K117" s="67">
        <v>30</v>
      </c>
      <c r="L117" s="67">
        <v>10</v>
      </c>
      <c r="M117" s="67" t="s">
        <v>346</v>
      </c>
      <c r="N117" s="105">
        <v>-120.85</v>
      </c>
    </row>
    <row r="118" spans="1:19">
      <c r="A118" s="67">
        <v>2</v>
      </c>
      <c r="B118" t="s">
        <v>343</v>
      </c>
      <c r="C118" s="65" t="s">
        <v>344</v>
      </c>
      <c r="D118" s="67" t="s">
        <v>345</v>
      </c>
      <c r="E118" s="104" t="s">
        <v>319</v>
      </c>
      <c r="F118" s="67">
        <v>7</v>
      </c>
      <c r="G118" s="67">
        <v>7</v>
      </c>
      <c r="H118" s="104" t="s">
        <v>134</v>
      </c>
      <c r="I118" s="104" t="s">
        <v>135</v>
      </c>
      <c r="J118" s="106" t="s">
        <v>318</v>
      </c>
      <c r="K118" s="67">
        <v>30</v>
      </c>
      <c r="L118" s="67">
        <v>10</v>
      </c>
      <c r="M118" s="67" t="s">
        <v>346</v>
      </c>
      <c r="N118" s="105">
        <v>-119.55</v>
      </c>
    </row>
    <row r="119" spans="1:19">
      <c r="A119" s="67">
        <v>3</v>
      </c>
      <c r="B119" t="s">
        <v>343</v>
      </c>
      <c r="C119" s="65" t="s">
        <v>344</v>
      </c>
      <c r="D119" s="67" t="s">
        <v>345</v>
      </c>
      <c r="E119" s="104" t="s">
        <v>319</v>
      </c>
      <c r="F119" s="67">
        <v>1</v>
      </c>
      <c r="G119" s="67">
        <v>8</v>
      </c>
      <c r="H119" s="104" t="s">
        <v>134</v>
      </c>
      <c r="I119" s="104" t="s">
        <v>135</v>
      </c>
      <c r="J119" s="106" t="s">
        <v>316</v>
      </c>
      <c r="K119" s="67">
        <v>30</v>
      </c>
      <c r="L119" s="67">
        <v>15</v>
      </c>
      <c r="M119" s="67" t="s">
        <v>346</v>
      </c>
      <c r="N119" s="105">
        <v>-120.85</v>
      </c>
    </row>
    <row r="120" spans="1:19">
      <c r="A120" s="67">
        <v>4</v>
      </c>
      <c r="B120" t="s">
        <v>343</v>
      </c>
      <c r="C120" s="65" t="s">
        <v>344</v>
      </c>
      <c r="D120" s="67" t="s">
        <v>345</v>
      </c>
      <c r="E120" s="104" t="s">
        <v>319</v>
      </c>
      <c r="F120" s="67">
        <v>8</v>
      </c>
      <c r="G120" s="67">
        <v>8</v>
      </c>
      <c r="H120" s="104" t="s">
        <v>134</v>
      </c>
      <c r="I120" s="104" t="s">
        <v>135</v>
      </c>
      <c r="J120" s="106" t="s">
        <v>316</v>
      </c>
      <c r="K120" s="67">
        <v>30</v>
      </c>
      <c r="L120" s="67">
        <v>15</v>
      </c>
      <c r="M120" s="67" t="s">
        <v>346</v>
      </c>
      <c r="N120" s="105">
        <v>-119.86</v>
      </c>
    </row>
    <row r="121" spans="1:19">
      <c r="A121" s="67">
        <v>5</v>
      </c>
      <c r="B121" t="s">
        <v>343</v>
      </c>
      <c r="C121" s="65" t="s">
        <v>344</v>
      </c>
      <c r="D121" s="67" t="s">
        <v>345</v>
      </c>
      <c r="E121" s="104" t="s">
        <v>319</v>
      </c>
      <c r="F121" s="67">
        <v>1</v>
      </c>
      <c r="G121" s="67">
        <v>5</v>
      </c>
      <c r="H121" s="104" t="s">
        <v>134</v>
      </c>
      <c r="I121" s="104" t="s">
        <v>135</v>
      </c>
      <c r="J121" s="106" t="s">
        <v>318</v>
      </c>
      <c r="K121" s="67">
        <v>45</v>
      </c>
      <c r="L121" s="67">
        <v>10</v>
      </c>
      <c r="M121" s="67" t="s">
        <v>346</v>
      </c>
      <c r="N121" s="105">
        <v>-120.85</v>
      </c>
    </row>
    <row r="122" spans="1:19">
      <c r="A122" s="67">
        <v>6</v>
      </c>
      <c r="B122" t="s">
        <v>343</v>
      </c>
      <c r="C122" s="65" t="s">
        <v>344</v>
      </c>
      <c r="D122" s="67" t="s">
        <v>345</v>
      </c>
      <c r="E122" s="104" t="s">
        <v>319</v>
      </c>
      <c r="F122" s="67">
        <v>5</v>
      </c>
      <c r="G122" s="67">
        <v>5</v>
      </c>
      <c r="H122" s="104" t="s">
        <v>134</v>
      </c>
      <c r="I122" s="104" t="s">
        <v>135</v>
      </c>
      <c r="J122" s="106" t="s">
        <v>318</v>
      </c>
      <c r="K122" s="67">
        <v>45</v>
      </c>
      <c r="L122" s="67">
        <v>10</v>
      </c>
      <c r="M122" s="67" t="s">
        <v>346</v>
      </c>
      <c r="N122" s="105">
        <v>-119.2</v>
      </c>
    </row>
    <row r="123" spans="1:19">
      <c r="A123" s="67">
        <v>1</v>
      </c>
      <c r="B123">
        <v>107</v>
      </c>
      <c r="C123" s="67" t="s">
        <v>175</v>
      </c>
      <c r="D123" s="67" t="s">
        <v>347</v>
      </c>
      <c r="E123" s="104" t="s">
        <v>319</v>
      </c>
      <c r="F123" s="67">
        <v>1</v>
      </c>
      <c r="G123" s="67">
        <v>8</v>
      </c>
      <c r="H123" s="67" t="s">
        <v>134</v>
      </c>
      <c r="I123" s="67" t="s">
        <v>135</v>
      </c>
      <c r="J123" s="106" t="s">
        <v>318</v>
      </c>
      <c r="K123" s="104">
        <v>30</v>
      </c>
      <c r="L123" s="67">
        <v>10</v>
      </c>
      <c r="M123" s="67" t="s">
        <v>136</v>
      </c>
      <c r="N123" s="105">
        <v>-118.31</v>
      </c>
    </row>
    <row r="124" spans="1:19">
      <c r="A124" s="67">
        <v>2</v>
      </c>
      <c r="B124">
        <v>107</v>
      </c>
      <c r="C124" s="67" t="s">
        <v>175</v>
      </c>
      <c r="D124" s="67" t="s">
        <v>347</v>
      </c>
      <c r="E124" s="104" t="s">
        <v>319</v>
      </c>
      <c r="F124" s="67">
        <v>1</v>
      </c>
      <c r="G124" s="67" t="s">
        <v>156</v>
      </c>
      <c r="H124" s="67" t="s">
        <v>134</v>
      </c>
      <c r="I124" s="67" t="s">
        <v>135</v>
      </c>
      <c r="J124" s="106" t="s">
        <v>323</v>
      </c>
      <c r="K124" s="67">
        <v>10</v>
      </c>
      <c r="L124" s="67">
        <v>30</v>
      </c>
      <c r="M124" s="67" t="s">
        <v>136</v>
      </c>
      <c r="N124" s="105">
        <v>-108.79</v>
      </c>
    </row>
    <row r="125" spans="1:19" ht="16.5" thickBot="1">
      <c r="A125" s="67">
        <v>3</v>
      </c>
      <c r="B125">
        <v>107</v>
      </c>
      <c r="C125" s="67" t="s">
        <v>175</v>
      </c>
      <c r="D125" s="67" t="s">
        <v>347</v>
      </c>
      <c r="E125" s="104" t="s">
        <v>315</v>
      </c>
      <c r="F125"/>
      <c r="G125"/>
      <c r="H125" s="67" t="s">
        <v>134</v>
      </c>
      <c r="I125" s="67" t="s">
        <v>135</v>
      </c>
      <c r="J125" s="106" t="s">
        <v>318</v>
      </c>
      <c r="K125" s="104">
        <v>30</v>
      </c>
      <c r="L125" s="67">
        <v>10</v>
      </c>
      <c r="M125" s="67" t="s">
        <v>136</v>
      </c>
      <c r="N125" s="116">
        <v>-142.78</v>
      </c>
    </row>
    <row r="126" spans="1:19" ht="16.5" thickBot="1">
      <c r="A126" s="67">
        <v>4</v>
      </c>
      <c r="B126">
        <v>107</v>
      </c>
      <c r="C126" s="67" t="s">
        <v>175</v>
      </c>
      <c r="D126" s="67" t="s">
        <v>347</v>
      </c>
      <c r="E126" s="104" t="s">
        <v>315</v>
      </c>
      <c r="F126"/>
      <c r="G126"/>
      <c r="H126" s="67" t="s">
        <v>134</v>
      </c>
      <c r="I126" s="67" t="s">
        <v>135</v>
      </c>
      <c r="J126" s="106" t="s">
        <v>323</v>
      </c>
      <c r="K126" s="67">
        <v>10</v>
      </c>
      <c r="L126" s="67">
        <v>30</v>
      </c>
      <c r="M126" s="67" t="s">
        <v>136</v>
      </c>
      <c r="N126" s="105">
        <v>-111.13</v>
      </c>
      <c r="S126" s="88"/>
    </row>
    <row r="127" spans="1:19" ht="16.5" thickBot="1">
      <c r="A127" s="67">
        <v>5</v>
      </c>
      <c r="B127">
        <v>107</v>
      </c>
      <c r="C127" s="67" t="s">
        <v>175</v>
      </c>
      <c r="D127" s="67" t="s">
        <v>347</v>
      </c>
      <c r="E127" s="104" t="s">
        <v>319</v>
      </c>
      <c r="F127" s="67">
        <v>1</v>
      </c>
      <c r="G127" s="67" t="s">
        <v>156</v>
      </c>
      <c r="H127" s="67" t="s">
        <v>134</v>
      </c>
      <c r="I127" s="67" t="s">
        <v>149</v>
      </c>
      <c r="J127" s="106" t="s">
        <v>318</v>
      </c>
      <c r="K127" s="104">
        <v>30</v>
      </c>
      <c r="L127" s="67">
        <v>10</v>
      </c>
      <c r="M127" s="67" t="s">
        <v>136</v>
      </c>
      <c r="N127" s="116">
        <v>-137.72999999999999</v>
      </c>
      <c r="S127" s="89"/>
    </row>
    <row r="128" spans="1:19" ht="16.5" thickBot="1">
      <c r="A128" s="67">
        <v>6</v>
      </c>
      <c r="B128">
        <v>107</v>
      </c>
      <c r="C128" s="67" t="s">
        <v>175</v>
      </c>
      <c r="D128" s="67" t="s">
        <v>347</v>
      </c>
      <c r="E128" s="104" t="s">
        <v>319</v>
      </c>
      <c r="F128" s="67">
        <v>1</v>
      </c>
      <c r="G128" s="67" t="s">
        <v>156</v>
      </c>
      <c r="H128" s="67" t="s">
        <v>134</v>
      </c>
      <c r="I128" s="67" t="s">
        <v>149</v>
      </c>
      <c r="J128" s="106" t="s">
        <v>323</v>
      </c>
      <c r="K128" s="67">
        <v>10</v>
      </c>
      <c r="L128" s="67">
        <v>30</v>
      </c>
      <c r="M128" s="67" t="s">
        <v>136</v>
      </c>
      <c r="N128" s="105">
        <v>-111.13</v>
      </c>
      <c r="S128" s="90"/>
    </row>
    <row r="129" spans="1:19" ht="16.5" thickBot="1">
      <c r="A129" s="67">
        <v>7</v>
      </c>
      <c r="B129">
        <v>107</v>
      </c>
      <c r="C129" s="67" t="s">
        <v>175</v>
      </c>
      <c r="D129" s="67" t="s">
        <v>347</v>
      </c>
      <c r="E129" s="104" t="s">
        <v>315</v>
      </c>
      <c r="F129"/>
      <c r="G129"/>
      <c r="H129" s="67" t="s">
        <v>134</v>
      </c>
      <c r="I129" s="67" t="s">
        <v>149</v>
      </c>
      <c r="J129" s="106" t="s">
        <v>318</v>
      </c>
      <c r="K129" s="104">
        <v>30</v>
      </c>
      <c r="L129" s="67">
        <v>10</v>
      </c>
      <c r="M129" s="67" t="s">
        <v>136</v>
      </c>
      <c r="N129" s="116">
        <v>-144.84</v>
      </c>
      <c r="S129" s="89">
        <v>-122.5</v>
      </c>
    </row>
    <row r="130" spans="1:19" ht="16.5" thickBot="1">
      <c r="A130" s="67">
        <v>8</v>
      </c>
      <c r="B130">
        <v>107</v>
      </c>
      <c r="C130" s="67" t="s">
        <v>175</v>
      </c>
      <c r="D130" s="67" t="s">
        <v>347</v>
      </c>
      <c r="E130" s="104" t="s">
        <v>315</v>
      </c>
      <c r="F130"/>
      <c r="G130"/>
      <c r="H130" s="67" t="s">
        <v>134</v>
      </c>
      <c r="I130" s="67" t="s">
        <v>149</v>
      </c>
      <c r="J130" s="106" t="s">
        <v>323</v>
      </c>
      <c r="K130" s="67">
        <v>10</v>
      </c>
      <c r="L130" s="67">
        <v>30</v>
      </c>
      <c r="M130" s="67" t="s">
        <v>136</v>
      </c>
      <c r="N130" s="105">
        <v>-111.13</v>
      </c>
      <c r="S130" s="90">
        <v>-126.39</v>
      </c>
    </row>
    <row r="131" spans="1:19" ht="16.5" thickBot="1">
      <c r="S131" s="87">
        <v>-111.13</v>
      </c>
    </row>
    <row r="133" spans="1:19">
      <c r="S133" s="86">
        <f>AVERAGE(S126:S131)</f>
        <v>-120.00666666666666</v>
      </c>
    </row>
  </sheetData>
  <phoneticPr fontId="7"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AA29"/>
  <sheetViews>
    <sheetView topLeftCell="J1" zoomScaleNormal="100" workbookViewId="0">
      <selection activeCell="R12" sqref="R12"/>
    </sheetView>
  </sheetViews>
  <sheetFormatPr defaultColWidth="9.140625" defaultRowHeight="15.75"/>
  <cols>
    <col min="1" max="1" width="5.28515625" style="27" customWidth="1"/>
    <col min="2" max="2" width="9.140625" style="27"/>
    <col min="3" max="4" width="34" style="27" customWidth="1"/>
    <col min="5" max="5" width="25.28515625" style="27" customWidth="1"/>
    <col min="6" max="6" width="13.140625" style="27" customWidth="1"/>
    <col min="7" max="7" width="15.140625" style="27" customWidth="1"/>
    <col min="8" max="8" width="30.140625" style="27" customWidth="1"/>
    <col min="9" max="12" width="24.7109375" style="27" customWidth="1"/>
    <col min="13" max="13" width="56.28515625" style="27" customWidth="1"/>
    <col min="14" max="19" width="22" style="27" customWidth="1"/>
    <col min="20" max="20" width="16.28515625" style="27" customWidth="1"/>
    <col min="21" max="21" width="21.28515625" style="27" customWidth="1"/>
    <col min="22" max="22" width="16.7109375" style="27" customWidth="1"/>
    <col min="23" max="23" width="20.28515625" style="27" customWidth="1"/>
    <col min="24" max="24" width="23" style="27" customWidth="1"/>
    <col min="25" max="25" width="19.7109375" style="27" customWidth="1"/>
    <col min="26" max="26" width="17.28515625" style="27" customWidth="1"/>
    <col min="27" max="27" width="19.140625" style="27" customWidth="1"/>
    <col min="28" max="28" width="15" style="27" customWidth="1"/>
    <col min="29" max="16384" width="9.140625" style="27"/>
  </cols>
  <sheetData>
    <row r="2" spans="2:27" s="40" customFormat="1" ht="25.5" customHeight="1">
      <c r="B2" s="39" t="s">
        <v>348</v>
      </c>
    </row>
    <row r="3" spans="2:27" s="41" customFormat="1" ht="25.5" customHeight="1">
      <c r="B3" s="42" t="s">
        <v>11</v>
      </c>
      <c r="C3" s="119"/>
      <c r="D3" s="119"/>
      <c r="E3" s="119"/>
      <c r="F3" s="119"/>
      <c r="G3" s="119"/>
      <c r="H3" s="119"/>
      <c r="I3" s="119"/>
      <c r="J3" s="119"/>
      <c r="K3" s="49" t="s">
        <v>349</v>
      </c>
      <c r="L3" s="49"/>
      <c r="M3" s="49"/>
      <c r="N3" s="49"/>
      <c r="O3" s="120"/>
      <c r="P3" s="120"/>
      <c r="Q3" s="120"/>
      <c r="R3" s="43" t="s">
        <v>350</v>
      </c>
      <c r="S3" s="43"/>
      <c r="T3" s="43"/>
      <c r="U3" s="121"/>
      <c r="V3" s="121"/>
      <c r="W3" s="122" t="s">
        <v>351</v>
      </c>
      <c r="X3" s="122"/>
      <c r="Y3" s="122"/>
      <c r="Z3" s="44"/>
      <c r="AA3" s="123"/>
    </row>
    <row r="4" spans="2:27" s="45" customFormat="1" ht="31.5">
      <c r="B4" s="46" t="s">
        <v>50</v>
      </c>
      <c r="C4" s="124" t="s">
        <v>352</v>
      </c>
      <c r="D4" s="124" t="s">
        <v>353</v>
      </c>
      <c r="E4" s="124" t="s">
        <v>354</v>
      </c>
      <c r="F4" s="124" t="s">
        <v>355</v>
      </c>
      <c r="G4" s="124" t="s">
        <v>356</v>
      </c>
      <c r="H4" s="124" t="s">
        <v>357</v>
      </c>
      <c r="I4" s="124" t="s">
        <v>358</v>
      </c>
      <c r="J4" s="125" t="s">
        <v>84</v>
      </c>
      <c r="K4" s="126" t="s">
        <v>359</v>
      </c>
      <c r="L4" s="126" t="s">
        <v>360</v>
      </c>
      <c r="M4" s="126" t="s">
        <v>361</v>
      </c>
      <c r="N4" s="126" t="s">
        <v>362</v>
      </c>
      <c r="O4" s="126" t="s">
        <v>246</v>
      </c>
      <c r="P4" s="126" t="s">
        <v>241</v>
      </c>
      <c r="Q4" s="50" t="s">
        <v>242</v>
      </c>
      <c r="R4" s="127" t="s">
        <v>363</v>
      </c>
      <c r="S4" s="55" t="s">
        <v>235</v>
      </c>
      <c r="T4" s="127" t="s">
        <v>364</v>
      </c>
      <c r="U4" s="127" t="s">
        <v>365</v>
      </c>
      <c r="V4" s="127" t="s">
        <v>246</v>
      </c>
      <c r="W4" s="128" t="s">
        <v>364</v>
      </c>
      <c r="X4" s="128" t="s">
        <v>365</v>
      </c>
      <c r="Y4" s="128" t="s">
        <v>246</v>
      </c>
      <c r="Z4" s="47" t="s">
        <v>366</v>
      </c>
      <c r="AA4" s="123" t="s">
        <v>367</v>
      </c>
    </row>
    <row r="5" spans="2:27">
      <c r="B5" s="106">
        <v>1</v>
      </c>
      <c r="C5" s="106" t="s">
        <v>164</v>
      </c>
      <c r="D5" s="106" t="s">
        <v>193</v>
      </c>
      <c r="E5" s="106" t="s">
        <v>139</v>
      </c>
      <c r="F5" s="106">
        <v>6</v>
      </c>
      <c r="G5" s="106">
        <v>0.01</v>
      </c>
      <c r="H5" s="106" t="s">
        <v>142</v>
      </c>
      <c r="I5" s="106" t="s">
        <v>368</v>
      </c>
      <c r="J5" s="106">
        <v>0</v>
      </c>
      <c r="K5" s="106" t="s">
        <v>143</v>
      </c>
      <c r="L5" s="106" t="s">
        <v>148</v>
      </c>
      <c r="M5" s="106" t="s">
        <v>369</v>
      </c>
      <c r="N5" s="106" t="s">
        <v>196</v>
      </c>
      <c r="O5" s="106" t="s">
        <v>196</v>
      </c>
      <c r="P5" s="110" t="s">
        <v>157</v>
      </c>
      <c r="Q5" s="110" t="s">
        <v>146</v>
      </c>
      <c r="R5" s="106" t="s">
        <v>196</v>
      </c>
      <c r="S5" s="106">
        <v>500</v>
      </c>
      <c r="T5" s="106">
        <v>100</v>
      </c>
      <c r="U5" s="106">
        <v>2</v>
      </c>
      <c r="V5" s="106">
        <v>10</v>
      </c>
      <c r="W5" s="106">
        <v>1000</v>
      </c>
      <c r="X5" s="106">
        <v>16.670000000000002</v>
      </c>
      <c r="Y5" s="106">
        <v>60</v>
      </c>
      <c r="Z5" s="106" t="s">
        <v>178</v>
      </c>
      <c r="AA5" s="106" t="s">
        <v>288</v>
      </c>
    </row>
    <row r="6" spans="2:27">
      <c r="B6" s="106">
        <v>2</v>
      </c>
      <c r="C6" s="106" t="s">
        <v>171</v>
      </c>
      <c r="D6" s="106" t="s">
        <v>176</v>
      </c>
      <c r="E6" s="106" t="s">
        <v>167</v>
      </c>
      <c r="F6" s="106">
        <v>12</v>
      </c>
      <c r="G6" s="106">
        <v>0.1</v>
      </c>
      <c r="H6" s="106" t="s">
        <v>370</v>
      </c>
      <c r="I6" s="106" t="s">
        <v>371</v>
      </c>
      <c r="J6" s="106">
        <v>0.4</v>
      </c>
      <c r="K6" s="106" t="s">
        <v>160</v>
      </c>
      <c r="L6" s="106" t="s">
        <v>144</v>
      </c>
      <c r="M6" s="106" t="s">
        <v>372</v>
      </c>
      <c r="N6" s="106">
        <v>0.2</v>
      </c>
      <c r="O6" s="106">
        <v>10</v>
      </c>
      <c r="P6" s="110">
        <v>95</v>
      </c>
      <c r="Q6" s="110">
        <v>95</v>
      </c>
      <c r="R6" s="106" t="s">
        <v>201</v>
      </c>
      <c r="S6" s="106">
        <v>250</v>
      </c>
      <c r="T6" s="106" t="s">
        <v>174</v>
      </c>
      <c r="U6" s="106">
        <v>4</v>
      </c>
      <c r="V6" s="106">
        <v>15</v>
      </c>
      <c r="W6" s="106" t="s">
        <v>174</v>
      </c>
      <c r="X6" s="106" t="s">
        <v>174</v>
      </c>
      <c r="Y6" s="106">
        <v>100</v>
      </c>
      <c r="Z6" s="106" t="s">
        <v>147</v>
      </c>
      <c r="AA6" s="106" t="s">
        <v>294</v>
      </c>
    </row>
    <row r="7" spans="2:27" ht="14.25" customHeight="1">
      <c r="B7" s="106">
        <v>3</v>
      </c>
      <c r="C7" s="106" t="s">
        <v>137</v>
      </c>
      <c r="D7" s="106" t="s">
        <v>165</v>
      </c>
      <c r="E7" s="106" t="s">
        <v>174</v>
      </c>
      <c r="F7" s="106">
        <v>90</v>
      </c>
      <c r="G7" s="106">
        <v>0.2</v>
      </c>
      <c r="H7" s="106" t="s">
        <v>373</v>
      </c>
      <c r="I7" s="106" t="s">
        <v>177</v>
      </c>
      <c r="J7" s="106">
        <v>0.5</v>
      </c>
      <c r="K7" s="106" t="s">
        <v>184</v>
      </c>
      <c r="L7" s="106" t="s">
        <v>168</v>
      </c>
      <c r="M7" s="106" t="s">
        <v>374</v>
      </c>
      <c r="N7" s="106">
        <v>8</v>
      </c>
      <c r="O7" s="106">
        <v>15</v>
      </c>
      <c r="P7" s="110">
        <v>90</v>
      </c>
      <c r="Q7" s="110" t="s">
        <v>174</v>
      </c>
      <c r="R7" s="106" t="s">
        <v>375</v>
      </c>
      <c r="S7" s="106">
        <v>125</v>
      </c>
      <c r="T7" s="106"/>
      <c r="U7" s="106">
        <v>8</v>
      </c>
      <c r="V7" s="106">
        <v>60</v>
      </c>
      <c r="W7" s="106"/>
      <c r="X7" s="106"/>
      <c r="Y7" s="106" t="s">
        <v>174</v>
      </c>
      <c r="Z7" s="106" t="s">
        <v>174</v>
      </c>
      <c r="AA7" s="106" t="s">
        <v>289</v>
      </c>
    </row>
    <row r="8" spans="2:27">
      <c r="B8" s="106">
        <v>4</v>
      </c>
      <c r="C8" s="106" t="s">
        <v>183</v>
      </c>
      <c r="D8" s="106" t="s">
        <v>153</v>
      </c>
      <c r="E8" s="106"/>
      <c r="F8" s="106" t="s">
        <v>174</v>
      </c>
      <c r="G8" s="106">
        <v>0.3</v>
      </c>
      <c r="H8" s="106" t="s">
        <v>376</v>
      </c>
      <c r="I8" s="106" t="s">
        <v>141</v>
      </c>
      <c r="J8" s="106">
        <v>0.6</v>
      </c>
      <c r="K8" s="106" t="s">
        <v>174</v>
      </c>
      <c r="L8" s="106" t="s">
        <v>169</v>
      </c>
      <c r="M8" s="106" t="s">
        <v>377</v>
      </c>
      <c r="N8" s="106">
        <v>10</v>
      </c>
      <c r="O8" s="106">
        <v>7</v>
      </c>
      <c r="P8" s="110">
        <v>99.9</v>
      </c>
      <c r="Q8" s="110"/>
      <c r="R8" s="106" t="s">
        <v>202</v>
      </c>
      <c r="S8" s="106">
        <v>120</v>
      </c>
      <c r="T8" s="106"/>
      <c r="U8" s="106">
        <v>8.33</v>
      </c>
      <c r="V8" s="106" t="s">
        <v>174</v>
      </c>
      <c r="W8" s="106"/>
      <c r="X8" s="106"/>
      <c r="Y8" s="106"/>
      <c r="Z8" s="106"/>
      <c r="AA8" s="106" t="s">
        <v>297</v>
      </c>
    </row>
    <row r="9" spans="2:27">
      <c r="B9" s="106">
        <v>5</v>
      </c>
      <c r="C9" s="106" t="s">
        <v>173</v>
      </c>
      <c r="D9" s="106" t="s">
        <v>378</v>
      </c>
      <c r="E9" s="106"/>
      <c r="F9" s="106"/>
      <c r="G9" s="106">
        <v>0.4</v>
      </c>
      <c r="H9" s="106" t="s">
        <v>172</v>
      </c>
      <c r="I9" s="106"/>
      <c r="J9" s="106">
        <v>0.7</v>
      </c>
      <c r="K9" s="106"/>
      <c r="L9" s="106" t="s">
        <v>379</v>
      </c>
      <c r="M9" s="106" t="s">
        <v>380</v>
      </c>
      <c r="N9" s="106">
        <v>20</v>
      </c>
      <c r="O9" s="106">
        <v>12</v>
      </c>
      <c r="P9" s="110" t="s">
        <v>174</v>
      </c>
      <c r="Q9" s="110"/>
      <c r="R9" s="106" t="s">
        <v>381</v>
      </c>
      <c r="S9" s="106">
        <v>100</v>
      </c>
      <c r="T9" s="106"/>
      <c r="U9" s="106">
        <v>16.670000000000002</v>
      </c>
      <c r="V9" s="106"/>
      <c r="W9" s="106"/>
      <c r="X9" s="106"/>
      <c r="Y9" s="106"/>
      <c r="Z9" s="106"/>
      <c r="AA9" s="106" t="s">
        <v>382</v>
      </c>
    </row>
    <row r="10" spans="2:27" ht="14.25" customHeight="1">
      <c r="B10" s="106">
        <v>6</v>
      </c>
      <c r="C10" s="106" t="s">
        <v>174</v>
      </c>
      <c r="D10" s="106" t="s">
        <v>158</v>
      </c>
      <c r="E10" s="106"/>
      <c r="F10" s="106"/>
      <c r="G10" s="106">
        <v>0.5</v>
      </c>
      <c r="H10" s="106" t="s">
        <v>181</v>
      </c>
      <c r="I10" s="106"/>
      <c r="J10" s="106">
        <v>0.8</v>
      </c>
      <c r="K10" s="106"/>
      <c r="L10" s="106" t="s">
        <v>383</v>
      </c>
      <c r="M10" s="106" t="s">
        <v>384</v>
      </c>
      <c r="N10" s="106">
        <v>30</v>
      </c>
      <c r="O10" s="106">
        <v>13</v>
      </c>
      <c r="P10" s="106"/>
      <c r="Q10" s="106"/>
      <c r="R10" s="106" t="s">
        <v>385</v>
      </c>
      <c r="S10" s="106">
        <v>62.5</v>
      </c>
      <c r="T10" s="106"/>
      <c r="U10" s="106" t="s">
        <v>174</v>
      </c>
      <c r="V10" s="106"/>
      <c r="W10" s="106"/>
      <c r="X10" s="106"/>
      <c r="Y10" s="106"/>
      <c r="Z10" s="106"/>
      <c r="AA10" s="106" t="s">
        <v>298</v>
      </c>
    </row>
    <row r="11" spans="2:27" ht="15" customHeight="1">
      <c r="B11" s="106">
        <v>7</v>
      </c>
      <c r="C11" s="106"/>
      <c r="D11" s="106" t="s">
        <v>174</v>
      </c>
      <c r="E11" s="106"/>
      <c r="F11" s="106"/>
      <c r="G11" s="106">
        <v>0.6</v>
      </c>
      <c r="H11" s="106" t="s">
        <v>174</v>
      </c>
      <c r="I11" s="106"/>
      <c r="J11" s="106">
        <v>0.9</v>
      </c>
      <c r="K11" s="106"/>
      <c r="L11" s="106" t="s">
        <v>386</v>
      </c>
      <c r="M11" s="106" t="s">
        <v>387</v>
      </c>
      <c r="N11" s="106">
        <v>45</v>
      </c>
      <c r="O11" s="106">
        <v>18</v>
      </c>
      <c r="P11" s="106"/>
      <c r="Q11" s="106"/>
      <c r="R11" s="106" t="s">
        <v>174</v>
      </c>
      <c r="S11" s="106">
        <v>60</v>
      </c>
      <c r="T11" s="106"/>
      <c r="U11" s="106"/>
      <c r="V11" s="106"/>
      <c r="W11" s="106"/>
      <c r="X11" s="106"/>
      <c r="Y11" s="106"/>
      <c r="Z11" s="106"/>
      <c r="AA11" s="106" t="s">
        <v>454</v>
      </c>
    </row>
    <row r="12" spans="2:27" ht="15.75" customHeight="1">
      <c r="B12" s="106">
        <v>8</v>
      </c>
      <c r="C12" s="106"/>
      <c r="D12" s="106"/>
      <c r="E12" s="106"/>
      <c r="F12" s="106"/>
      <c r="G12" s="106">
        <v>0.7</v>
      </c>
      <c r="H12" s="106"/>
      <c r="I12" s="106"/>
      <c r="J12" s="106">
        <v>1</v>
      </c>
      <c r="K12" s="106"/>
      <c r="L12" s="106"/>
      <c r="M12" s="106" t="s">
        <v>388</v>
      </c>
      <c r="N12" s="106" t="s">
        <v>174</v>
      </c>
      <c r="O12" s="106">
        <v>18.329999999999998</v>
      </c>
      <c r="P12" s="106"/>
      <c r="Q12" s="106"/>
      <c r="R12" s="106"/>
      <c r="S12" s="106" t="s">
        <v>389</v>
      </c>
      <c r="T12" s="106"/>
      <c r="U12" s="106"/>
      <c r="V12" s="106"/>
      <c r="W12" s="106"/>
      <c r="X12" s="106"/>
      <c r="Y12" s="106"/>
      <c r="Z12" s="106"/>
      <c r="AA12" s="106" t="s">
        <v>390</v>
      </c>
    </row>
    <row r="13" spans="2:27" ht="13.5" customHeight="1">
      <c r="B13" s="106"/>
      <c r="C13" s="106"/>
      <c r="D13" s="106"/>
      <c r="E13" s="106"/>
      <c r="F13" s="106"/>
      <c r="G13" s="106">
        <v>0.8</v>
      </c>
      <c r="H13" s="106"/>
      <c r="I13" s="106"/>
      <c r="J13" s="106"/>
      <c r="K13" s="106"/>
      <c r="L13" s="106"/>
      <c r="M13" s="106" t="s">
        <v>391</v>
      </c>
      <c r="N13" s="106"/>
      <c r="O13" s="106">
        <v>60</v>
      </c>
      <c r="P13" s="106"/>
      <c r="Q13" s="106"/>
      <c r="R13" s="106"/>
      <c r="S13" s="106"/>
      <c r="T13" s="106"/>
      <c r="U13" s="106"/>
      <c r="V13" s="106"/>
      <c r="W13" s="106"/>
      <c r="X13" s="106"/>
      <c r="Y13" s="106"/>
      <c r="Z13" s="106"/>
      <c r="AA13" s="106"/>
    </row>
    <row r="14" spans="2:27" ht="14.25" customHeight="1">
      <c r="B14" s="106"/>
      <c r="C14" s="106"/>
      <c r="D14" s="106"/>
      <c r="E14" s="106"/>
      <c r="F14" s="106"/>
      <c r="G14" s="106" t="s">
        <v>174</v>
      </c>
      <c r="H14" s="106"/>
      <c r="I14" s="106"/>
      <c r="J14" s="106"/>
      <c r="K14" s="106"/>
      <c r="L14" s="106"/>
      <c r="M14" s="106" t="s">
        <v>392</v>
      </c>
      <c r="N14" s="106"/>
      <c r="O14" s="106" t="s">
        <v>174</v>
      </c>
      <c r="P14" s="106"/>
      <c r="Q14" s="106"/>
      <c r="R14" s="106"/>
      <c r="S14" s="106"/>
      <c r="T14" s="106"/>
      <c r="U14" s="106"/>
      <c r="V14" s="106"/>
      <c r="W14" s="106"/>
      <c r="X14" s="106"/>
      <c r="Y14" s="106"/>
      <c r="Z14" s="106"/>
      <c r="AA14" s="106"/>
    </row>
    <row r="15" spans="2:27">
      <c r="B15" s="106"/>
      <c r="C15" s="106"/>
      <c r="D15" s="106"/>
      <c r="E15" s="106"/>
      <c r="F15" s="106"/>
      <c r="G15" s="106"/>
      <c r="H15" s="106"/>
      <c r="I15" s="106"/>
      <c r="J15" s="106"/>
      <c r="K15" s="106"/>
      <c r="L15" s="106"/>
      <c r="M15" s="106" t="s">
        <v>393</v>
      </c>
      <c r="N15" s="106"/>
      <c r="O15" s="106"/>
      <c r="P15" s="106"/>
      <c r="Q15" s="106"/>
      <c r="R15" s="106"/>
      <c r="S15" s="106"/>
      <c r="T15" s="106"/>
      <c r="U15" s="106"/>
      <c r="V15" s="106"/>
      <c r="W15" s="106"/>
      <c r="X15" s="106"/>
      <c r="Y15" s="106"/>
      <c r="Z15" s="106"/>
      <c r="AA15" s="106"/>
    </row>
    <row r="16" spans="2:27">
      <c r="B16" s="106"/>
      <c r="C16" s="106"/>
      <c r="D16" s="106"/>
      <c r="E16" s="106"/>
      <c r="F16" s="106"/>
      <c r="G16" s="106"/>
      <c r="H16" s="106"/>
      <c r="I16" s="106"/>
      <c r="J16" s="106"/>
      <c r="K16" s="106"/>
      <c r="L16" s="106"/>
      <c r="M16" s="106" t="s">
        <v>394</v>
      </c>
      <c r="N16" s="106"/>
      <c r="O16" s="106"/>
      <c r="P16" s="106"/>
      <c r="Q16" s="106"/>
      <c r="R16" s="106"/>
      <c r="S16" s="106"/>
      <c r="T16" s="106"/>
      <c r="U16" s="106"/>
      <c r="V16" s="106"/>
      <c r="W16" s="106"/>
      <c r="X16" s="106"/>
      <c r="Y16" s="106"/>
      <c r="Z16" s="106"/>
      <c r="AA16" s="106"/>
    </row>
    <row r="17" spans="2:13" ht="14.25" customHeight="1">
      <c r="B17" s="106"/>
      <c r="C17" s="106"/>
      <c r="D17" s="106"/>
      <c r="E17" s="106"/>
      <c r="F17" s="106"/>
      <c r="G17" s="106"/>
      <c r="H17" s="106"/>
      <c r="I17" s="106"/>
      <c r="J17" s="106"/>
      <c r="K17" s="106"/>
      <c r="L17" s="106"/>
      <c r="M17" s="106" t="s">
        <v>174</v>
      </c>
    </row>
    <row r="18" spans="2:13">
      <c r="B18" s="106"/>
      <c r="C18" s="106"/>
      <c r="D18" s="106"/>
      <c r="E18" s="106"/>
      <c r="F18" s="106"/>
      <c r="G18" s="106"/>
      <c r="H18" s="106"/>
      <c r="I18" s="106"/>
      <c r="J18" s="106"/>
      <c r="K18" s="106"/>
      <c r="L18" s="106"/>
      <c r="M18" s="106"/>
    </row>
    <row r="19" spans="2:13" ht="15" customHeight="1">
      <c r="B19" s="106"/>
      <c r="C19" s="106"/>
      <c r="D19" s="106"/>
      <c r="E19" s="106"/>
      <c r="F19" s="106"/>
      <c r="G19" s="106"/>
      <c r="H19" s="106"/>
      <c r="I19" s="106"/>
      <c r="J19" s="106"/>
      <c r="K19" s="106"/>
      <c r="L19" s="106"/>
      <c r="M19" s="106"/>
    </row>
    <row r="20" spans="2:13" ht="14.25" customHeight="1">
      <c r="B20" s="106" t="s">
        <v>395</v>
      </c>
      <c r="C20" s="106"/>
      <c r="D20" s="106"/>
      <c r="E20" s="106"/>
      <c r="F20" s="106"/>
      <c r="G20" s="106"/>
      <c r="H20" s="106"/>
      <c r="I20" s="106"/>
      <c r="J20" s="106"/>
      <c r="K20" s="106"/>
      <c r="L20" s="106"/>
      <c r="M20" s="106"/>
    </row>
    <row r="22" spans="2:13" ht="14.25" customHeight="1">
      <c r="B22" s="106"/>
      <c r="C22" s="106"/>
      <c r="D22" s="106"/>
      <c r="E22" s="106"/>
      <c r="F22" s="106"/>
      <c r="G22" s="106"/>
      <c r="H22" s="106"/>
      <c r="I22" s="106"/>
      <c r="J22" s="106"/>
      <c r="K22" s="106"/>
      <c r="L22" s="106"/>
      <c r="M22" s="106"/>
    </row>
    <row r="23" spans="2:13" ht="14.25" customHeight="1">
      <c r="B23" s="106"/>
      <c r="C23" s="106"/>
      <c r="D23" s="106"/>
      <c r="E23" s="106"/>
      <c r="F23" s="106"/>
      <c r="G23" s="106"/>
      <c r="H23" s="106"/>
      <c r="I23" s="106"/>
      <c r="J23" s="106"/>
      <c r="K23" s="106"/>
      <c r="L23" s="106"/>
      <c r="M23" s="106"/>
    </row>
    <row r="24" spans="2:13" ht="14.25" customHeight="1">
      <c r="B24" s="106"/>
      <c r="C24" s="106"/>
      <c r="D24" s="106"/>
      <c r="E24" s="106"/>
      <c r="F24" s="106"/>
      <c r="G24" s="106"/>
      <c r="H24" s="106"/>
      <c r="I24" s="106"/>
      <c r="J24" s="106"/>
      <c r="K24" s="106"/>
      <c r="L24" s="106"/>
      <c r="M24" s="106"/>
    </row>
    <row r="25" spans="2:13" ht="14.25" customHeight="1">
      <c r="B25" s="106"/>
      <c r="C25" s="106"/>
      <c r="D25" s="106"/>
      <c r="E25" s="106"/>
      <c r="F25" s="106"/>
      <c r="G25" s="106"/>
      <c r="H25" s="106"/>
      <c r="I25" s="106"/>
      <c r="J25" s="106"/>
      <c r="K25" s="106"/>
      <c r="L25" s="106"/>
      <c r="M25" s="106"/>
    </row>
    <row r="27" spans="2:13" ht="14.25" customHeight="1">
      <c r="B27" s="106"/>
      <c r="C27" s="106"/>
      <c r="D27" s="106"/>
      <c r="E27" s="106"/>
      <c r="F27" s="106"/>
      <c r="G27" s="106"/>
      <c r="H27" s="106"/>
      <c r="I27" s="106"/>
      <c r="J27" s="106"/>
      <c r="K27" s="106"/>
      <c r="L27" s="106"/>
      <c r="M27" s="106"/>
    </row>
    <row r="29" spans="2:13" ht="14.25" customHeight="1">
      <c r="B29" s="106"/>
      <c r="C29" s="106"/>
      <c r="D29" s="106"/>
      <c r="E29" s="106"/>
      <c r="F29" s="106"/>
      <c r="G29" s="106"/>
      <c r="H29" s="106"/>
      <c r="I29" s="106"/>
      <c r="J29" s="106"/>
      <c r="K29" s="106"/>
      <c r="L29" s="106"/>
      <c r="M29" s="106"/>
    </row>
  </sheetData>
  <phoneticPr fontId="7"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5DE35-D6B0-4774-8609-EFCD22E98A75}">
  <dimension ref="C3:D23"/>
  <sheetViews>
    <sheetView workbookViewId="0">
      <selection activeCell="D5" sqref="D5"/>
    </sheetView>
  </sheetViews>
  <sheetFormatPr defaultRowHeight="15.75"/>
  <cols>
    <col min="4" max="4" width="13.5703125" customWidth="1"/>
  </cols>
  <sheetData>
    <row r="3" spans="3:4" ht="16.5" thickBot="1"/>
    <row r="4" spans="3:4" ht="16.5" thickBot="1">
      <c r="C4" s="92" t="s">
        <v>396</v>
      </c>
      <c r="D4" s="95" t="s">
        <v>397</v>
      </c>
    </row>
    <row r="5" spans="3:4" ht="16.5" thickBot="1">
      <c r="C5" s="93" t="s">
        <v>398</v>
      </c>
      <c r="D5" s="96" t="s">
        <v>399</v>
      </c>
    </row>
    <row r="6" spans="3:4" ht="16.5" thickBot="1">
      <c r="C6" s="93" t="s">
        <v>400</v>
      </c>
      <c r="D6" s="96" t="s">
        <v>175</v>
      </c>
    </row>
    <row r="7" spans="3:4" ht="16.5" thickBot="1">
      <c r="C7" s="93" t="s">
        <v>401</v>
      </c>
      <c r="D7" s="96" t="s">
        <v>182</v>
      </c>
    </row>
    <row r="8" spans="3:4" ht="16.5" thickBot="1">
      <c r="C8" s="93" t="s">
        <v>402</v>
      </c>
      <c r="D8" s="96" t="s">
        <v>403</v>
      </c>
    </row>
    <row r="9" spans="3:4" ht="16.5" thickBot="1">
      <c r="C9" s="94" t="s">
        <v>404</v>
      </c>
      <c r="D9" s="96" t="s">
        <v>187</v>
      </c>
    </row>
    <row r="10" spans="3:4" ht="16.5" thickBot="1">
      <c r="C10" s="94" t="s">
        <v>405</v>
      </c>
      <c r="D10" s="96" t="s">
        <v>191</v>
      </c>
    </row>
    <row r="11" spans="3:4" ht="16.5" thickBot="1">
      <c r="C11" s="94" t="s">
        <v>406</v>
      </c>
      <c r="D11" s="96" t="s">
        <v>407</v>
      </c>
    </row>
    <row r="12" spans="3:4" ht="16.5" thickBot="1">
      <c r="C12" s="93" t="s">
        <v>408</v>
      </c>
      <c r="D12" s="96" t="s">
        <v>409</v>
      </c>
    </row>
    <row r="13" spans="3:4" ht="16.5" thickBot="1">
      <c r="C13" s="93" t="s">
        <v>410</v>
      </c>
      <c r="D13" s="96" t="s">
        <v>185</v>
      </c>
    </row>
    <row r="14" spans="3:4" ht="16.5" thickBot="1">
      <c r="C14" s="93" t="s">
        <v>411</v>
      </c>
      <c r="D14" s="96" t="s">
        <v>412</v>
      </c>
    </row>
    <row r="15" spans="3:4" ht="16.5" thickBot="1">
      <c r="C15" s="93" t="s">
        <v>413</v>
      </c>
      <c r="D15" s="96" t="s">
        <v>414</v>
      </c>
    </row>
    <row r="16" spans="3:4" ht="16.5" thickBot="1">
      <c r="C16" s="93" t="s">
        <v>415</v>
      </c>
      <c r="D16" s="96" t="s">
        <v>416</v>
      </c>
    </row>
    <row r="17" spans="3:4" ht="16.5" thickBot="1">
      <c r="C17" s="93" t="s">
        <v>417</v>
      </c>
      <c r="D17" s="96" t="s">
        <v>418</v>
      </c>
    </row>
    <row r="18" spans="3:4" ht="16.5" thickBot="1">
      <c r="C18" s="93" t="s">
        <v>419</v>
      </c>
      <c r="D18" s="96" t="s">
        <v>420</v>
      </c>
    </row>
    <row r="19" spans="3:4" ht="16.5" thickBot="1">
      <c r="C19" s="93" t="s">
        <v>421</v>
      </c>
      <c r="D19" s="96" t="s">
        <v>422</v>
      </c>
    </row>
    <row r="20" spans="3:4" ht="16.5" thickBot="1">
      <c r="C20" s="93" t="s">
        <v>423</v>
      </c>
      <c r="D20" s="96" t="s">
        <v>424</v>
      </c>
    </row>
    <row r="21" spans="3:4" ht="16.5" thickBot="1">
      <c r="C21" s="93" t="s">
        <v>425</v>
      </c>
      <c r="D21" s="96" t="s">
        <v>166</v>
      </c>
    </row>
    <row r="22" spans="3:4" ht="16.5" thickBot="1">
      <c r="C22" s="93" t="s">
        <v>426</v>
      </c>
      <c r="D22" s="96" t="s">
        <v>427</v>
      </c>
    </row>
    <row r="23" spans="3:4" ht="16.5" thickBot="1">
      <c r="C23" s="93" t="s">
        <v>428</v>
      </c>
      <c r="D23" s="96" t="s">
        <v>429</v>
      </c>
    </row>
  </sheetData>
  <phoneticPr fontId="41" type="noConversion"/>
  <pageMargins left="0.7" right="0.7" top="0.75" bottom="0.75" header="0.3" footer="0.3"/>
  <pageSetup paperSize="0" orientation="portrait" horizontalDpi="0" verticalDpi="0" copie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FC21B95FDDC14EA5A0590F935619D0" ma:contentTypeVersion="6" ma:contentTypeDescription="Create a new document." ma:contentTypeScope="" ma:versionID="e5105d897705303ea7c5c7c18b849401">
  <xsd:schema xmlns:xsd="http://www.w3.org/2001/XMLSchema" xmlns:xs="http://www.w3.org/2001/XMLSchema" xmlns:p="http://schemas.microsoft.com/office/2006/metadata/properties" xmlns:ns2="59341b7b-2ed7-44dc-8679-71dde30480b1" xmlns:ns3="941e23cb-dad9-498e-b38f-7f09bac0cd70" targetNamespace="http://schemas.microsoft.com/office/2006/metadata/properties" ma:root="true" ma:fieldsID="1636029c9368a50d893b60b9fd7f1185" ns2:_="" ns3:_="">
    <xsd:import namespace="59341b7b-2ed7-44dc-8679-71dde30480b1"/>
    <xsd:import namespace="941e23cb-dad9-498e-b38f-7f09bac0cd7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341b7b-2ed7-44dc-8679-71dde30480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41e23cb-dad9-498e-b38f-7f09bac0cd7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6D5476E-536A-4E8D-937B-D0BAF8F79E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341b7b-2ed7-44dc-8679-71dde30480b1"/>
    <ds:schemaRef ds:uri="941e23cb-dad9-498e-b38f-7f09bac0cd7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1DDECC8-B36E-4E45-A809-C03FB69EAF48}">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BFDCFF40-4E03-44BB-951D-7B7E9F9DCA3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Change log</vt:lpstr>
      <vt:lpstr>Capacity</vt:lpstr>
      <vt:lpstr>Power</vt:lpstr>
      <vt:lpstr>Coverage</vt:lpstr>
      <vt:lpstr>data validation</vt:lpstr>
      <vt:lpstr>Source companies</vt:lpstr>
    </vt:vector>
  </TitlesOfParts>
  <Manager/>
  <Company>Tom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Yi-Chia Lo (羅翊嘉)</cp:lastModifiedBy>
  <cp:revision/>
  <dcterms:created xsi:type="dcterms:W3CDTF">2021-01-30T09:57:37Z</dcterms:created>
  <dcterms:modified xsi:type="dcterms:W3CDTF">2022-09-29T03:56:56Z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0x01010054FC21B95FDDC14EA5A0590F935619D0</vt:lpwstr>
  </property>
  <property fmtid="{D5CDD505-2E9C-101B-9397-08002B2CF9AE}" pid="3" name="_dlc_DocIdItemGuid">
    <vt:lpwstr>0e03e8bb-5a43-474d-83b9-744496504f6d</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1636082873</vt:lpwstr>
  </property>
  <property fmtid="{D5CDD505-2E9C-101B-9397-08002B2CF9AE}" pid="8" name="_2015_ms_pID_725343">
    <vt:lpwstr>(2)3VFRwK8PzAZDMOYslBoLyO+UdkMmYy9OWqpDbI7m+ZnbxdEPXXT/nZVWNAZCRTwjd0Y5IL8X
MVZASaXlSVTV5yLVEw+Gm1c8GkeBgEreFaoIeOCsmzqU5pmnb7hnLTgKQ53Qhe7bLq241p0w
3ipLUKd+3418HjZ5DyAXIgokaeunJBZQ+DrdhKgnclBrvALxW6Gl4YEav4XMc3Ga/mc+ccEz
VEqt1k2vFz5up86Oct</vt:lpwstr>
  </property>
  <property fmtid="{D5CDD505-2E9C-101B-9397-08002B2CF9AE}" pid="9" name="_2015_ms_pID_7253431">
    <vt:lpwstr>AXLiz364FMyIylxf0mk6IwPfo7H80Ak8BoS9y4i8PHoDYUzb8wARKm
vZfig3zjUl2gkGmLdHaYoSkHp9szrh75Dm6jfr7M5/XlI9v1s4J5MZTGzHAmg77gJaNjMG+p
UhDRVnzz+01V/bUGS9W2o2991Ilocd4+KOqubmh58teIHlPOgM1BmP5pXJjG+9a9Yew=</vt:lpwstr>
  </property>
</Properties>
</file>