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36569\Desktop\Local_data\3GPPグループ\3GPP会合関連\202008_RAN1_102_e\寄書\"/>
    </mc:Choice>
  </mc:AlternateContent>
  <xr:revisionPtr revIDLastSave="0" documentId="13_ncr:1_{F7C2630A-96ED-475A-BA0C-2222C923C041}" xr6:coauthVersionLast="36" xr6:coauthVersionMax="36" xr10:uidLastSave="{00000000-0000-0000-0000-000000000000}"/>
  <bookViews>
    <workbookView xWindow="0" yWindow="0" windowWidth="28800" windowHeight="12135" tabRatio="645" xr2:uid="{00000000-000D-0000-FFFF-FFFF00000000}"/>
  </bookViews>
  <sheets>
    <sheet name="DU-eMBB (4GHz, NR DDDSU)" sheetId="2" r:id="rId1"/>
    <sheet name="MaxN_RB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9" i="2" l="1"/>
  <c r="F42" i="2"/>
  <c r="F40" i="2"/>
  <c r="F44" i="2" s="1"/>
  <c r="F51" i="2" s="1"/>
  <c r="F33" i="2"/>
  <c r="F23" i="2"/>
  <c r="F21" i="2"/>
  <c r="F28" i="2" s="1"/>
  <c r="F13" i="2"/>
  <c r="F53" i="2" l="1"/>
  <c r="F62" i="2" s="1"/>
  <c r="F65" i="2" s="1"/>
  <c r="F67" i="2" s="1"/>
  <c r="F27" i="2"/>
  <c r="B23" i="2"/>
  <c r="B13" i="2"/>
  <c r="D44" i="2" l="1"/>
  <c r="B44" i="2"/>
  <c r="E59" i="2" l="1"/>
  <c r="D59" i="2"/>
  <c r="C59" i="2"/>
  <c r="B59" i="2"/>
  <c r="E33" i="2" l="1"/>
  <c r="D33" i="2"/>
  <c r="C33" i="2"/>
  <c r="B33" i="2"/>
  <c r="E23" i="2"/>
  <c r="D23" i="2"/>
  <c r="C23" i="2"/>
  <c r="E41" i="2"/>
  <c r="D42" i="2"/>
  <c r="C41" i="2"/>
  <c r="E21" i="2"/>
  <c r="C21" i="2"/>
  <c r="E9" i="2"/>
  <c r="C9" i="2"/>
  <c r="D21" i="2"/>
  <c r="B42" i="2"/>
  <c r="B21" i="2"/>
  <c r="B27" i="2" l="1"/>
  <c r="D13" i="2"/>
  <c r="B40" i="2" l="1"/>
  <c r="B51" i="2" s="1"/>
  <c r="D40" i="2"/>
  <c r="D51" i="2" s="1"/>
  <c r="D53" i="2" s="1"/>
  <c r="C39" i="2"/>
  <c r="C43" i="2" s="1"/>
  <c r="C50" i="2" s="1"/>
  <c r="E39" i="2"/>
  <c r="E43" i="2" s="1"/>
  <c r="E50" i="2" s="1"/>
  <c r="B28" i="2"/>
  <c r="C28" i="2"/>
  <c r="D28" i="2"/>
  <c r="E28" i="2"/>
  <c r="C27" i="2"/>
  <c r="D27" i="2"/>
  <c r="E27" i="2"/>
  <c r="B53" i="2" l="1"/>
  <c r="B62" i="2" s="1"/>
  <c r="B65" i="2" s="1"/>
  <c r="B67" i="2" s="1"/>
  <c r="E52" i="2"/>
  <c r="E61" i="2" s="1"/>
  <c r="E64" i="2" s="1"/>
  <c r="E66" i="2" s="1"/>
  <c r="C52" i="2"/>
  <c r="C61" i="2" s="1"/>
  <c r="D62" i="2"/>
  <c r="D65" i="2" s="1"/>
  <c r="D67" i="2" s="1"/>
  <c r="C64" i="2" l="1"/>
  <c r="C66" i="2" s="1"/>
</calcChain>
</file>

<file path=xl/sharedStrings.xml><?xml version="1.0" encoding="utf-8"?>
<sst xmlns="http://schemas.openxmlformats.org/spreadsheetml/2006/main" count="197" uniqueCount="104">
  <si>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</si>
  <si>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</si>
  <si>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</si>
  <si>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</si>
  <si>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</si>
  <si>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</si>
  <si>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</si>
  <si>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</si>
  <si>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</si>
  <si>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</si>
  <si>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</si>
  <si>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</si>
  <si>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</si>
  <si>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</si>
  <si>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</si>
  <si>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</si>
  <si>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</si>
  <si>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</si>
  <si>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</si>
  <si>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</si>
  <si>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</si>
  <si>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</si>
  <si>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</si>
  <si>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</si>
  <si>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</si>
  <si>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</si>
  <si>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</si>
  <si>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</si>
  <si>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</si>
  <si>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</si>
  <si>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</si>
  <si>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</si>
  <si>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</si>
  <si>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</si>
  <si>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</si>
  <si>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</si>
  <si>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</si>
  <si>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</si>
  <si>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</si>
  <si>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</si>
  <si>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</si>
  <si>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</si>
  <si>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</si>
  <si>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</si>
  <si>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</si>
  <si>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</si>
  <si>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</si>
  <si>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</si>
  <si>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(29b) Available path loss for data channel           = (23b) – (25b) + (26) – (27) + (28) – (12)   dB</t>
  </si>
  <si>
    <t>(29a) Available path loss for control channel          = (23a) – (25a) + (26) – (27) + (28) – (12)   dB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</si>
  <si>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</si>
  <si>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</si>
  <si>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</si>
  <si>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</si>
  <si>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</si>
  <si>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</si>
  <si>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</si>
  <si>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</si>
  <si>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</si>
  <si>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</si>
  <si>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</si>
  <si>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</si>
  <si>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</si>
  <si>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</si>
  <si>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</si>
  <si>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</si>
  <si>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</si>
  <si>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</si>
  <si>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</si>
  <si>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</si>
  <si>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</si>
  <si>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</si>
  <si>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</si>
  <si>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</si>
  <si>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</si>
  <si>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</si>
  <si>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</si>
  <si>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</si>
  <si>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</si>
  <si>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</si>
  <si>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</si>
  <si>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</si>
  <si>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</si>
  <si>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</si>
  <si>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</si>
  <si>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</si>
  <si>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</si>
  <si>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</si>
  <si>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</si>
  <si>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</si>
  <si>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</si>
  <si>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</si>
  <si>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</si>
  <si>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NR PDSCH
(NLOS O-to-I)</t>
    <phoneticPr fontId="1" type="noConversion"/>
  </si>
  <si>
    <t>NR PDCCH 
(NLOS O-to-I)</t>
    <phoneticPr fontId="1" type="noConversion"/>
  </si>
  <si>
    <t>NR PUSCH 
(NLOS O-to-I)</t>
    <phoneticPr fontId="1" type="noConversion"/>
  </si>
  <si>
    <t>NR PUCCH 
 (NLOS O-to-I)</t>
    <phoneticPr fontId="1" type="noConversion"/>
  </si>
  <si>
    <t>-</t>
    <phoneticPr fontId="1" type="noConversion"/>
  </si>
  <si>
    <t>(1bis) Number of transmit antenna ports</t>
    <phoneticPr fontId="1" type="noConversion"/>
  </si>
  <si>
    <t>(10bis) Number of receive antenna ports</t>
    <phoneticPr fontId="1" type="noConversion"/>
  </si>
  <si>
    <t>(11bis) Receiver array gain (depends on receive array configurations and technologies such as adaptive beam forming, etc.) (dB)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</si>
  <si>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</si>
  <si>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  <phoneticPr fontId="1" type="noConversion"/>
  </si>
  <si>
    <t>NR msg3 PUSCH 
(NLOS O-to-I)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</si>
</sst>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00000_ "/>
    <numFmt numFmtId="177" formatCode="0.00_ "/>
  </numFmts>
  <fonts count="19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ＭＳ Ｐゴシック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rgb="FF7030A0"/>
      <name val="Times New Roman"/>
      <family val="1"/>
    </font>
    <font>
      <sz val="12"/>
      <color rgb="FF7030A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6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justify" vertical="center" wrapText="1"/>
    </xf>
    <xf numFmtId="177" fontId="16" fillId="0" borderId="0" xfId="0" applyNumberFormat="1" applyFont="1">
      <alignment vertical="center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8" fillId="0" borderId="0" xfId="0" applyNumberFormat="1" applyFont="1" applyFill="1" applyAlignment="1">
      <alignment horizontal="center" vertical="center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</cellXfs>
  <cellStyles count="2">
    <cellStyle name="常规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2"/>
  <sheetViews>
    <sheetView tabSelected="1" zoomScaleNormal="100" workbookViewId="0">
      <pane xSplit="1" ySplit="2" topLeftCell="B42" activePane="bottomRight" state="frozen"/>
      <selection pane="topRight" activeCell="B1" sqref="B1"/>
      <selection pane="bottomLeft" activeCell="A3" sqref="A3"/>
      <selection pane="bottomRight" activeCell="F47" sqref="F47"/>
    </sheetView>
  </sheetViews>
  <sheetFormatPr defaultRowHeight="14.25"/>
  <cols>
    <col min="1" max="1" width="62.125" style="25" bestFit="1" customWidth="1"/>
    <col min="2" max="3" width="11.875" style="31" customWidth="1"/>
    <col min="4" max="4" width="15.125" style="37" customWidth="1"/>
    <col min="5" max="5" width="15.75" style="37" customWidth="1"/>
    <col min="6" max="6" width="15.125" customWidth="1"/>
    <col min="7" max="7" width="20.25" bestFit="1" customWidth="1"/>
  </cols>
  <sheetData>
    <row r="1" spans="1:6">
      <c r="A1" s="16" t="s">
        <v>0</v>
      </c>
      <c r="B1" s="40"/>
      <c r="C1" s="41"/>
      <c r="D1" s="42"/>
      <c r="E1" s="42"/>
    </row>
    <row r="2" spans="1:6" ht="42.75">
      <c r="A2" s="16"/>
      <c r="B2" s="34" t="s">
        <v>93</v>
      </c>
      <c r="C2" s="34" t="s">
        <v>94</v>
      </c>
      <c r="D2" s="34" t="s">
        <v>95</v>
      </c>
      <c r="E2" s="34" t="s">
        <v>96</v>
      </c>
      <c r="F2" s="34" t="s">
        <v>103</v>
      </c>
    </row>
    <row r="3" spans="1:6" ht="15" customHeight="1">
      <c r="A3" s="17" t="s">
        <v>1</v>
      </c>
      <c r="B3" s="28"/>
      <c r="C3" s="28"/>
      <c r="D3" s="28"/>
      <c r="E3" s="28"/>
      <c r="F3" s="28"/>
    </row>
    <row r="4" spans="1:6" ht="15">
      <c r="A4" s="18" t="s">
        <v>2</v>
      </c>
      <c r="B4" s="27">
        <v>4</v>
      </c>
      <c r="C4" s="27">
        <v>4</v>
      </c>
      <c r="D4" s="27">
        <v>4</v>
      </c>
      <c r="E4" s="27">
        <v>4</v>
      </c>
      <c r="F4" s="27">
        <v>4</v>
      </c>
    </row>
    <row r="5" spans="1:6" ht="15">
      <c r="A5" s="18" t="s">
        <v>3</v>
      </c>
      <c r="B5" s="27">
        <v>25</v>
      </c>
      <c r="C5" s="27">
        <v>25</v>
      </c>
      <c r="D5" s="27">
        <v>25</v>
      </c>
      <c r="E5" s="27">
        <v>25</v>
      </c>
      <c r="F5" s="27">
        <v>25</v>
      </c>
    </row>
    <row r="6" spans="1:6" ht="15">
      <c r="A6" s="18" t="s">
        <v>4</v>
      </c>
      <c r="B6" s="27">
        <v>1.5</v>
      </c>
      <c r="C6" s="27">
        <v>1.5</v>
      </c>
      <c r="D6" s="27">
        <v>1.5</v>
      </c>
      <c r="E6" s="27">
        <v>1.5</v>
      </c>
      <c r="F6" s="27">
        <v>1.5</v>
      </c>
    </row>
    <row r="7" spans="1:6" ht="31.5">
      <c r="A7" s="18" t="s">
        <v>84</v>
      </c>
      <c r="B7" s="19" t="s">
        <v>51</v>
      </c>
      <c r="C7" s="20">
        <v>0.95</v>
      </c>
      <c r="D7" s="20" t="s">
        <v>51</v>
      </c>
      <c r="E7" s="20">
        <v>0.95</v>
      </c>
      <c r="F7" s="20" t="s">
        <v>50</v>
      </c>
    </row>
    <row r="8" spans="1:6" ht="31.5">
      <c r="A8" s="18" t="s">
        <v>85</v>
      </c>
      <c r="B8" s="19">
        <v>0.9</v>
      </c>
      <c r="C8" s="20" t="s">
        <v>52</v>
      </c>
      <c r="D8" s="20">
        <v>0.9</v>
      </c>
      <c r="E8" s="20" t="s">
        <v>51</v>
      </c>
      <c r="F8" s="20">
        <v>0.9</v>
      </c>
    </row>
    <row r="9" spans="1:6" ht="15">
      <c r="A9" s="18" t="s">
        <v>5</v>
      </c>
      <c r="B9" s="26" t="s">
        <v>52</v>
      </c>
      <c r="C9" s="27">
        <f>64/(0.5*0.001)</f>
        <v>128000</v>
      </c>
      <c r="D9" s="27"/>
      <c r="E9" s="27">
        <f>2/(0.5*0.001)</f>
        <v>4000</v>
      </c>
      <c r="F9" s="27"/>
    </row>
    <row r="10" spans="1:6" ht="15">
      <c r="A10" s="18" t="s">
        <v>6</v>
      </c>
      <c r="B10" s="26">
        <v>10000000</v>
      </c>
      <c r="C10" s="26" t="s">
        <v>82</v>
      </c>
      <c r="D10" s="26">
        <v>1000000</v>
      </c>
      <c r="E10" s="27" t="s">
        <v>51</v>
      </c>
      <c r="F10" s="26">
        <v>112000</v>
      </c>
    </row>
    <row r="11" spans="1:6" ht="15">
      <c r="A11" s="18" t="s">
        <v>7</v>
      </c>
      <c r="B11" s="19" t="s">
        <v>51</v>
      </c>
      <c r="C11" s="20">
        <v>0.01</v>
      </c>
      <c r="D11" s="20" t="s">
        <v>51</v>
      </c>
      <c r="E11" s="20">
        <v>0.01</v>
      </c>
      <c r="F11" s="20" t="s">
        <v>50</v>
      </c>
    </row>
    <row r="12" spans="1:6" ht="15">
      <c r="A12" s="18" t="s">
        <v>8</v>
      </c>
      <c r="B12" s="19">
        <v>0.1</v>
      </c>
      <c r="C12" s="20" t="s">
        <v>51</v>
      </c>
      <c r="D12" s="20">
        <v>0.1</v>
      </c>
      <c r="E12" s="20" t="s">
        <v>51</v>
      </c>
      <c r="F12" s="20">
        <v>0.1</v>
      </c>
    </row>
    <row r="13" spans="1:6" ht="16.5">
      <c r="A13" s="18" t="s">
        <v>86</v>
      </c>
      <c r="B13" s="26">
        <f>B10/(B42*(3+11/14)/5)</f>
        <v>0.71936531425987593</v>
      </c>
      <c r="C13" s="26" t="s">
        <v>83</v>
      </c>
      <c r="D13" s="26">
        <f>D10/(D42*(1+3/14)/5)</f>
        <v>2.8594771241830066</v>
      </c>
      <c r="E13" s="27" t="s">
        <v>52</v>
      </c>
      <c r="F13" s="26">
        <f>F10/(F42*(1+3/14)/5)</f>
        <v>0.32026143790849676</v>
      </c>
    </row>
    <row r="14" spans="1:6" ht="30">
      <c r="A14" s="18" t="s">
        <v>87</v>
      </c>
      <c r="B14" s="26" t="s">
        <v>81</v>
      </c>
      <c r="C14" s="26" t="s">
        <v>81</v>
      </c>
      <c r="D14" s="26" t="s">
        <v>81</v>
      </c>
      <c r="E14" s="26" t="s">
        <v>81</v>
      </c>
      <c r="F14" s="26" t="s">
        <v>81</v>
      </c>
    </row>
    <row r="15" spans="1:6" ht="15">
      <c r="A15" s="18" t="s">
        <v>80</v>
      </c>
      <c r="B15" s="26">
        <v>3</v>
      </c>
      <c r="C15" s="27">
        <v>3</v>
      </c>
      <c r="D15" s="27">
        <v>3</v>
      </c>
      <c r="E15" s="27">
        <v>3</v>
      </c>
      <c r="F15" s="27">
        <v>3</v>
      </c>
    </row>
    <row r="16" spans="1:6" ht="15">
      <c r="A16" s="18" t="s">
        <v>9</v>
      </c>
      <c r="B16" s="26">
        <v>3</v>
      </c>
      <c r="C16" s="27">
        <v>3</v>
      </c>
      <c r="D16" s="27">
        <v>3</v>
      </c>
      <c r="E16" s="27">
        <v>3</v>
      </c>
      <c r="F16" s="27">
        <v>3</v>
      </c>
    </row>
    <row r="17" spans="1:6" ht="15" customHeight="1">
      <c r="A17" s="17" t="s">
        <v>10</v>
      </c>
      <c r="B17" s="28"/>
      <c r="C17" s="28"/>
      <c r="D17" s="28"/>
      <c r="E17" s="28"/>
      <c r="F17" s="28"/>
    </row>
    <row r="18" spans="1:6" ht="30">
      <c r="A18" s="18" t="s">
        <v>78</v>
      </c>
      <c r="B18" s="26">
        <v>192</v>
      </c>
      <c r="C18" s="26">
        <v>192</v>
      </c>
      <c r="D18" s="27">
        <v>2</v>
      </c>
      <c r="E18" s="27">
        <v>2</v>
      </c>
      <c r="F18" s="27">
        <v>2</v>
      </c>
    </row>
    <row r="19" spans="1:6" ht="15">
      <c r="A19" s="18" t="s">
        <v>98</v>
      </c>
      <c r="B19" s="26">
        <v>2</v>
      </c>
      <c r="C19" s="26">
        <v>2</v>
      </c>
      <c r="D19" s="26">
        <v>1</v>
      </c>
      <c r="E19" s="27">
        <v>1</v>
      </c>
      <c r="F19" s="26">
        <v>1</v>
      </c>
    </row>
    <row r="20" spans="1:6" ht="15">
      <c r="A20" s="18" t="s">
        <v>11</v>
      </c>
      <c r="B20" s="26">
        <v>28.17</v>
      </c>
      <c r="C20" s="26">
        <v>28.17</v>
      </c>
      <c r="D20" s="27">
        <v>20</v>
      </c>
      <c r="E20" s="27">
        <v>20</v>
      </c>
      <c r="F20" s="27">
        <v>20</v>
      </c>
    </row>
    <row r="21" spans="1:6" ht="30">
      <c r="A21" s="35" t="s">
        <v>79</v>
      </c>
      <c r="B21" s="30">
        <f t="shared" ref="B21:E21" si="0">B20+10*LOG10(B18)</f>
        <v>51.003012287035503</v>
      </c>
      <c r="C21" s="30">
        <f t="shared" si="0"/>
        <v>51.003012287035503</v>
      </c>
      <c r="D21" s="30">
        <f t="shared" si="0"/>
        <v>23.010299956639813</v>
      </c>
      <c r="E21" s="30">
        <f t="shared" si="0"/>
        <v>23.010299956639813</v>
      </c>
      <c r="F21" s="30">
        <f t="shared" ref="F21" si="1">F20+10*LOG10(F18)</f>
        <v>23.010299956639813</v>
      </c>
    </row>
    <row r="22" spans="1:6" ht="15">
      <c r="A22" s="18" t="s">
        <v>12</v>
      </c>
      <c r="B22" s="26">
        <v>8</v>
      </c>
      <c r="C22" s="27">
        <v>8</v>
      </c>
      <c r="D22" s="27">
        <v>0</v>
      </c>
      <c r="E22" s="27">
        <v>0</v>
      </c>
      <c r="F22" s="27">
        <v>0</v>
      </c>
    </row>
    <row r="23" spans="1:6" ht="45">
      <c r="A23" s="36" t="s">
        <v>13</v>
      </c>
      <c r="B23" s="30">
        <f>IF(B18&gt;=2, 10*LOG10(B18/2), 0)</f>
        <v>19.822712330395685</v>
      </c>
      <c r="C23" s="30">
        <f t="shared" ref="C23:E23" si="2">IF(C18&gt;=2, 10*LOG10(C18/2), 0)</f>
        <v>19.822712330395685</v>
      </c>
      <c r="D23" s="30">
        <f t="shared" si="2"/>
        <v>0</v>
      </c>
      <c r="E23" s="30">
        <f t="shared" si="2"/>
        <v>0</v>
      </c>
      <c r="F23" s="30">
        <f t="shared" ref="F23" si="3">IF(F18&gt;=2, 10*LOG10(F18/2), 0)</f>
        <v>0</v>
      </c>
    </row>
    <row r="24" spans="1:6" ht="15">
      <c r="A24" s="18" t="s">
        <v>14</v>
      </c>
      <c r="B24" s="26">
        <v>0</v>
      </c>
      <c r="C24" s="27">
        <v>0</v>
      </c>
      <c r="D24" s="27">
        <v>0</v>
      </c>
      <c r="E24" s="27">
        <v>0</v>
      </c>
      <c r="F24" s="27">
        <v>0</v>
      </c>
    </row>
    <row r="25" spans="1:6" ht="15.75" customHeight="1">
      <c r="A25" s="18" t="s">
        <v>15</v>
      </c>
      <c r="B25" s="26">
        <v>0</v>
      </c>
      <c r="C25" s="27">
        <v>0</v>
      </c>
      <c r="D25" s="27">
        <v>0</v>
      </c>
      <c r="E25" s="27">
        <v>0</v>
      </c>
      <c r="F25" s="27">
        <v>0</v>
      </c>
    </row>
    <row r="26" spans="1:6" ht="30">
      <c r="A26" s="18" t="s">
        <v>16</v>
      </c>
      <c r="B26" s="26">
        <v>3</v>
      </c>
      <c r="C26" s="27">
        <v>3</v>
      </c>
      <c r="D26" s="27">
        <v>1</v>
      </c>
      <c r="E26" s="27">
        <v>1</v>
      </c>
      <c r="F26" s="27">
        <v>1</v>
      </c>
    </row>
    <row r="27" spans="1:6" ht="15">
      <c r="A27" s="21" t="s">
        <v>17</v>
      </c>
      <c r="B27" s="29">
        <f>B21+B22+B23+B24-B26</f>
        <v>75.825724617431192</v>
      </c>
      <c r="C27" s="29">
        <f t="shared" ref="C27:E27" si="4">C21+C22+C23+C24-C26</f>
        <v>75.825724617431192</v>
      </c>
      <c r="D27" s="29">
        <f t="shared" si="4"/>
        <v>22.010299956639813</v>
      </c>
      <c r="E27" s="29">
        <f t="shared" si="4"/>
        <v>22.010299956639813</v>
      </c>
      <c r="F27" s="29">
        <f t="shared" ref="F27" si="5">F21+F22+F23+F24-F26</f>
        <v>22.010299956639813</v>
      </c>
    </row>
    <row r="28" spans="1:6" ht="15">
      <c r="A28" s="21" t="s">
        <v>18</v>
      </c>
      <c r="B28" s="29">
        <f t="shared" ref="B28:E28" si="6">B21+B22+B23-B25-B26</f>
        <v>75.825724617431192</v>
      </c>
      <c r="C28" s="29">
        <f t="shared" si="6"/>
        <v>75.825724617431192</v>
      </c>
      <c r="D28" s="29">
        <f t="shared" si="6"/>
        <v>22.010299956639813</v>
      </c>
      <c r="E28" s="29">
        <f t="shared" si="6"/>
        <v>22.010299956639813</v>
      </c>
      <c r="F28" s="29">
        <f t="shared" ref="F28" si="7">F21+F22+F23-F25-F26</f>
        <v>22.010299956639813</v>
      </c>
    </row>
    <row r="29" spans="1:6">
      <c r="A29" s="17" t="s">
        <v>19</v>
      </c>
      <c r="B29" s="28"/>
      <c r="C29" s="28"/>
      <c r="D29" s="28"/>
      <c r="E29" s="28"/>
      <c r="F29" s="28"/>
    </row>
    <row r="30" spans="1:6" ht="30">
      <c r="A30" s="18" t="s">
        <v>77</v>
      </c>
      <c r="B30" s="26">
        <v>4</v>
      </c>
      <c r="C30" s="27">
        <v>4</v>
      </c>
      <c r="D30" s="27">
        <v>192</v>
      </c>
      <c r="E30" s="27">
        <v>192</v>
      </c>
      <c r="F30" s="27">
        <v>192</v>
      </c>
    </row>
    <row r="31" spans="1:6" ht="15">
      <c r="A31" s="18" t="s">
        <v>99</v>
      </c>
      <c r="B31" s="26">
        <v>2</v>
      </c>
      <c r="C31" s="27">
        <v>2</v>
      </c>
      <c r="D31" s="27">
        <v>2</v>
      </c>
      <c r="E31" s="27">
        <v>2</v>
      </c>
      <c r="F31" s="27">
        <v>2</v>
      </c>
    </row>
    <row r="32" spans="1:6" ht="15">
      <c r="A32" s="18" t="s">
        <v>20</v>
      </c>
      <c r="B32" s="26">
        <v>0</v>
      </c>
      <c r="C32" s="27">
        <v>0</v>
      </c>
      <c r="D32" s="27">
        <v>8</v>
      </c>
      <c r="E32" s="27">
        <v>8</v>
      </c>
      <c r="F32" s="27">
        <v>8</v>
      </c>
    </row>
    <row r="33" spans="1:6" ht="28.5">
      <c r="A33" s="22" t="s">
        <v>100</v>
      </c>
      <c r="B33" s="30">
        <f t="shared" ref="B33:E33" si="8">IF(B30&gt;=2, 10*LOG10(B30/2), 0)</f>
        <v>3.0102999566398121</v>
      </c>
      <c r="C33" s="30">
        <f t="shared" si="8"/>
        <v>3.0102999566398121</v>
      </c>
      <c r="D33" s="30">
        <f t="shared" si="8"/>
        <v>19.822712330395685</v>
      </c>
      <c r="E33" s="30">
        <f t="shared" si="8"/>
        <v>19.822712330395685</v>
      </c>
      <c r="F33" s="30">
        <f t="shared" ref="F33" si="9">IF(F30&gt;=2, 10*LOG10(F30/2), 0)</f>
        <v>19.822712330395685</v>
      </c>
    </row>
    <row r="34" spans="1:6" ht="30">
      <c r="A34" s="18" t="s">
        <v>21</v>
      </c>
      <c r="B34" s="26">
        <v>1</v>
      </c>
      <c r="C34" s="27">
        <v>1</v>
      </c>
      <c r="D34" s="27">
        <v>3</v>
      </c>
      <c r="E34" s="27">
        <v>3</v>
      </c>
      <c r="F34" s="27">
        <v>3</v>
      </c>
    </row>
    <row r="35" spans="1:6" ht="15">
      <c r="A35" s="18" t="s">
        <v>22</v>
      </c>
      <c r="B35" s="27">
        <v>7</v>
      </c>
      <c r="C35" s="27">
        <v>7</v>
      </c>
      <c r="D35" s="27">
        <v>5</v>
      </c>
      <c r="E35" s="27">
        <v>5</v>
      </c>
      <c r="F35" s="27">
        <v>5</v>
      </c>
    </row>
    <row r="36" spans="1:6" ht="15">
      <c r="A36" s="18" t="s">
        <v>23</v>
      </c>
      <c r="B36" s="27">
        <v>-174</v>
      </c>
      <c r="C36" s="27">
        <v>-174</v>
      </c>
      <c r="D36" s="26">
        <v>-174</v>
      </c>
      <c r="E36" s="27">
        <v>-174</v>
      </c>
      <c r="F36" s="26">
        <v>-174</v>
      </c>
    </row>
    <row r="37" spans="1:6" ht="30">
      <c r="A37" s="18" t="s">
        <v>24</v>
      </c>
      <c r="B37" s="26" t="s">
        <v>51</v>
      </c>
      <c r="C37" s="27">
        <v>-169.3</v>
      </c>
      <c r="D37" s="27" t="s">
        <v>52</v>
      </c>
      <c r="E37" s="27">
        <v>-161.69999999999999</v>
      </c>
      <c r="F37" s="27" t="s">
        <v>50</v>
      </c>
    </row>
    <row r="38" spans="1:6" ht="15">
      <c r="A38" s="18" t="s">
        <v>25</v>
      </c>
      <c r="B38" s="26">
        <v>-169.3</v>
      </c>
      <c r="C38" s="27" t="s">
        <v>51</v>
      </c>
      <c r="D38" s="27">
        <v>-165.7</v>
      </c>
      <c r="E38" s="27" t="s">
        <v>52</v>
      </c>
      <c r="F38" s="27">
        <v>-165.7</v>
      </c>
    </row>
    <row r="39" spans="1:6" ht="45">
      <c r="A39" s="23" t="s">
        <v>45</v>
      </c>
      <c r="B39" s="29" t="s">
        <v>101</v>
      </c>
      <c r="C39" s="29">
        <f t="shared" ref="C39:E39" si="10">10*LOG10(10^((C35+C36)/10)+10^(C37/10))</f>
        <v>-164.98918835931039</v>
      </c>
      <c r="D39" s="29" t="s">
        <v>101</v>
      </c>
      <c r="E39" s="29">
        <f t="shared" si="10"/>
        <v>-160.9583889004532</v>
      </c>
      <c r="F39" s="29" t="s">
        <v>50</v>
      </c>
    </row>
    <row r="40" spans="1:6" ht="30">
      <c r="A40" s="23" t="s">
        <v>46</v>
      </c>
      <c r="B40" s="29">
        <f t="shared" ref="B40:D40" si="11">10*LOG10(10^((B35+B36)/10)+10^(B38/10))</f>
        <v>-164.98918835931039</v>
      </c>
      <c r="C40" s="29" t="s">
        <v>101</v>
      </c>
      <c r="D40" s="29">
        <f t="shared" si="11"/>
        <v>-164.03352307536667</v>
      </c>
      <c r="E40" s="29" t="s">
        <v>101</v>
      </c>
      <c r="F40" s="29">
        <f t="shared" ref="F40" si="12">10*LOG10(10^((F35+F36)/10)+10^(F38/10))</f>
        <v>-164.03352307536667</v>
      </c>
    </row>
    <row r="41" spans="1:6" ht="30">
      <c r="A41" s="18" t="s">
        <v>26</v>
      </c>
      <c r="B41" s="26" t="s">
        <v>51</v>
      </c>
      <c r="C41" s="26">
        <f>MaxN_RB!$F$7*12*30*1000</f>
        <v>18360000</v>
      </c>
      <c r="D41" s="27" t="s">
        <v>52</v>
      </c>
      <c r="E41" s="27">
        <f>1*12*30*1000</f>
        <v>360000</v>
      </c>
      <c r="F41" s="27" t="s">
        <v>50</v>
      </c>
    </row>
    <row r="42" spans="1:6" ht="30">
      <c r="A42" s="18" t="s">
        <v>27</v>
      </c>
      <c r="B42" s="26">
        <f>MaxN_RB!$F$7*12*30*1000</f>
        <v>18360000</v>
      </c>
      <c r="C42" s="27" t="s">
        <v>51</v>
      </c>
      <c r="D42" s="27">
        <f>4*12*30*1000</f>
        <v>1440000</v>
      </c>
      <c r="E42" s="27" t="s">
        <v>52</v>
      </c>
      <c r="F42" s="27">
        <f>4*12*30*1000</f>
        <v>1440000</v>
      </c>
    </row>
    <row r="43" spans="1:6" ht="15">
      <c r="A43" s="21" t="s">
        <v>28</v>
      </c>
      <c r="B43" s="29" t="s">
        <v>101</v>
      </c>
      <c r="C43" s="29">
        <f t="shared" ref="C43:E43" si="13">C39+10*LOG10(C41)</f>
        <v>-92.350461590658156</v>
      </c>
      <c r="D43" s="29" t="s">
        <v>101</v>
      </c>
      <c r="E43" s="29">
        <f t="shared" si="13"/>
        <v>-105.39536389278032</v>
      </c>
      <c r="F43" s="29" t="s">
        <v>50</v>
      </c>
    </row>
    <row r="44" spans="1:6" ht="15">
      <c r="A44" s="21" t="s">
        <v>29</v>
      </c>
      <c r="B44" s="29">
        <f>B40+10*LOG10(B42)</f>
        <v>-92.350461590658156</v>
      </c>
      <c r="C44" s="29" t="s">
        <v>101</v>
      </c>
      <c r="D44" s="29">
        <f>D40+10*LOG10(D42)</f>
        <v>-102.44989815441417</v>
      </c>
      <c r="E44" s="29" t="s">
        <v>101</v>
      </c>
      <c r="F44" s="29">
        <f>F40+10*LOG10(F42)</f>
        <v>-102.44989815441417</v>
      </c>
    </row>
    <row r="45" spans="1:6" ht="15">
      <c r="A45" s="18" t="s">
        <v>30</v>
      </c>
      <c r="B45" s="26" t="s">
        <v>50</v>
      </c>
      <c r="C45" s="27">
        <v>-7.5</v>
      </c>
      <c r="D45" s="26" t="s">
        <v>50</v>
      </c>
      <c r="E45" s="27">
        <v>-5</v>
      </c>
      <c r="F45" s="26" t="s">
        <v>50</v>
      </c>
    </row>
    <row r="46" spans="1:6" ht="15">
      <c r="A46" s="18" t="s">
        <v>31</v>
      </c>
      <c r="B46" s="26">
        <v>-1.5</v>
      </c>
      <c r="C46" s="27" t="s">
        <v>50</v>
      </c>
      <c r="D46" s="26">
        <v>-3.5</v>
      </c>
      <c r="E46" s="27" t="s">
        <v>50</v>
      </c>
      <c r="F46" s="26">
        <v>-4.8</v>
      </c>
    </row>
    <row r="47" spans="1:6" ht="15">
      <c r="A47" s="18" t="s">
        <v>32</v>
      </c>
      <c r="B47" s="26">
        <v>2</v>
      </c>
      <c r="C47" s="27">
        <v>2</v>
      </c>
      <c r="D47" s="27">
        <v>2</v>
      </c>
      <c r="E47" s="27">
        <v>2</v>
      </c>
      <c r="F47" s="27">
        <v>2</v>
      </c>
    </row>
    <row r="48" spans="1:6" ht="15">
      <c r="A48" s="18" t="s">
        <v>33</v>
      </c>
      <c r="B48" s="26" t="s">
        <v>51</v>
      </c>
      <c r="C48" s="27">
        <v>0</v>
      </c>
      <c r="D48" s="27" t="s">
        <v>52</v>
      </c>
      <c r="E48" s="27">
        <v>0</v>
      </c>
      <c r="F48" s="27" t="s">
        <v>50</v>
      </c>
    </row>
    <row r="49" spans="1:7" ht="15">
      <c r="A49" s="18" t="s">
        <v>34</v>
      </c>
      <c r="B49" s="26">
        <v>0.5</v>
      </c>
      <c r="C49" s="27" t="s">
        <v>51</v>
      </c>
      <c r="D49" s="27">
        <v>0.5</v>
      </c>
      <c r="E49" s="27" t="s">
        <v>52</v>
      </c>
      <c r="F49" s="27">
        <v>0.5</v>
      </c>
    </row>
    <row r="50" spans="1:7" ht="30">
      <c r="A50" s="23" t="s">
        <v>47</v>
      </c>
      <c r="B50" s="29" t="s">
        <v>101</v>
      </c>
      <c r="C50" s="29">
        <f t="shared" ref="C50:E50" si="14">C43+C45+C47-C48</f>
        <v>-97.850461590658156</v>
      </c>
      <c r="D50" s="29" t="s">
        <v>101</v>
      </c>
      <c r="E50" s="29">
        <f t="shared" si="14"/>
        <v>-108.39536389278032</v>
      </c>
      <c r="F50" s="29" t="s">
        <v>50</v>
      </c>
    </row>
    <row r="51" spans="1:7" ht="30">
      <c r="A51" s="23" t="s">
        <v>90</v>
      </c>
      <c r="B51" s="29">
        <f t="shared" ref="B51:D51" si="15">B44+B46+B47-B49</f>
        <v>-92.350461590658156</v>
      </c>
      <c r="C51" s="29" t="s">
        <v>101</v>
      </c>
      <c r="D51" s="29">
        <f t="shared" si="15"/>
        <v>-104.44989815441417</v>
      </c>
      <c r="E51" s="29" t="s">
        <v>101</v>
      </c>
      <c r="F51" s="29">
        <f t="shared" ref="F51" si="16">F44+F46+F47-F49</f>
        <v>-105.74989815441417</v>
      </c>
    </row>
    <row r="52" spans="1:7" ht="30">
      <c r="A52" s="23" t="s">
        <v>91</v>
      </c>
      <c r="B52" s="29" t="s">
        <v>101</v>
      </c>
      <c r="C52" s="29">
        <f t="shared" ref="C52:E52" si="17">C27+C32+C33-C50</f>
        <v>176.68648616472916</v>
      </c>
      <c r="D52" s="29" t="s">
        <v>101</v>
      </c>
      <c r="E52" s="29">
        <f t="shared" si="17"/>
        <v>158.22837617981583</v>
      </c>
      <c r="F52" s="29" t="s">
        <v>50</v>
      </c>
    </row>
    <row r="53" spans="1:7" ht="33.75" customHeight="1">
      <c r="A53" s="23" t="s">
        <v>92</v>
      </c>
      <c r="B53" s="29">
        <f>B28+B32+B33-B51</f>
        <v>171.18648616472916</v>
      </c>
      <c r="C53" s="29" t="s">
        <v>101</v>
      </c>
      <c r="D53" s="29">
        <f>D28+D32+D33-D51</f>
        <v>154.28291044144967</v>
      </c>
      <c r="E53" s="29" t="s">
        <v>101</v>
      </c>
      <c r="F53" s="29">
        <f>F28+F32+F33-F51</f>
        <v>155.58291044144966</v>
      </c>
      <c r="G53" s="13"/>
    </row>
    <row r="54" spans="1:7">
      <c r="A54" s="17" t="s">
        <v>35</v>
      </c>
      <c r="B54" s="28"/>
      <c r="C54" s="28"/>
      <c r="D54" s="28"/>
      <c r="E54" s="28"/>
      <c r="F54" s="28"/>
    </row>
    <row r="55" spans="1:7" ht="15">
      <c r="A55" s="18" t="s">
        <v>36</v>
      </c>
      <c r="B55" s="38">
        <v>7</v>
      </c>
      <c r="C55" s="38">
        <v>7</v>
      </c>
      <c r="D55" s="38">
        <v>7</v>
      </c>
      <c r="E55" s="38">
        <v>7</v>
      </c>
      <c r="F55" s="38">
        <v>7</v>
      </c>
    </row>
    <row r="56" spans="1:7" ht="30">
      <c r="A56" s="18" t="s">
        <v>37</v>
      </c>
      <c r="B56" s="39" t="s">
        <v>97</v>
      </c>
      <c r="C56" s="38">
        <v>6.97</v>
      </c>
      <c r="D56" s="39" t="s">
        <v>50</v>
      </c>
      <c r="E56" s="38">
        <v>6.97</v>
      </c>
      <c r="F56" s="39" t="s">
        <v>50</v>
      </c>
    </row>
    <row r="57" spans="1:7" ht="30">
      <c r="A57" s="18" t="s">
        <v>38</v>
      </c>
      <c r="B57" s="38">
        <v>4.04</v>
      </c>
      <c r="C57" s="39" t="s">
        <v>97</v>
      </c>
      <c r="D57" s="38">
        <v>4.04</v>
      </c>
      <c r="E57" s="39" t="s">
        <v>50</v>
      </c>
      <c r="F57" s="38">
        <v>4.04</v>
      </c>
    </row>
    <row r="58" spans="1:7" ht="15">
      <c r="A58" s="18" t="s">
        <v>39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</row>
    <row r="59" spans="1:7" ht="16.5" customHeight="1">
      <c r="A59" s="18" t="s">
        <v>40</v>
      </c>
      <c r="B59" s="26">
        <f>20+0.5*12.5</f>
        <v>26.25</v>
      </c>
      <c r="C59" s="26">
        <f>20+0.5*12.5</f>
        <v>26.25</v>
      </c>
      <c r="D59" s="26">
        <f>20+0.5*12.5</f>
        <v>26.25</v>
      </c>
      <c r="E59" s="26">
        <f>20+0.5*12.5</f>
        <v>26.25</v>
      </c>
      <c r="F59" s="26">
        <f>20+0.5*12.5</f>
        <v>26.25</v>
      </c>
    </row>
    <row r="60" spans="1:7" ht="15">
      <c r="A60" s="18" t="s">
        <v>41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</row>
    <row r="61" spans="1:7" ht="30">
      <c r="A61" s="23" t="s">
        <v>49</v>
      </c>
      <c r="B61" s="29" t="s">
        <v>101</v>
      </c>
      <c r="C61" s="29">
        <f t="shared" ref="C61:E61" si="18">C52-C56+C58-C59+C60-C34</f>
        <v>142.46648616472916</v>
      </c>
      <c r="D61" s="29" t="s">
        <v>101</v>
      </c>
      <c r="E61" s="29">
        <f t="shared" si="18"/>
        <v>122.00837617981583</v>
      </c>
      <c r="F61" s="29" t="s">
        <v>50</v>
      </c>
    </row>
    <row r="62" spans="1:7" ht="30">
      <c r="A62" s="23" t="s">
        <v>48</v>
      </c>
      <c r="B62" s="29">
        <f>B53-B57+B58-B59+B60-B34</f>
        <v>139.89648616472917</v>
      </c>
      <c r="C62" s="29" t="s">
        <v>101</v>
      </c>
      <c r="D62" s="29">
        <f t="shared" ref="D62:F62" si="19">D53-D57+D58-D59+D60-D34</f>
        <v>120.99291044144968</v>
      </c>
      <c r="E62" s="29" t="s">
        <v>101</v>
      </c>
      <c r="F62" s="29">
        <f t="shared" si="19"/>
        <v>122.29291044144966</v>
      </c>
    </row>
    <row r="63" spans="1:7">
      <c r="A63" s="17" t="s">
        <v>42</v>
      </c>
      <c r="B63" s="28"/>
      <c r="C63" s="28"/>
      <c r="D63" s="28"/>
      <c r="E63" s="28"/>
      <c r="F63" s="28"/>
    </row>
    <row r="64" spans="1:7" ht="30">
      <c r="A64" s="24" t="s">
        <v>43</v>
      </c>
      <c r="B64" s="27" t="s">
        <v>52</v>
      </c>
      <c r="C64" s="27">
        <f>10^((C61-161.04+7.1*LOG10(20)-7.5*LOG10(20)+(24.37-3.7*(20/C5)^2)*LOG10(C5)-20*LOG10(C4)+(3.2*(LOG10(17.625))^2-4.97)+0.6*(C6-1.5))/(43.42-3.1*LOG10(C5))+3)</f>
        <v>977.94530350560547</v>
      </c>
      <c r="D64" s="27" t="s">
        <v>52</v>
      </c>
      <c r="E64" s="27">
        <f>10^((E61-161.04+7.1*LOG10(20)-7.5*LOG10(20)+(24.37-3.7*(20/E5)^2)*LOG10(E5)-20*LOG10(E4)+(3.2*(LOG10(17.625))^2-4.97)+0.6*(E6-1.5))/(43.42-3.1*LOG10(E5))+3)</f>
        <v>293.02657132999434</v>
      </c>
      <c r="F64" s="27" t="s">
        <v>50</v>
      </c>
    </row>
    <row r="65" spans="1:7" ht="30">
      <c r="A65" s="24" t="s">
        <v>44</v>
      </c>
      <c r="B65" s="27">
        <f>10^((B62-161.04+7.1*LOG10(20)-7.5*LOG10(20)+(24.37-3.7*(20/B5)^2)*LOG10(B5)-20*LOG10(B4)+(3.2*(LOG10(17.625))^2-4.97)+0.6*(B6-1.5))/(43.42-3.1*LOG10(B5))+3)</f>
        <v>840.54848812746127</v>
      </c>
      <c r="C65" s="27" t="s">
        <v>52</v>
      </c>
      <c r="D65" s="27">
        <f>10^((D62-161.04+7.1*LOG10(20)-7.5*LOG10(20)+(24.37-3.7*(20/D5)^2)*LOG10(D5)-20*LOG10(D4)+(3.2*(LOG10(17.625))^2-4.97)+0.6*(D6-1.5))/(43.42-3.1*LOG10(D5))+3)</f>
        <v>276.01136627765271</v>
      </c>
      <c r="E65" s="27" t="s">
        <v>52</v>
      </c>
      <c r="F65" s="27">
        <f>10^((F62-161.04+7.1*LOG10(20)-7.5*LOG10(20)+(24.37-3.7*(20/F5)^2)*LOG10(F5)-20*LOG10(F4)+(3.2*(LOG10(17.625))^2-4.97)+0.6*(F6-1.5))/(43.42-3.1*LOG10(F5))+3)</f>
        <v>297.97966614447131</v>
      </c>
      <c r="G65" s="14"/>
    </row>
    <row r="66" spans="1:7" ht="18">
      <c r="A66" s="24" t="s">
        <v>88</v>
      </c>
      <c r="B66" s="27" t="s">
        <v>51</v>
      </c>
      <c r="C66" s="27">
        <f>PI()*(C64)^2</f>
        <v>3004547.0095655872</v>
      </c>
      <c r="D66" s="27" t="s">
        <v>51</v>
      </c>
      <c r="E66" s="27">
        <f>PI()*(E64)^2</f>
        <v>269751.50704503863</v>
      </c>
      <c r="F66" s="27" t="s">
        <v>50</v>
      </c>
    </row>
    <row r="67" spans="1:7" ht="18">
      <c r="A67" s="24" t="s">
        <v>89</v>
      </c>
      <c r="B67" s="27">
        <f>PI()*(B65)^2</f>
        <v>2219603.5736239073</v>
      </c>
      <c r="C67" s="27" t="s">
        <v>51</v>
      </c>
      <c r="D67" s="27">
        <f>PI()*(D65)^2</f>
        <v>239333.67332005911</v>
      </c>
      <c r="E67" s="27" t="s">
        <v>51</v>
      </c>
      <c r="F67" s="27">
        <f>PI()*(F65)^2</f>
        <v>278947.92241640447</v>
      </c>
    </row>
    <row r="72" spans="1:7" s="15" customFormat="1" ht="15">
      <c r="B72" s="32"/>
      <c r="C72" s="32"/>
      <c r="D72" s="33"/>
      <c r="E72" s="33"/>
    </row>
  </sheetData>
  <mergeCells count="2">
    <mergeCell ref="B1:C1"/>
    <mergeCell ref="D1:E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7"/>
  <sheetViews>
    <sheetView workbookViewId="0">
      <selection activeCell="F21" sqref="F21"/>
    </sheetView>
  </sheetViews>
  <sheetFormatPr defaultColWidth="9" defaultRowHeight="14.25"/>
  <cols>
    <col min="1" max="16384" width="9" style="1"/>
  </cols>
  <sheetData>
    <row r="1" spans="1:16">
      <c r="A1"/>
      <c r="B1" s="2" t="s">
        <v>102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>
      <c r="A2"/>
      <c r="B2" s="3" t="s">
        <v>53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>
      <c r="A3"/>
      <c r="B3" s="43" t="s">
        <v>54</v>
      </c>
      <c r="C3" s="43" t="s">
        <v>55</v>
      </c>
      <c r="D3" s="43" t="s">
        <v>56</v>
      </c>
      <c r="E3" s="43" t="s">
        <v>57</v>
      </c>
      <c r="F3" s="43" t="s">
        <v>58</v>
      </c>
      <c r="G3" s="43" t="s">
        <v>59</v>
      </c>
      <c r="H3" s="43" t="s">
        <v>60</v>
      </c>
      <c r="I3" s="43" t="s">
        <v>61</v>
      </c>
      <c r="J3" s="43" t="s">
        <v>62</v>
      </c>
      <c r="K3" s="43" t="s">
        <v>63</v>
      </c>
      <c r="L3" s="4">
        <v>70</v>
      </c>
      <c r="M3" s="43" t="s">
        <v>64</v>
      </c>
      <c r="N3" s="43" t="s">
        <v>65</v>
      </c>
      <c r="O3" s="43" t="s">
        <v>66</v>
      </c>
      <c r="P3"/>
    </row>
    <row r="4" spans="1:16" ht="15" thickBot="1">
      <c r="A4"/>
      <c r="B4" s="47"/>
      <c r="C4" s="44"/>
      <c r="D4" s="44"/>
      <c r="E4" s="44"/>
      <c r="F4" s="44"/>
      <c r="G4" s="44"/>
      <c r="H4" s="44"/>
      <c r="I4" s="44"/>
      <c r="J4" s="44"/>
      <c r="K4" s="44"/>
      <c r="L4" s="5" t="s">
        <v>67</v>
      </c>
      <c r="M4" s="44"/>
      <c r="N4" s="44"/>
      <c r="O4" s="44"/>
      <c r="P4"/>
    </row>
    <row r="5" spans="1:16" ht="15" thickBot="1">
      <c r="A5"/>
      <c r="B5" s="44"/>
      <c r="C5" s="6" t="s">
        <v>68</v>
      </c>
      <c r="D5" s="6" t="s">
        <v>68</v>
      </c>
      <c r="E5" s="6" t="s">
        <v>68</v>
      </c>
      <c r="F5" s="6" t="s">
        <v>68</v>
      </c>
      <c r="G5" s="6" t="s">
        <v>68</v>
      </c>
      <c r="H5" s="6" t="s">
        <v>68</v>
      </c>
      <c r="I5" s="6" t="s">
        <v>68</v>
      </c>
      <c r="J5" s="6" t="s">
        <v>68</v>
      </c>
      <c r="K5" s="6" t="s">
        <v>68</v>
      </c>
      <c r="L5" s="6" t="s">
        <v>68</v>
      </c>
      <c r="M5" s="6" t="s">
        <v>68</v>
      </c>
      <c r="N5" s="6" t="s">
        <v>68</v>
      </c>
      <c r="O5" s="6" t="s">
        <v>68</v>
      </c>
      <c r="P5"/>
    </row>
    <row r="6" spans="1:16" ht="15" thickBot="1">
      <c r="A6"/>
      <c r="B6" s="7">
        <v>15</v>
      </c>
      <c r="C6" s="8">
        <v>25</v>
      </c>
      <c r="D6" s="8">
        <v>52</v>
      </c>
      <c r="E6" s="8">
        <v>79</v>
      </c>
      <c r="F6" s="8">
        <v>106</v>
      </c>
      <c r="G6" s="8">
        <v>133</v>
      </c>
      <c r="H6" s="8">
        <v>160</v>
      </c>
      <c r="I6" s="8">
        <v>216</v>
      </c>
      <c r="J6" s="8">
        <v>270</v>
      </c>
      <c r="K6" s="8" t="s">
        <v>69</v>
      </c>
      <c r="L6" s="8" t="s">
        <v>70</v>
      </c>
      <c r="M6" s="8" t="s">
        <v>69</v>
      </c>
      <c r="N6" s="8" t="s">
        <v>69</v>
      </c>
      <c r="O6" s="8" t="s">
        <v>69</v>
      </c>
      <c r="P6"/>
    </row>
    <row r="7" spans="1:16" ht="15" thickBot="1">
      <c r="A7"/>
      <c r="B7" s="7">
        <v>30</v>
      </c>
      <c r="C7" s="8">
        <v>11</v>
      </c>
      <c r="D7" s="8">
        <v>24</v>
      </c>
      <c r="E7" s="8">
        <v>38</v>
      </c>
      <c r="F7" s="8">
        <v>51</v>
      </c>
      <c r="G7" s="8">
        <v>65</v>
      </c>
      <c r="H7" s="8">
        <v>78</v>
      </c>
      <c r="I7" s="8">
        <v>106</v>
      </c>
      <c r="J7" s="8">
        <v>133</v>
      </c>
      <c r="K7" s="8">
        <v>162</v>
      </c>
      <c r="L7" s="8">
        <v>189</v>
      </c>
      <c r="M7" s="8">
        <v>217</v>
      </c>
      <c r="N7" s="8">
        <v>245</v>
      </c>
      <c r="O7" s="8">
        <v>273</v>
      </c>
      <c r="P7"/>
    </row>
    <row r="8" spans="1:16" ht="15" thickBot="1">
      <c r="A8"/>
      <c r="B8" s="7">
        <v>60</v>
      </c>
      <c r="C8" s="8" t="s">
        <v>69</v>
      </c>
      <c r="D8" s="8">
        <v>11</v>
      </c>
      <c r="E8" s="8">
        <v>18</v>
      </c>
      <c r="F8" s="8">
        <v>24</v>
      </c>
      <c r="G8" s="8">
        <v>31</v>
      </c>
      <c r="H8" s="8">
        <v>38</v>
      </c>
      <c r="I8" s="8">
        <v>51</v>
      </c>
      <c r="J8" s="8">
        <v>65</v>
      </c>
      <c r="K8" s="8">
        <v>79</v>
      </c>
      <c r="L8" s="8">
        <v>93</v>
      </c>
      <c r="M8" s="8">
        <v>107</v>
      </c>
      <c r="N8" s="8">
        <v>121</v>
      </c>
      <c r="O8" s="8">
        <v>135</v>
      </c>
      <c r="P8"/>
    </row>
    <row r="9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>
      <c r="A10"/>
      <c r="B10" s="3" t="s">
        <v>71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>
      <c r="A11"/>
      <c r="B11" s="45" t="s">
        <v>72</v>
      </c>
      <c r="C11" s="9" t="s">
        <v>73</v>
      </c>
      <c r="D11" s="9" t="s">
        <v>74</v>
      </c>
      <c r="E11" s="9" t="s">
        <v>75</v>
      </c>
      <c r="F11" s="9" t="s">
        <v>76</v>
      </c>
      <c r="G11"/>
      <c r="H11"/>
      <c r="I11"/>
      <c r="J11"/>
      <c r="K11"/>
      <c r="L11"/>
      <c r="M11"/>
      <c r="N11"/>
      <c r="O11"/>
      <c r="P11"/>
    </row>
    <row r="12" spans="1:16" ht="15" thickBot="1">
      <c r="A12"/>
      <c r="B12" s="46"/>
      <c r="C12" s="10" t="s">
        <v>68</v>
      </c>
      <c r="D12" s="10" t="s">
        <v>68</v>
      </c>
      <c r="E12" s="10" t="s">
        <v>68</v>
      </c>
      <c r="F12" s="10" t="s">
        <v>68</v>
      </c>
      <c r="G12"/>
      <c r="H12"/>
      <c r="I12"/>
      <c r="J12"/>
      <c r="K12"/>
      <c r="L12"/>
      <c r="M12"/>
      <c r="N12"/>
      <c r="O12"/>
      <c r="P12"/>
    </row>
    <row r="13" spans="1:16" ht="15" thickBot="1">
      <c r="A13"/>
      <c r="B13" s="11">
        <v>60</v>
      </c>
      <c r="C13" s="12">
        <v>66</v>
      </c>
      <c r="D13" s="12">
        <v>132</v>
      </c>
      <c r="E13" s="12">
        <v>264</v>
      </c>
      <c r="F13" s="12" t="s">
        <v>70</v>
      </c>
      <c r="G13"/>
      <c r="H13"/>
      <c r="I13"/>
      <c r="J13"/>
      <c r="K13"/>
      <c r="L13"/>
      <c r="M13"/>
      <c r="N13"/>
      <c r="O13"/>
      <c r="P13"/>
    </row>
    <row r="14" spans="1:16" ht="15" thickBot="1">
      <c r="A14"/>
      <c r="B14" s="11">
        <v>120</v>
      </c>
      <c r="C14" s="12">
        <v>32</v>
      </c>
      <c r="D14" s="12">
        <v>66</v>
      </c>
      <c r="E14" s="12">
        <v>132</v>
      </c>
      <c r="F14" s="12">
        <v>264</v>
      </c>
      <c r="G14"/>
      <c r="H14"/>
      <c r="I14"/>
      <c r="J14"/>
      <c r="K14"/>
      <c r="L14"/>
      <c r="M14"/>
      <c r="N14"/>
      <c r="O14"/>
      <c r="P14"/>
    </row>
    <row r="1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DU-eMBB (4GHz, NR DDDSU)</vt:lpstr>
      <vt:lpstr>MaxN_RB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Sharp</cp:lastModifiedBy>
  <cp:lastPrinted>2006-01-19T03:50:08Z</cp:lastPrinted>
  <dcterms:created xsi:type="dcterms:W3CDTF">2003-11-11T03:59:45Z</dcterms:created>
  <dcterms:modified xsi:type="dcterms:W3CDTF">2020-07-29T05:44:11Z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(3)SrEJJzVwl2H4GVpJP9yF2wfGsTz8FpTwC39soTqQ0mj0b9foWp0qcyxkRyC2MA/dnXxcDF1k
wYCv14PLSlD0aVzqgmY/ER4LkSY4ILKr6z4I8QWMKPcuov9S3r9eL8PG5vqi8IHpP9pOpFS8
2Til91iLpZPosYbjQDH8cbQBjWiPBxQi0iBhFP89J78+bt/5IQmFzqNZ5eosHf62j6rZF4ga
AysEzVnPpQ+cy+5IP1</vt:lpwstr>
  </property>
  <property fmtid="{D5CDD505-2E9C-101B-9397-08002B2CF9AE}" pid="7" name="_2015_ms_pID_7253431">
    <vt:lpwstr>6ebC/WEpQXTqYQFqC5nwMlXU/kiGM7X08bB6w0ig1cADwoubRZqtvu
ufGwgqS0XyU0fj1P7IF7SfFTEbBDv8eTB0NwwrtoMyj1pv2XYvOn/N0HEb/fTDWmHBhs8E85
2/Sx4hHY+M4C8z3I8b1KZLqTfZPrMcWKSTdD3xdNq2P8xiRAr28e1YrDDcxUhykIfZShcmS4
Sv5B7VJkyTRzKHWsKjQ2c6wspeSDwbCRo7k0</vt:lpwstr>
  </property>
  <property fmtid="{D5CDD505-2E9C-101B-9397-08002B2CF9AE}" pid="8" name="_2015_ms_pID_7253432">
    <vt:lpwstr>4AtXH6hS0HGPDgMVTPKYmyc=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</Properties>
</file>