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#68'!$A$1:$N$1194</definedName>
    <definedName name="_xlnm._FilterDatabase" localSheetId="2" hidden="1">Tdoc_List_RAN_68!$A$1:$AI$593</definedName>
    <definedName name="_xlnm.Print_Area" localSheetId="1">'CRs  RAN #68'!$A$1:$N$822</definedName>
    <definedName name="_xlnm.Print_Area" localSheetId="2">Tdoc_List_RAN_68!$A$1:$Q$593</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D17" i="7"/>
  <c r="Y24" l="1"/>
  <c r="Y25"/>
  <c r="Y26"/>
  <c r="Y27"/>
  <c r="Y28"/>
  <c r="Y23"/>
  <c r="C17"/>
  <c r="M17"/>
  <c r="K16"/>
  <c r="K15"/>
  <c r="K14"/>
  <c r="K13"/>
  <c r="K12"/>
  <c r="K11"/>
  <c r="K10"/>
  <c r="K9"/>
  <c r="K8"/>
  <c r="K7"/>
  <c r="K6"/>
  <c r="K5"/>
  <c r="K4"/>
  <c r="K3"/>
  <c r="K2"/>
  <c r="J17"/>
  <c r="H17"/>
  <c r="I17"/>
  <c r="G17"/>
  <c r="F17"/>
  <c r="E17"/>
  <c r="X29"/>
  <c r="W29"/>
  <c r="V29"/>
  <c r="U29"/>
  <c r="T29"/>
  <c r="X19"/>
  <c r="W19"/>
  <c r="V19"/>
  <c r="U19"/>
  <c r="T19"/>
  <c r="Y18"/>
  <c r="Y17"/>
  <c r="Y16"/>
  <c r="Y15"/>
  <c r="Y14"/>
  <c r="Y13"/>
  <c r="X9"/>
  <c r="W9"/>
  <c r="V9"/>
  <c r="U9"/>
  <c r="T9"/>
  <c r="Y8"/>
  <c r="Y7"/>
  <c r="Y6"/>
  <c r="Y5"/>
  <c r="Y4"/>
  <c r="Y3"/>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9" l="1"/>
  <c r="K17"/>
  <c r="Y29"/>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7"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<sst xmlns="http://schemas.openxmlformats.org/spreadsheetml/2006/main" count="29725" uniqueCount="5935">
  <si>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</si>
  <si>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</si>
  <si>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</si>
  <si>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</si>
  <si>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</si>
  <si>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</si>
  <si>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</si>
  <si>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</si>
  <si>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</si>
  <si>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</si>
  <si>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</si>
  <si>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</si>
  <si>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</si>
  <si>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</si>
  <si>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</si>
  <si>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</si>
  <si>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</si>
  <si>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</si>
  <si>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</si>
  <si>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</si>
  <si>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</si>
  <si>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</si>
  <si>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</si>
  <si>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</si>
  <si>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</si>
  <si>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</si>
  <si>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</si>
  <si>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</si>
  <si>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</si>
  <si>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</si>
  <si>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</si>
  <si>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</si>
  <si>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</si>
  <si>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</si>
  <si>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</si>
  <si>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</si>
  <si>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</si>
  <si>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</si>
  <si>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</si>
  <si>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</si>
  <si>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</si>
  <si>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</si>
  <si>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</si>
  <si>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</si>
  <si>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</si>
  <si>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</si>
  <si>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</si>
  <si>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</si>
  <si>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</si>
  <si>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</si>
  <si>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</si>
  <si>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</si>
  <si>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</si>
  <si>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</si>
  <si>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</si>
  <si>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</si>
  <si>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</si>
  <si>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</si>
  <si>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</si>
  <si>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</si>
  <si>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</si>
  <si>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</si>
  <si>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</si>
  <si>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</si>
  <si>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</si>
  <si>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</si>
  <si>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</si>
  <si>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</si>
  <si>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</si>
  <si>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</si>
  <si>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</si>
  <si>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</si>
  <si>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</si>
  <si>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</si>
  <si>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</si>
  <si>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</si>
  <si>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</si>
  <si>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</si>
  <si>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</si>
  <si>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</si>
  <si>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</si>
  <si>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</si>
  <si>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</si>
  <si>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</si>
  <si>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</si>
  <si>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</si>
  <si>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</si>
  <si>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</si>
  <si>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</si>
  <si>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</si>
  <si>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</si>
  <si>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</si>
  <si>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</si>
  <si>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</si>
  <si>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</si>
  <si>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</si>
  <si>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</si>
  <si>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</si>
  <si>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</si>
  <si>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</si>
  <si>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</si>
  <si>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</si>
  <si>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</si>
  <si>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</si>
  <si>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</si>
  <si>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</si>
  <si>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</si>
  <si>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</si>
  <si>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</si>
  <si>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</si>
  <si>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</si>
  <si>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</si>
  <si>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</si>
  <si>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</si>
  <si>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</si>
  <si>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</si>
  <si>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</si>
  <si>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</si>
  <si>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</si>
  <si>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</si>
  <si>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</si>
  <si>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</si>
  <si>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</si>
  <si>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</si>
  <si>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</si>
  <si>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</si>
  <si>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</si>
  <si>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</si>
  <si>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</si>
  <si>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</si>
  <si>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</si>
  <si>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</si>
  <si>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</si>
  <si>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</si>
  <si>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</si>
  <si>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</si>
  <si>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</si>
  <si>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</si>
  <si>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</si>
  <si>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</si>
  <si>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</si>
  <si>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</si>
  <si>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</si>
  <si>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</si>
  <si>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</si>
  <si>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</si>
  <si>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</si>
  <si>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</si>
  <si>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</si>
  <si>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</si>
  <si>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</si>
  <si>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</si>
  <si>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</si>
  <si>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</si>
  <si>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</si>
  <si>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</si>
  <si>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</si>
  <si>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</si>
  <si>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</si>
  <si>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</si>
  <si>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</si>
  <si>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</si>
  <si>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</si>
  <si>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</si>
  <si>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</si>
  <si>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</si>
  <si>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</si>
  <si>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</si>
  <si>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</si>
  <si>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</si>
  <si>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</si>
  <si>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</si>
  <si>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</si>
  <si>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</si>
  <si>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</si>
  <si>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</si>
  <si>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</si>
  <si>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</si>
  <si>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</si>
  <si>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</si>
  <si>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</si>
  <si>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</si>
  <si>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</si>
  <si>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</si>
  <si>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</si>
  <si>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</si>
  <si>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</si>
  <si>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</si>
  <si>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</si>
  <si>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</si>
  <si>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</si>
  <si>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</si>
  <si>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</si>
  <si>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</si>
  <si>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</si>
  <si>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</si>
  <si>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</si>
  <si>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</si>
  <si>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</si>
  <si>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</si>
  <si>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</si>
  <si>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</si>
  <si>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</si>
  <si>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</si>
  <si>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</si>
  <si>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</si>
  <si>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</si>
  <si>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</si>
  <si>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</si>
  <si>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</si>
  <si>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</si>
  <si>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</si>
  <si>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</si>
  <si>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</si>
  <si>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</si>
  <si>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</si>
  <si>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</si>
  <si>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</si>
  <si>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</si>
  <si>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</si>
  <si>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</si>
  <si>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</si>
  <si>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</si>
  <si>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</si>
  <si>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</si>
  <si>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</si>
  <si>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</si>
  <si>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</si>
  <si>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</si>
  <si>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</si>
  <si>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</si>
  <si>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</si>
  <si>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</si>
  <si>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</si>
  <si>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</si>
  <si>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</si>
  <si>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</si>
  <si>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</si>
  <si>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</si>
  <si>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</si>
  <si>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</si>
  <si>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</si>
  <si>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</si>
  <si>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</si>
  <si>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</si>
  <si>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</si>
  <si>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</si>
  <si>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</si>
  <si>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</si>
  <si>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</si>
  <si>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</si>
  <si>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</si>
  <si>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</si>
  <si>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</si>
  <si>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</si>
  <si>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</si>
  <si>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</si>
  <si>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</si>
  <si>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</si>
  <si>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</si>
  <si>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</si>
  <si>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</si>
  <si>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</si>
  <si>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</si>
  <si>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</si>
  <si>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</si>
  <si>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</si>
  <si>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</si>
  <si>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</si>
  <si>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</si>
  <si>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</si>
  <si>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</si>
  <si>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</si>
  <si>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</si>
  <si>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</si>
  <si>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</si>
  <si>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</si>
  <si>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</si>
  <si>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</si>
  <si>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</si>
  <si>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</si>
  <si>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</si>
  <si>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</si>
  <si>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</si>
  <si>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</si>
  <si>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</si>
  <si>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</si>
  <si>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</si>
  <si>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</si>
  <si>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</si>
  <si>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</si>
  <si>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</si>
  <si>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</si>
  <si>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</si>
  <si>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</si>
  <si>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</si>
  <si>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</si>
  <si>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</si>
  <si>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</si>
  <si>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</si>
  <si>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</si>
  <si>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</si>
  <si>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</si>
  <si>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</si>
  <si>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</si>
  <si>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</si>
  <si>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</si>
  <si>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</si>
  <si>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</si>
  <si>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</si>
  <si>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</si>
  <si>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</si>
  <si>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</si>
  <si>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</si>
  <si>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</si>
  <si>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</si>
  <si>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</si>
  <si>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</si>
  <si>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</si>
  <si>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</si>
  <si>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</si>
  <si>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</si>
  <si>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</si>
  <si>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</si>
  <si>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</si>
  <si>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</si>
  <si>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</si>
  <si>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</si>
  <si>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</si>
  <si>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</si>
  <si>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</si>
  <si>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</si>
  <si>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</si>
  <si>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</si>
  <si>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</si>
  <si>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</si>
  <si>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</si>
  <si>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</si>
  <si>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</si>
  <si>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</si>
  <si>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</si>
  <si>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</si>
  <si>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</si>
  <si>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</si>
  <si>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</si>
  <si>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</si>
  <si>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</si>
  <si>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</si>
  <si>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</si>
  <si>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</si>
  <si>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</si>
  <si>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</si>
  <si>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</si>
  <si>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</si>
  <si>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</si>
  <si>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</si>
  <si>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</si>
  <si>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</si>
  <si>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</si>
  <si>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</si>
  <si>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</si>
  <si>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</si>
  <si>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</si>
  <si>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</si>
  <si>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</si>
  <si>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</si>
  <si>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</si>
  <si>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</si>
  <si>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</si>
  <si>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</si>
  <si>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</si>
  <si>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</si>
  <si>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Reply LS to SP-150166 = RP-150558 on information regarding V2X study in 3GPP (ITS(15)000063 rev 1; to: SA, SA1; cc: RAN, IEEE1609, US SAE; contact: ITS Chairman)</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</si>
  <si>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</si>
  <si>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</si>
  <si>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</si>
  <si>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</si>
  <si>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</si>
  <si>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</si>
  <si>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</si>
  <si>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</si>
  <si>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</si>
  <si>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</si>
  <si>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</si>
  <si>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</si>
  <si>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</si>
  <si>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</si>
  <si>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</si>
  <si>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</si>
  <si>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</si>
  <si>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</si>
  <si>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</si>
  <si>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</si>
  <si>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</si>
  <si>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</si>
  <si>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</si>
  <si>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</si>
  <si>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</si>
  <si>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</si>
  <si>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</si>
  <si>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</si>
  <si>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</si>
  <si>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</si>
  <si>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</si>
  <si>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</si>
  <si>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</si>
  <si>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</si>
  <si>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</si>
  <si>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</si>
  <si>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</si>
  <si>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</si>
  <si>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</si>
  <si>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</si>
  <si>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</si>
  <si>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</si>
  <si>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</si>
  <si>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</si>
  <si>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</si>
  <si>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</si>
  <si>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</si>
  <si>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</si>
  <si>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</si>
  <si>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</si>
  <si>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</si>
  <si>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</si>
  <si>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</si>
  <si>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</si>
  <si>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</si>
  <si>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</si>
  <si>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</si>
  <si>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</si>
  <si>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</si>
  <si>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</si>
  <si>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</si>
  <si>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</si>
  <si>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</si>
  <si>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</si>
  <si>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</si>
  <si>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</si>
  <si>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</si>
  <si>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</si>
  <si>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</si>
  <si>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</si>
  <si>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</si>
  <si>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</si>
  <si>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</si>
  <si>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</si>
  <si>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</si>
  <si>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</si>
  <si>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</si>
  <si>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</si>
  <si>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</si>
  <si>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</si>
  <si>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</si>
  <si>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</si>
  <si>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</si>
  <si>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</si>
  <si>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</si>
  <si>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</si>
  <si>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</si>
  <si>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</si>
  <si>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</si>
  <si>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</si>
  <si>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</si>
  <si>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</si>
  <si>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</si>
  <si>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</si>
  <si>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</si>
  <si>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</si>
  <si>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</si>
  <si>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</si>
  <si>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</si>
  <si>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</si>
  <si>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</si>
  <si>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</si>
  <si>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</si>
  <si>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</si>
  <si>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</si>
  <si>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</si>
  <si>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</si>
  <si>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</si>
  <si>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</si>
  <si>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</si>
  <si>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</si>
  <si>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</si>
  <si>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</si>
  <si>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</si>
  <si>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</si>
  <si>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</si>
  <si>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</si>
  <si>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</si>
  <si>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</si>
  <si>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</si>
  <si>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</si>
  <si>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</si>
  <si>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</si>
  <si>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</si>
  <si>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</si>
  <si>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</si>
  <si>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</si>
  <si>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</si>
  <si>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</si>
  <si>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</si>
  <si>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</si>
  <si>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</si>
  <si>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</si>
  <si>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</si>
  <si>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</si>
  <si>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</si>
  <si>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</si>
  <si>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</si>
  <si>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</si>
  <si>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</si>
  <si>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</si>
  <si>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</si>
  <si>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</si>
  <si>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</si>
  <si>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</si>
  <si>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</si>
  <si>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</si>
  <si>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</si>
  <si>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</si>
  <si>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</si>
  <si>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</si>
  <si>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</si>
  <si>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</si>
  <si>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</si>
  <si>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</si>
  <si>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</si>
  <si>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</si>
  <si>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</si>
  <si>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</si>
  <si>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</si>
  <si>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</si>
  <si>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</si>
  <si>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</si>
  <si>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</si>
  <si>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</si>
  <si>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</si>
  <si>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</si>
  <si>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</si>
  <si>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</si>
  <si>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</si>
  <si>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</si>
  <si>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</si>
  <si>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</si>
  <si>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</si>
  <si>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</si>
  <si>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</si>
  <si>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</si>
  <si>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</si>
  <si>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</si>
  <si>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</si>
  <si>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</si>
  <si>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</si>
  <si>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</si>
  <si>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</si>
  <si>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</si>
  <si>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</si>
  <si>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</si>
  <si>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</si>
  <si>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</si>
  <si>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</si>
  <si>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</si>
  <si>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</si>
  <si>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</si>
  <si>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</si>
  <si>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</si>
  <si>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</si>
  <si>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</si>
  <si>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</si>
  <si>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</si>
  <si>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</si>
  <si>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</si>
  <si>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</si>
  <si>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</si>
  <si>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</si>
  <si>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</si>
  <si>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</si>
  <si>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</si>
  <si>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</si>
  <si>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</si>
  <si>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</si>
  <si>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</si>
  <si>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</si>
  <si>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</si>
  <si>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</si>
  <si>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</si>
  <si>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</si>
  <si>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</si>
  <si>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</si>
  <si>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</si>
  <si>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</si>
  <si>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</si>
  <si>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</si>
  <si>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</si>
  <si>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</si>
  <si>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</si>
  <si>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</si>
  <si>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</si>
  <si>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</si>
  <si>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</si>
  <si>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</si>
  <si>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</si>
  <si>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</si>
  <si>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</si>
  <si>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</si>
  <si>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</si>
  <si>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</si>
  <si>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</si>
  <si>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</si>
  <si>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</si>
  <si>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</si>
  <si>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</si>
  <si>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</si>
  <si>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</si>
  <si>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</si>
  <si>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</si>
  <si>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</si>
  <si>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</si>
  <si>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</si>
  <si>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</si>
  <si>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</si>
  <si>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</si>
  <si>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</si>
  <si>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</si>
  <si>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</si>
  <si>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</si>
  <si>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</si>
  <si>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</si>
  <si>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</si>
  <si>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</si>
  <si>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</si>
  <si>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</si>
  <si>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</si>
  <si>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</si>
  <si>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</si>
  <si>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</si>
  <si>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</si>
  <si>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</si>
  <si>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</si>
  <si>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</si>
  <si>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</si>
  <si>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</si>
  <si>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</si>
  <si>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</si>
  <si>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</si>
  <si>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</si>
  <si>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</si>
  <si>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</si>
  <si>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</si>
  <si>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</si>
  <si>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</si>
  <si>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</si>
  <si>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</si>
  <si>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</si>
  <si>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</si>
  <si>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</si>
  <si>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</si>
  <si>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</si>
  <si>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</si>
  <si>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</si>
  <si>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</si>
  <si>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</si>
  <si>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</si>
  <si>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</si>
  <si>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</si>
  <si>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</si>
  <si>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</si>
  <si>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</si>
  <si>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</si>
  <si>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</si>
  <si>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</si>
  <si>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</si>
  <si>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</si>
  <si>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</si>
  <si>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</si>
  <si>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</si>
  <si>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</si>
  <si>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</si>
  <si>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</si>
  <si>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</si>
  <si>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</si>
  <si>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</si>
  <si>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</si>
  <si>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</si>
  <si>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</si>
  <si>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</si>
  <si>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</si>
  <si>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</si>
  <si>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</si>
  <si>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</si>
  <si>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</si>
  <si>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</si>
  <si>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</si>
  <si>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</si>
  <si>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</si>
  <si>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</si>
  <si>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</si>
  <si>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</si>
  <si>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</si>
  <si>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</si>
  <si>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</si>
  <si>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</si>
  <si>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</si>
  <si>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</si>
  <si>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</si>
  <si>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</si>
  <si>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</si>
  <si>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</si>
  <si>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</si>
  <si>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</si>
  <si>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</si>
  <si>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</si>
  <si>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</si>
  <si>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</si>
  <si>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</si>
  <si>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</si>
  <si>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</si>
  <si>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</si>
  <si>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</si>
  <si>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</si>
  <si>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</si>
  <si>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</si>
  <si>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</si>
  <si>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</si>
  <si>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</si>
  <si>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</si>
  <si>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</si>
  <si>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</si>
  <si>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</si>
  <si>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</si>
  <si>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</si>
  <si>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</si>
  <si>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</si>
  <si>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</si>
  <si>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</si>
  <si>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</si>
  <si>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</si>
  <si>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</si>
  <si>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</si>
  <si>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</si>
  <si>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</si>
  <si>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</si>
  <si>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</si>
  <si>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</si>
  <si>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</si>
  <si>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</si>
  <si>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</si>
  <si>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</si>
  <si>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</si>
  <si>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</si>
  <si>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</si>
  <si>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</si>
  <si>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</si>
  <si>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</si>
  <si>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</si>
  <si>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</si>
  <si>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</si>
  <si>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</si>
  <si>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</si>
  <si>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</si>
  <si>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</si>
  <si>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</si>
  <si>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</si>
  <si>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</si>
  <si>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</si>
  <si>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</si>
  <si>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</si>
  <si>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</si>
  <si>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</si>
  <si>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</si>
  <si>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</si>
  <si>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</si>
  <si>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</si>
  <si>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</si>
  <si>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</si>
  <si>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</si>
  <si>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</si>
  <si>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</si>
  <si>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</si>
  <si>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</si>
  <si>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</si>
  <si>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</si>
  <si>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</si>
  <si>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</si>
  <si>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</si>
  <si>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</si>
  <si>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</si>
  <si>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</si>
  <si>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</si>
  <si>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</si>
  <si>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</si>
  <si>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</si>
  <si>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</si>
  <si>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</si>
  <si>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</si>
  <si>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</si>
  <si>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</si>
  <si>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</si>
  <si>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</si>
  <si>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</si>
  <si>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</si>
  <si>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</si>
  <si>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</si>
  <si>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</si>
  <si>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</si>
  <si>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</si>
  <si>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</si>
  <si>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</si>
  <si>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</si>
  <si>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</si>
  <si>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</si>
  <si>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</si>
  <si>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</si>
  <si>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</si>
  <si>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</si>
  <si>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</si>
  <si>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</si>
  <si>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</si>
  <si>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</si>
  <si>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</si>
  <si>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</si>
  <si>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</si>
  <si>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</si>
  <si>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</si>
  <si>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</si>
  <si>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</si>
  <si>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</si>
  <si>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</si>
  <si>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</si>
  <si>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</si>
  <si>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</si>
  <si>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</si>
  <si>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</si>
  <si>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</si>
  <si>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</si>
  <si>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</si>
  <si>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</si>
  <si>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</si>
  <si>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</si>
  <si>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</si>
  <si>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</si>
  <si>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</si>
  <si>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</si>
  <si>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</si>
  <si>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</si>
  <si>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</si>
  <si>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</si>
  <si>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</si>
  <si>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</si>
  <si>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</si>
  <si>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</si>
  <si>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</si>
  <si>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</si>
  <si>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</si>
  <si>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</si>
  <si>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</si>
  <si>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</si>
  <si>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</si>
  <si>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</si>
  <si>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</si>
  <si>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</si>
  <si>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</si>
  <si>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</si>
  <si>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</si>
  <si>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</si>
  <si>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</si>
  <si>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</si>
  <si>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</si>
  <si>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</si>
  <si>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</si>
  <si>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</si>
  <si>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</si>
  <si>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</si>
  <si>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</si>
  <si>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</si>
  <si>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</si>
  <si>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</si>
  <si>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</si>
  <si>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</si>
  <si>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</si>
  <si>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</si>
  <si>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</si>
  <si>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</si>
  <si>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</si>
  <si>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</si>
  <si>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</si>
  <si>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</si>
  <si>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</si>
  <si>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</si>
  <si>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</si>
  <si>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</si>
  <si>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</si>
  <si>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</si>
  <si>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</si>
  <si>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</si>
  <si>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</si>
  <si>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</si>
  <si>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</si>
  <si>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</si>
  <si>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</si>
  <si>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</si>
  <si>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</si>
  <si>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</si>
  <si>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</si>
  <si>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</si>
  <si>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</si>
  <si>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</si>
  <si>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</si>
  <si>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</si>
  <si>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</si>
  <si>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</si>
  <si>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</si>
  <si>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</si>
  <si>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</si>
  <si>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</si>
  <si>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</si>
  <si>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</si>
  <si>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</si>
  <si>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</si>
  <si>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</si>
  <si>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</si>
  <si>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</si>
  <si>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</si>
  <si>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</si>
  <si>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</si>
  <si>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</si>
  <si>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</si>
  <si>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</si>
  <si>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</si>
  <si>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</si>
  <si>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</si>
  <si>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</si>
  <si>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</si>
  <si>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</si>
  <si>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</si>
  <si>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</si>
  <si>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</si>
  <si>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</si>
  <si>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</si>
  <si>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</si>
  <si>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</si>
  <si>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</si>
  <si>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</si>
  <si>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</si>
  <si>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</si>
  <si>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</si>
  <si>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</si>
  <si>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</si>
  <si>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</si>
  <si>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</si>
  <si>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</si>
  <si>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</si>
  <si>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</si>
  <si>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</si>
  <si>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</si>
  <si>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</si>
  <si>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</si>
  <si>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</si>
  <si>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</si>
  <si>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</si>
  <si>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</si>
  <si>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</si>
  <si>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</si>
  <si>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</si>
  <si>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</si>
  <si>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</si>
  <si>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</si>
  <si>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</si>
  <si>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</si>
  <si>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</si>
  <si>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</si>
  <si>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</si>
  <si>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</si>
  <si>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</si>
  <si>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</si>
  <si>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</si>
  <si>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</si>
  <si>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</si>
  <si>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</si>
  <si>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</si>
  <si>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</si>
  <si>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</si>
  <si>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</si>
  <si>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</si>
  <si>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</si>
  <si>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</si>
  <si>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</si>
  <si>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</si>
  <si>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</si>
  <si>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</si>
  <si>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</si>
  <si>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</si>
  <si>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</si>
  <si>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</si>
  <si>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</si>
  <si>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</si>
  <si>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</si>
  <si>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</si>
  <si>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</si>
  <si>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</si>
  <si>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</si>
  <si>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</si>
  <si>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</si>
  <si>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</si>
  <si>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</si>
  <si>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</si>
  <si>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</si>
  <si>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</si>
  <si>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</si>
  <si>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</si>
  <si>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</si>
  <si>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</si>
  <si>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</si>
  <si>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</si>
  <si>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</si>
  <si>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</si>
  <si>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</si>
  <si>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</si>
  <si>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</si>
  <si>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</si>
  <si>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</si>
  <si>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</si>
  <si>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</si>
  <si>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</si>
  <si>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</si>
  <si>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</si>
  <si>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</si>
  <si>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</si>
  <si>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</si>
  <si>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</si>
  <si>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</si>
  <si>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</si>
  <si>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</si>
  <si>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</si>
  <si>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</si>
  <si>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</si>
  <si>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</si>
  <si>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</si>
  <si>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</si>
  <si>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</si>
  <si>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</si>
  <si>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</si>
  <si>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</si>
  <si>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</si>
  <si>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</si>
  <si>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</si>
  <si>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</si>
  <si>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</si>
  <si>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</si>
  <si>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</si>
  <si>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</si>
  <si>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</si>
  <si>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</si>
  <si>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</si>
  <si>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</si>
  <si>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</si>
  <si>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</si>
  <si>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</si>
  <si>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</si>
  <si>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</si>
  <si>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</si>
  <si>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</si>
  <si>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</si>
  <si>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</si>
  <si>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</si>
  <si>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</si>
  <si>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</si>
  <si>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</si>
  <si>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</si>
  <si>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</si>
  <si>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</si>
  <si>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</si>
  <si>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</si>
  <si>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</si>
  <si>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</si>
  <si>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</si>
  <si>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</si>
  <si>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</si>
  <si>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</si>
  <si>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</si>
  <si>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</si>
  <si>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</si>
  <si>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</si>
  <si>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</si>
  <si>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</si>
  <si>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</si>
  <si>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</si>
  <si>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</si>
  <si>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</si>
  <si>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</si>
  <si>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</si>
  <si>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</si>
  <si>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</si>
  <si>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</si>
  <si>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</si>
  <si>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</si>
  <si>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</si>
  <si>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</si>
  <si>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</si>
  <si>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</si>
  <si>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</si>
  <si>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</si>
  <si>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</si>
  <si>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</si>
  <si>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</si>
  <si>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</si>
  <si>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</si>
  <si>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</si>
  <si>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</si>
  <si>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</si>
  <si>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</si>
  <si>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</si>
  <si>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</si>
  <si>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</si>
  <si>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</si>
  <si>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</si>
  <si>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</si>
  <si>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</si>
  <si>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</si>
  <si>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</si>
  <si>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</si>
  <si>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</si>
  <si>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</si>
  <si>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</si>
  <si>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</si>
  <si>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</si>
  <si>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</si>
  <si>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</si>
  <si>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</si>
  <si>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</si>
  <si>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</si>
  <si>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</si>
  <si>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</si>
  <si>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</si>
  <si>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</si>
  <si>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</si>
  <si>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</si>
  <si>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</si>
  <si>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</si>
  <si>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</si>
  <si>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</si>
  <si>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</si>
  <si>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</si>
  <si>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</si>
  <si>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</si>
  <si>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</si>
  <si>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</si>
  <si>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</si>
  <si>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</si>
  <si>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</si>
  <si>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</si>
  <si>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</si>
  <si>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</si>
  <si>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</si>
  <si>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</si>
  <si>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</si>
  <si>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</si>
  <si>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</si>
  <si>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</si>
  <si>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</si>
  <si>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</si>
  <si>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</si>
  <si>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</si>
  <si>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</si>
  <si>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</si>
  <si>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</si>
  <si>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</si>
  <si>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</si>
  <si>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</si>
  <si>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</si>
  <si>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</si>
  <si>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</si>
  <si>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</si>
  <si>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</si>
  <si>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</si>
  <si>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</si>
  <si>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</si>
  <si>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</si>
  <si>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</si>
  <si>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</si>
  <si>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</si>
  <si>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</si>
  <si>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</si>
  <si>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</si>
  <si>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</si>
  <si>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</si>
  <si>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</si>
  <si>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</si>
  <si>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</si>
  <si>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</si>
  <si>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</si>
  <si>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</si>
  <si>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</si>
  <si>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</si>
  <si>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</si>
  <si>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</si>
  <si>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</si>
  <si>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</si>
  <si>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</si>
  <si>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</si>
  <si>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</si>
  <si>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</si>
  <si>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</si>
  <si>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</si>
  <si>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</si>
  <si>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</si>
  <si>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</si>
  <si>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</si>
  <si>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</si>
  <si>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</si>
  <si>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</si>
  <si>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</si>
  <si>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</si>
  <si>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</si>
  <si>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</si>
  <si>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</si>
  <si>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</si>
  <si>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</si>
  <si>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</si>
  <si>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</si>
  <si>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</si>
  <si>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</si>
  <si>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</si>
  <si>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</si>
  <si>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</si>
  <si>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</si>
  <si>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</si>
  <si>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</si>
  <si>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</si>
  <si>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</si>
  <si>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</si>
  <si>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</si>
  <si>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</si>
  <si>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</si>
  <si>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</si>
  <si>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</si>
  <si>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</si>
  <si>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</si>
  <si>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</si>
  <si>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</si>
  <si>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</si>
  <si>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</si>
  <si>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</si>
  <si>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</si>
  <si>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</si>
  <si>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</si>
  <si>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</si>
  <si>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</si>
  <si>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</si>
  <si>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</si>
  <si>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</si>
  <si>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</si>
  <si>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</si>
  <si>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</si>
  <si>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</si>
  <si>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</si>
  <si>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</si>
  <si>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</si>
  <si>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</si>
  <si>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</si>
  <si>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</si>
  <si>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</si>
  <si>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</si>
  <si>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</si>
  <si>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</si>
  <si>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</si>
  <si>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</si>
  <si>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</si>
  <si>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</si>
  <si>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</si>
  <si>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</si>
  <si>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</si>
  <si>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</si>
  <si>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</si>
  <si>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</si>
  <si>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</si>
  <si>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</si>
  <si>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</si>
  <si>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</si>
  <si>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</si>
  <si>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</si>
  <si>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</si>
  <si>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</si>
  <si>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</si>
  <si>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</si>
  <si>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</si>
  <si>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</si>
  <si>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</si>
  <si>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</si>
  <si>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</si>
  <si>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</si>
  <si>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</si>
  <si>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</si>
  <si>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</si>
  <si>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</si>
  <si>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</si>
  <si>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</si>
  <si>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</si>
  <si>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</si>
  <si>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</si>
  <si>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</si>
  <si>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</si>
  <si>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</si>
  <si>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</si>
  <si>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</si>
  <si>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</si>
  <si>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</si>
  <si>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</si>
  <si>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</si>
  <si>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</si>
  <si>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</si>
  <si>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</si>
  <si>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</si>
  <si>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</si>
  <si>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</si>
  <si>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</si>
  <si>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</si>
  <si>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</si>
  <si>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</si>
  <si>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</si>
  <si>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</si>
  <si>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</si>
  <si>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</si>
  <si>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</si>
  <si>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</si>
  <si>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</si>
  <si>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</si>
  <si>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</si>
  <si>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</si>
  <si>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</si>
  <si>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</si>
  <si>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</si>
  <si>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</si>
  <si>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</si>
  <si>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</si>
  <si>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</si>
  <si>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</si>
  <si>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</si>
  <si>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</si>
  <si>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</si>
  <si>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</si>
  <si>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</si>
  <si>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</si>
  <si>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</si>
  <si>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</si>
  <si>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</si>
  <si>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</si>
  <si>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</si>
  <si>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</si>
  <si>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</si>
  <si>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</si>
  <si>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</si>
  <si>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</si>
  <si>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</si>
  <si>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</si>
  <si>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</si>
  <si>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</si>
  <si>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</si>
  <si>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</si>
  <si>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</si>
  <si>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</si>
  <si>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</si>
  <si>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</si>
  <si>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</si>
  <si>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</si>
  <si>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</si>
  <si>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</si>
  <si>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</si>
  <si>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</si>
  <si>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</si>
  <si>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</si>
  <si>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</si>
  <si>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</si>
  <si>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</si>
  <si>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</si>
  <si>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</si>
  <si>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</si>
  <si>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</si>
  <si>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</si>
  <si>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</si>
  <si>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</si>
  <si>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</si>
  <si>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</si>
  <si>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</si>
  <si>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</si>
  <si>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</si>
  <si>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</si>
  <si>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</si>
  <si>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</si>
  <si>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</si>
  <si>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</si>
  <si>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</si>
  <si>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</si>
  <si>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</si>
  <si>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</si>
  <si>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</si>
  <si>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</si>
  <si>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</si>
  <si>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</si>
  <si>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</si>
  <si>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</si>
  <si>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</si>
  <si>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</si>
  <si>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</si>
  <si>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</si>
  <si>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</si>
  <si>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</si>
  <si>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</si>
  <si>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</si>
  <si>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</si>
  <si>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</si>
  <si>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</si>
  <si>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</si>
  <si>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</si>
  <si>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</si>
  <si>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</si>
  <si>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</si>
  <si>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</si>
  <si>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</si>
  <si>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</si>
  <si>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</si>
  <si>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</si>
  <si>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</si>
  <si>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</si>
  <si>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</si>
  <si>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</si>
  <si>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</si>
  <si>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IEEE802_LMSC_LS_150318,
RP-150055, RP-150271, RP-150551, RP-150773</t>
  </si>
  <si>
    <t>Draft Response LS to NGMN_LS_150323 = RP-150542 on NGMN 5G Initiative (to: NGMN; cc: -; contact: Huawei)</t>
  </si>
  <si>
    <t>NGMN_LS_150323,
RP-150019, RP-150726</t>
  </si>
  <si>
    <t>Draft reply LS to IEEE802_LMSC_LS_150318 = RP-150543 on LAA-802.11 coexistence (to: IEEE 802 LMSC; cc: RAN1; contact: Qualcomm)</t>
  </si>
  <si>
    <t>[DRAFT] Reply LS to R1-150947 = RP-150032, R2-150703 = RP-150034 and R4-151044 = RP-150036 on LTE Rel-12 UE feature list (to: RAN1, RAN2, RAN4; cc: -; contact: NTT DOCOMO)</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</si>
  <si>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</si>
  <si>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</si>
  <si>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</si>
  <si>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</si>
  <si>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</si>
  <si>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</si>
  <si>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</si>
  <si>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</si>
  <si>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</si>
  <si>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</si>
  <si>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</si>
  <si>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</si>
  <si>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</si>
  <si>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</si>
  <si>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</si>
  <si>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</si>
  <si>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</si>
  <si>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</si>
  <si>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</si>
  <si>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</si>
  <si>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</si>
  <si>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</si>
  <si>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</si>
  <si>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</si>
  <si>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</si>
  <si>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</si>
  <si>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</si>
  <si>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</si>
  <si>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</si>
  <si>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</si>
  <si>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</si>
  <si>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</si>
  <si>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</si>
  <si>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</si>
  <si>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</si>
  <si>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</si>
  <si>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</si>
  <si>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</si>
  <si>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</si>
  <si>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</si>
  <si>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</si>
  <si>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</si>
  <si>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</si>
  <si>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</si>
  <si>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</si>
  <si>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</si>
  <si>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</si>
  <si>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</si>
  <si>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</si>
  <si>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</si>
  <si>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</si>
  <si>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</si>
  <si>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</si>
  <si>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</si>
  <si>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</si>
  <si>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</si>
  <si>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</si>
  <si>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</si>
  <si>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</si>
  <si>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</si>
  <si>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</si>
  <si>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</si>
  <si>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</si>
  <si>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</si>
  <si>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</si>
  <si>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</si>
  <si>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</si>
  <si>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</si>
  <si>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</si>
  <si>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</si>
  <si>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</si>
  <si>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</si>
  <si>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</si>
  <si>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</si>
  <si>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</si>
  <si>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</si>
  <si>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</si>
  <si>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</si>
  <si>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</si>
  <si>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</si>
  <si>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</si>
  <si>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</si>
  <si>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</si>
  <si>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</si>
  <si>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</si>
  <si>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</si>
  <si>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</si>
  <si>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</si>
  <si>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</si>
  <si>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</si>
  <si>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</si>
  <si>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</si>
  <si>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</si>
  <si>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</si>
  <si>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</si>
  <si>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</si>
  <si>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1856</t>
  </si>
  <si>
    <t>last approved WID: RP-150134; update of title, adding new TR and change target date by 3 months to Sept.15</t>
  </si>
  <si>
    <t>RP-150880</t>
  </si>
  <si>
    <t>New work item proposal: UE Conformance Test Aspects - E-UTRA Small cell enhancements - Physical layer aspects</t>
  </si>
  <si>
    <t>see RP-150774 instead</t>
  </si>
  <si>
    <t>R4-153652</t>
  </si>
  <si>
    <t>3005</t>
  </si>
  <si>
    <t>R4-152710</t>
  </si>
  <si>
    <t>R4-152711</t>
  </si>
  <si>
    <t>R4-152712</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</si>
  <si>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</si>
  <si>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</si>
  <si>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</si>
  <si>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</si>
  <si>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</si>
  <si>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</si>
  <si>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</si>
  <si>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</si>
  <si>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</si>
  <si>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</si>
  <si>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</si>
  <si>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</si>
  <si>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</si>
  <si>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</si>
  <si>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</si>
  <si>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</si>
  <si>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</si>
  <si>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</si>
  <si>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</si>
  <si>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</si>
  <si>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</si>
  <si>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</si>
  <si>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</si>
  <si>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</si>
  <si>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</si>
  <si>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</si>
  <si>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</si>
  <si>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</si>
  <si>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</si>
  <si>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</si>
  <si>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</si>
  <si>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</si>
  <si>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</si>
  <si>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</si>
  <si>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</si>
  <si>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</si>
  <si>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</si>
  <si>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</si>
  <si>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</si>
  <si>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</si>
  <si>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</si>
  <si>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</si>
  <si>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</si>
  <si>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</si>
  <si>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</si>
  <si>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</si>
  <si>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</si>
  <si>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</si>
  <si>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</si>
  <si>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</si>
  <si>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</si>
  <si>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</si>
  <si>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</si>
  <si>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</si>
  <si>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</si>
  <si>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</si>
  <si>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</si>
  <si>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</si>
  <si>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</si>
  <si>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</si>
  <si>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</si>
  <si>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</si>
  <si>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</si>
  <si>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</si>
  <si>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</si>
  <si>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</si>
  <si>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</si>
  <si>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</si>
  <si>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</si>
  <si>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</si>
  <si>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</si>
  <si>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</si>
  <si>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</si>
  <si>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</si>
  <si>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</si>
  <si>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</si>
  <si>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</si>
  <si>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</si>
  <si>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</si>
  <si>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</si>
  <si>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</si>
  <si>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</si>
  <si>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</si>
  <si>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</si>
  <si>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</si>
  <si>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</si>
  <si>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</si>
  <si>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</si>
  <si>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</si>
  <si>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</si>
  <si>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</si>
  <si>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</si>
  <si>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</si>
  <si>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</si>
  <si>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</si>
  <si>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</si>
  <si>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</si>
  <si>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</si>
  <si>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</si>
  <si>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</si>
  <si>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</si>
  <si>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</si>
  <si>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</si>
  <si>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</si>
  <si>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</si>
  <si>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</si>
  <si>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</si>
  <si>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</si>
  <si>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</si>
  <si>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</si>
  <si>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</si>
  <si>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</si>
  <si>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</si>
  <si>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</si>
  <si>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</si>
  <si>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</si>
  <si>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</si>
  <si>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</si>
  <si>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</si>
  <si>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</si>
  <si>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</si>
  <si>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</si>
  <si>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</si>
  <si>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</si>
  <si>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</si>
  <si>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</si>
  <si>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</si>
  <si>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</si>
  <si>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</si>
  <si>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</si>
  <si>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</si>
  <si>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</si>
  <si>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</si>
  <si>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</si>
  <si>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</si>
  <si>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</si>
  <si>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</si>
  <si>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</si>
  <si>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</si>
  <si>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</si>
  <si>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</si>
  <si>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</si>
  <si>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</si>
  <si>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</si>
  <si>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</si>
  <si>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</si>
  <si>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</si>
  <si>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</si>
  <si>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</si>
  <si>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</si>
  <si>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</si>
  <si>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</si>
  <si>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</si>
  <si>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</si>
  <si>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</si>
  <si>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</si>
  <si>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</si>
  <si>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</si>
  <si>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</si>
  <si>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</si>
  <si>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</si>
  <si>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</si>
  <si>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</si>
  <si>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</si>
  <si>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</si>
  <si>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</si>
  <si>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</si>
  <si>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</si>
  <si>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</si>
  <si>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</si>
  <si>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</si>
  <si>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</si>
  <si>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</si>
  <si>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</si>
  <si>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</si>
  <si>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</si>
  <si>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</si>
  <si>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</si>
  <si>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</si>
  <si>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</si>
  <si>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</si>
  <si>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</si>
  <si>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</si>
  <si>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</si>
  <si>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</si>
  <si>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</si>
  <si>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</si>
  <si>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</si>
  <si>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</si>
  <si>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</si>
  <si>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</si>
  <si>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</si>
  <si>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</si>
  <si>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</si>
  <si>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</si>
  <si>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</si>
  <si>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</si>
  <si>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</si>
  <si>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</si>
  <si>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</si>
  <si>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</si>
  <si>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</si>
  <si>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</si>
  <si>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</si>
  <si>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</si>
  <si>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</si>
  <si>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</si>
  <si>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</si>
  <si>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</si>
  <si>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</si>
  <si>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</si>
  <si>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</si>
  <si>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</si>
  <si>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</si>
  <si>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</si>
  <si>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</si>
  <si>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</si>
  <si>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</si>
  <si>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</si>
  <si>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</si>
  <si>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</si>
  <si>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</si>
  <si>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</si>
  <si>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</si>
  <si>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</si>
  <si>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</si>
  <si>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</si>
  <si>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</si>
  <si>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</si>
  <si>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</si>
  <si>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</si>
  <si>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</si>
  <si>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</si>
  <si>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</si>
  <si>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</si>
  <si>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</si>
  <si>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</si>
  <si>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</si>
  <si>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</si>
  <si>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</si>
  <si>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</si>
  <si>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</si>
  <si>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</si>
  <si>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</si>
  <si>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</si>
  <si>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</si>
  <si>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</si>
  <si>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</si>
  <si>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</si>
  <si>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</si>
  <si>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</si>
  <si>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</si>
  <si>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</si>
  <si>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</si>
  <si>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</si>
  <si>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</si>
  <si>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</si>
  <si>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</si>
  <si>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</si>
  <si>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</si>
  <si>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</si>
  <si>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</si>
  <si>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</si>
  <si>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</si>
  <si>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</si>
  <si>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</si>
  <si>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</si>
  <si>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</si>
  <si>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</si>
  <si>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</si>
  <si>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</si>
  <si>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</si>
  <si>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</si>
  <si>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</si>
  <si>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</si>
  <si>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</si>
  <si>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</si>
  <si>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</si>
  <si>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</si>
  <si>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</si>
  <si>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</si>
  <si>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</si>
  <si>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</si>
  <si>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</si>
  <si>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</si>
  <si>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</si>
  <si>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</si>
  <si>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</si>
  <si>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</si>
  <si>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</si>
  <si>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</si>
  <si>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</si>
  <si>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</si>
  <si>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RP-150950</t>
  </si>
  <si>
    <t>revised in RP-150950</t>
  </si>
  <si>
    <t>revision of RP-150605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</si>
  <si>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</si>
  <si>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</si>
  <si>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</si>
  <si>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</si>
  <si>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</si>
  <si>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</si>
  <si>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</si>
  <si>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</si>
  <si>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</si>
  <si>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</si>
  <si>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</si>
  <si>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</si>
  <si>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</si>
  <si>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</si>
  <si>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</si>
  <si>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</si>
  <si>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</si>
  <si>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</si>
  <si>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</si>
  <si>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</si>
  <si>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</si>
  <si>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</si>
  <si>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</si>
  <si>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</si>
  <si>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</si>
  <si>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</si>
  <si>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</si>
  <si>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</si>
  <si>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</si>
  <si>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</si>
  <si>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</si>
  <si>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</si>
  <si>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</si>
  <si>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</si>
  <si>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</si>
  <si>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</si>
  <si>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</si>
  <si>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</si>
  <si>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</si>
  <si>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</si>
  <si>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</si>
  <si>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</si>
  <si>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</si>
  <si>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</si>
  <si>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</si>
  <si>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</si>
  <si>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</si>
  <si>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</si>
  <si>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</si>
  <si>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</si>
  <si>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</si>
  <si>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</si>
  <si>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</si>
  <si>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</si>
  <si>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</si>
  <si>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</si>
  <si>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</si>
  <si>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</si>
  <si>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</si>
  <si>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</si>
  <si>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</si>
  <si>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</si>
  <si>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</si>
  <si>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</si>
  <si>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</si>
  <si>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</si>
  <si>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</si>
  <si>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</si>
  <si>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</si>
  <si>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</si>
  <si>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</si>
  <si>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</si>
  <si>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</si>
  <si>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</si>
  <si>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</si>
  <si>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</si>
  <si>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</si>
  <si>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</si>
  <si>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</si>
  <si>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</si>
  <si>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</si>
  <si>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</si>
  <si>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</si>
  <si>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</si>
  <si>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</si>
  <si>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</si>
  <si>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</si>
  <si>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</si>
  <si>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</si>
  <si>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</si>
  <si>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</si>
  <si>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</si>
  <si>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</si>
  <si>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</si>
  <si>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</si>
  <si>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</si>
  <si>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</si>
  <si>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</si>
  <si>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</si>
  <si>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</si>
  <si>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</si>
  <si>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</si>
  <si>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</si>
  <si>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</si>
  <si>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</si>
  <si>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</si>
  <si>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</si>
  <si>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</si>
  <si>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</si>
  <si>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</si>
  <si>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</si>
  <si>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Comments on B3+B40 Carrier Aggregation</t>
  </si>
  <si>
    <t>in reply to company CR to 36.101 in RP-150668</t>
  </si>
  <si>
    <t>LTE_CA_B3_B40_B40-Core</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</si>
  <si>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</si>
  <si>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</si>
  <si>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</si>
  <si>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</si>
  <si>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</si>
  <si>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</si>
  <si>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</si>
  <si>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</si>
  <si>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</si>
  <si>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</si>
  <si>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</si>
  <si>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</si>
  <si>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</si>
  <si>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</si>
  <si>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WI code to be used: UTRA_DL_256QAM; MCC: only 3 supporting companies</t>
  </si>
  <si>
    <t>new WI for LTE only; leading WG: RAN3; WI code to be used: LTE_dualC_LeNB; no Perf. part</t>
  </si>
  <si>
    <t>NTT DOCOMO, INC.; Ericsson</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</si>
  <si>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</si>
  <si>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</si>
  <si>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</si>
  <si>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</si>
  <si>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</si>
  <si>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new WI for LTE only; leading WG: RAN4; WI code to be used: LTE_CA_B41_B41_B42_B42</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</si>
  <si>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</si>
  <si>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</si>
  <si>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</si>
  <si>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</si>
  <si>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</si>
  <si>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</si>
  <si>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</si>
  <si>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</si>
  <si>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</si>
  <si>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</si>
  <si>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</si>
  <si>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</si>
  <si>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</si>
  <si>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</si>
  <si>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</si>
  <si>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</si>
  <si>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LTE_CA_TDD_FDD-Core</t>
  </si>
  <si>
    <t>related to RP-150858</t>
  </si>
  <si>
    <t>Report of RAN #67 held in Shanghai, China, 09.03.-12.03.2015</t>
  </si>
  <si>
    <t>revision of RP-150526</t>
  </si>
  <si>
    <t>revised in RP-150581</t>
  </si>
  <si>
    <t>RP-150826, RP-150829</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</si>
  <si>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</si>
  <si>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revision of RP-150540</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</si>
  <si>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</si>
  <si>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</si>
  <si>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RP-150982</t>
  </si>
  <si>
    <t>Status of time budgets for RAN1/2/3/4 REL-12 &amp; beyond WIs/SIs after RAN #68</t>
  </si>
  <si>
    <t>RAN1/RAN2/RAN3/RAN4 chairmen</t>
  </si>
  <si>
    <t>note: The status after RAN #67 was endorsed in RP-150518</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</si>
  <si>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</si>
  <si>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</si>
  <si>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</si>
  <si>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</si>
  <si>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</si>
  <si>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</si>
  <si>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</si>
  <si>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</si>
  <si>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</si>
  <si>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</si>
  <si>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</si>
  <si>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</si>
  <si>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</si>
  <si>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</si>
  <si>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</si>
  <si>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</si>
  <si>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</si>
  <si>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</si>
  <si>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</si>
  <si>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RP-150998</t>
  </si>
  <si>
    <t>RP-150999</t>
  </si>
  <si>
    <t>TR 36.825 v0.2.0 for Feasibility study on possible additional configuration for LTE TDD</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</si>
  <si>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</si>
  <si>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</si>
  <si>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</si>
  <si>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</si>
  <si>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</si>
  <si>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</si>
  <si>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</si>
  <si>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</si>
  <si>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</si>
  <si>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</si>
  <si>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</si>
  <si>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</si>
  <si>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</si>
  <si>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</si>
  <si>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</si>
  <si>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</si>
  <si>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</si>
  <si>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</si>
  <si>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</si>
  <si>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</si>
  <si>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</si>
  <si>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</si>
  <si>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</si>
  <si>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</si>
  <si>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</si>
  <si>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</si>
  <si>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SI completed</t>
  </si>
  <si>
    <t>proposes to extend completion date to RAN#69; MCC: target date change</t>
  </si>
  <si>
    <t>RP-151000</t>
  </si>
  <si>
    <t>RP-150542, RP-151000</t>
  </si>
  <si>
    <t>revised in RP-151000</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</si>
  <si>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</si>
  <si>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</si>
  <si>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</si>
  <si>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</si>
  <si>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</si>
  <si>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</si>
  <si>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</si>
  <si>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</si>
  <si>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</si>
  <si>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</si>
  <si>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</si>
  <si>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</si>
  <si>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</si>
  <si>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</si>
  <si>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</si>
  <si>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</si>
  <si>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</si>
  <si>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</si>
  <si>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</si>
  <si>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</si>
  <si>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</si>
  <si>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</si>
  <si>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</si>
  <si>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</si>
  <si>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</si>
  <si>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</si>
  <si>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</si>
  <si>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</si>
  <si>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</si>
  <si>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</si>
  <si>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</si>
  <si>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</si>
  <si>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</si>
  <si>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new WI for UTRA &amp; LTE; leading WG: RAN3; WI code to be used: DECOR-UTRA_LTE; no Perf. part; rapporteur: Ericsson; note: DECOR is a REL-13 SA2 WI; revised in RP-151007</t>
  </si>
  <si>
    <t>RP-151008</t>
  </si>
  <si>
    <t>RP-150855, RP-151008</t>
  </si>
  <si>
    <t>RP-150855, RP-150854</t>
  </si>
  <si>
    <t>revision of RP-150854; new WI for LTE only; leading WG: RAN3; WI code to be used: LTE_dualC_ext; no Perf. part; follow-up WI of REL-13 SI FS_LTE_dualC_ext;</t>
  </si>
  <si>
    <t>RP-150708, RP-151009</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</si>
  <si>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</si>
  <si>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</si>
  <si>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</si>
  <si>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</si>
  <si>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</si>
  <si>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</si>
  <si>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</si>
  <si>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</si>
  <si>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</si>
  <si>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</si>
  <si>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</si>
  <si>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</si>
  <si>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</si>
  <si>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</si>
  <si>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</si>
  <si>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</si>
  <si>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</si>
  <si>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</si>
  <si>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</si>
  <si>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</si>
  <si>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</si>
  <si>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</si>
  <si>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revised in RP-150986</t>
  </si>
  <si>
    <t>RP-151013</t>
  </si>
  <si>
    <t>RP-151014</t>
  </si>
  <si>
    <t>RP-151015</t>
  </si>
  <si>
    <t>RP-151016</t>
  </si>
  <si>
    <t>RP-151017</t>
  </si>
  <si>
    <t>RP-151018</t>
  </si>
  <si>
    <t>RP-151019</t>
  </si>
  <si>
    <t>RP-150496, RP-151020</t>
  </si>
  <si>
    <t>RP-151020</t>
  </si>
  <si>
    <t>last approved SID: RP-150496; revised in RP-151020</t>
  </si>
  <si>
    <t>new WI for LTE only; leading WG: RAN4; WI code to be used: LTE_CA_B20_B42_B42; MCC: only 3 supporting companies; revised in RP-151013</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</si>
  <si>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</si>
  <si>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</si>
  <si>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</si>
  <si>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</si>
  <si>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</si>
  <si>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</si>
  <si>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</si>
  <si>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</si>
  <si>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</si>
  <si>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</si>
  <si>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</si>
  <si>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</si>
  <si>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</si>
  <si>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</si>
  <si>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</si>
  <si>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</si>
  <si>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</si>
  <si>
    <t>partly approved</t>
  </si>
  <si>
    <t>MCC: company CR RP-150948 intends to replace R5-152013 of RP-150900; all CRs of RP-150900 are approved except R5-152013 which is revised in RP-150790</t>
  </si>
  <si>
    <t>MCC: company CR RP-150811 is provided to revise RP-150922; revised in RP-150811</t>
  </si>
  <si>
    <t>RP-150288, RP-151021</t>
  </si>
  <si>
    <t>RP-150288, RP-150837</t>
  </si>
  <si>
    <t>RP-151021</t>
  </si>
  <si>
    <t>last approved WID: RP-150288; impacted specs updated; revised in RP-151021</t>
  </si>
  <si>
    <t>CTIA = Cellular Telecommunications &amp; Internet Association; no RAN action requested; will be presented by Spirent; LS will be treated under 11.2.4; no LS answer</t>
  </si>
  <si>
    <t>no RAN action requested; LS will be treated under AI 11.3.5; no LS answer</t>
  </si>
  <si>
    <t>no RAN action requested; LS will be treated under REL-13 AI 11.3.5; no LS answer</t>
  </si>
  <si>
    <t>no RAN action requested; LS will be treated under REL-13 AI 11.3.5 (in connection with RP-150558); no LS answer</t>
  </si>
  <si>
    <t>no explicit RAN action requested; LS will be treated under REL-13 AI 11.3.5; no LS answer</t>
  </si>
  <si>
    <t>0514</t>
  </si>
  <si>
    <t>RP-151022</t>
  </si>
  <si>
    <t>RP-150510, RP-150824, RP-151022</t>
  </si>
  <si>
    <t>revision of RP-150824; last approved WID: RP-150510; note: This revised WID is increasing the scope of the WI to also cover WI aspects of the SI FS_MultiRAT_JC (which would otherwise cause overlapping WIs); revised in RP-151022</t>
  </si>
  <si>
    <t>3GPP Work Plan review at Plenary #68 (post CT #68 version)</t>
  </si>
  <si>
    <t>Way forward on MIMO/CSI capability for intra-band contiguous CA</t>
  </si>
  <si>
    <t>RP-151023</t>
  </si>
  <si>
    <t>related to company CR RP-150980 and R2-152921 in RP-150917</t>
  </si>
  <si>
    <t>RP-150917, RP-150980</t>
  </si>
  <si>
    <t>Alcatel-Lucent, Alcatel-Lucent Shanghai Bell, AT&amp;T, Sprint, NextNav, T-Mobile USA, Broadcom Corporation, Sequans Communications, CableLabs, Blackberry, Sony</t>
  </si>
  <si>
    <t>R4-151184, RP-151024</t>
  </si>
  <si>
    <t>R4-151185, RP-151025</t>
  </si>
  <si>
    <t>R4-151186, RP-151026</t>
  </si>
  <si>
    <t>R4-151184, RP-150647</t>
  </si>
  <si>
    <t>R4-151185, RP-150648</t>
  </si>
  <si>
    <t>R4-151186, RP-150649</t>
  </si>
  <si>
    <t>RP-151024</t>
  </si>
  <si>
    <t>RP-151025</t>
  </si>
  <si>
    <t>RP-151026</t>
  </si>
  <si>
    <t>RP-151027</t>
  </si>
  <si>
    <t>RP-150785, RP-151028</t>
  </si>
  <si>
    <t>RP-151028</t>
  </si>
  <si>
    <t>LTE_CA_C_B42_3DL</t>
  </si>
  <si>
    <t>Revised WID: LTE Advanced intra-band contiguous Carrier Aggregation in Band 42 for 3DL</t>
  </si>
  <si>
    <t>RP-150319</t>
  </si>
  <si>
    <t>last approved WID: RP-150319</t>
  </si>
  <si>
    <t>3GPP Work Plan review at Plenary #68 (post-RAN #68 version)</t>
  </si>
  <si>
    <t>RP-151029</t>
  </si>
  <si>
    <t>RP-151030</t>
  </si>
  <si>
    <t>RP-151031</t>
  </si>
  <si>
    <t>RP-150499, RP-150777, RP-150657, RP-151029</t>
  </si>
  <si>
    <t>new SI for LTE only; leading WG: RAN1; WI code to be used: LTE_V2X; this SI proposal was postponed at RAN #67 in RP-150499; revised in RP-151029</t>
  </si>
  <si>
    <t>Way forward on MSD calculation for CA</t>
  </si>
  <si>
    <t>revision of RP-150647; company contribution; CR was technically endorsed by RAN4#74 in R4-151184 (in order to not yet introduce REL-13 specs) but forgotten to be resubmitted to RAN4 #75; as WI is planned to be completed at RAN #68 it is submitted as company CR</t>
  </si>
  <si>
    <t>revision of RP-150648; company contribution; CR was technically endorsed by RAN4#74 in R4-151185 (in order to not yet introduce REL-13 specs) but forgotten to be resubmitted to RAN4 #75; as WI is planned to be completed at RAN #68 it is submitted as company CR</t>
  </si>
  <si>
    <t>revision of RP-150649; company contribution; CR was technically endorsed by RAN4#74 in R4-151186 (in order to not yet introduce REL-13 specs) but forgotten to be resubmitted to RAN4 #75; as WI is planned to be completed at RAN #68 it is submitted as company CR</t>
  </si>
  <si>
    <t>R4</t>
  </si>
  <si>
    <t>Intel</t>
  </si>
  <si>
    <t>RP-142207</t>
  </si>
  <si>
    <t>LTE_CA_B3_B40_B40-Perf</t>
  </si>
  <si>
    <t>LTE_CA_NC_B42_3DL-Perf</t>
  </si>
  <si>
    <t>LMSC = Local and Metropolitan Area Network Standards Committee; LBT = Listen Before Talk; no RAN action requested; LS will be treated under AI 12.4.3; no LS answer to RAN1</t>
  </si>
  <si>
    <t>no RAN action requested; LS will be treated under AI 12.4.3; no LS answer to RAN1</t>
  </si>
  <si>
    <t>RP-151032</t>
  </si>
  <si>
    <t>Draft LS on LAA (to: IEEE; cc: -; contact: RAN chairman (Qualcomm)</t>
  </si>
  <si>
    <t>BRAN(15)000015r2,
RP-150505, RP-150706</t>
  </si>
  <si>
    <t>RP-150545, RP-151033</t>
  </si>
  <si>
    <t>RP-151033</t>
  </si>
  <si>
    <t>RP-151034</t>
  </si>
  <si>
    <t>RP-151035</t>
  </si>
  <si>
    <t>RP-151036</t>
  </si>
  <si>
    <t>RP-151037</t>
  </si>
  <si>
    <t>RP-151038</t>
  </si>
  <si>
    <t>GTI = Global TD-LTE Initiative; RAN action requested; related to new WI proposal RP-150591; LS will be treated under AI 13.2; no LS answer</t>
  </si>
  <si>
    <t>no RAN action requested; LS will be treated under AI 14; no LS answer</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</si>
  <si>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 no LS answer</t>
  </si>
  <si>
    <t>revision of RP-150541</t>
  </si>
  <si>
    <t>revised in RP-150578</t>
  </si>
  <si>
    <t>new WI for LTE only; leading WG: RAN4; WI code to be used: LTE_CA_NC_B4_BWset; LTE_CA_NC_B4 was completed in REL-12; MCC: no TR 36.833-2-4 impact? revised in RP-151034</t>
  </si>
  <si>
    <t>revision of RP-150600; new WI for LTE only; leading WG: RAN4; WI code to be used: LTE_CA_NC_B4_BWset; LTE_CA_NC_B4 was completed in REL-12; MCC: no TR 36.833-2-4 impact?</t>
  </si>
  <si>
    <t>new WI for LTE only; leading WG: RAN4; WI code to be used: LTE_CA_C_B5; MCC: WI title to be aligned with usual format, not affected TR 36.8xx but new part for TR 36.833-x-5 needed; revised in RP-151035</t>
  </si>
  <si>
    <t>revision of RP-150755; new WI for LTE only; leading WG: RAN4; WI code to be used: LTE_CA_C_B5; MCC: WI title to be aligned with usual format, not affected TR 36.8xx but new part for TR 36.833-x-5 needed;</t>
  </si>
  <si>
    <t>new WI for LTE only; leading WG: RAN4; WI code to be used: LTE_CA_NC_B5; MCC: WI title to be aligned with usual format, no affected TR 36.8xx but new TR 36.833-x-5 needed; revised in RP-151036</t>
  </si>
  <si>
    <t>new WI for LTE only; leading WG: RAN4; WI code to be used: LTE_TDD_1447MHz_China; MCC: new TR for Core or Perf. part?, Core part target RAN #68 makes no sense; revised in RP-151037</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</si>
  <si>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RP-151038</t>
  </si>
  <si>
    <t>no RAN action requested; LS will be treated under AI 15.; no LS answer</t>
  </si>
  <si>
    <t>RP-151039</t>
  </si>
  <si>
    <t>Way Forward on Rel-13 LTE items for RAN #68</t>
  </si>
  <si>
    <t>13.1.: New WIs/SIs: New core functions</t>
  </si>
  <si>
    <t>13.: New WIs/SIs</t>
  </si>
  <si>
    <t>RP-151040</t>
  </si>
  <si>
    <t>revision of RP-150896; TTCN batch; 151 Test Cases; MCC: late submission</t>
  </si>
  <si>
    <t>RP-151041</t>
  </si>
  <si>
    <t xml:space="preserve">Qualcomm, Ericsson, Vodafone, Nokia Networks, Huawei, DT, SouthernLINC, T-Mobile US, UK Home Office, HiSilicon, Sony, US Dept Commerce, CMCC, CATR, Interdigital, NEC
</t>
  </si>
  <si>
    <t>RP-151042</t>
  </si>
  <si>
    <t>RP-151043</t>
  </si>
  <si>
    <t>RP-151044</t>
  </si>
  <si>
    <t>RP-151045</t>
  </si>
  <si>
    <t>RP-151046</t>
  </si>
  <si>
    <t>RP-151047</t>
  </si>
  <si>
    <t>RP-151048</t>
  </si>
  <si>
    <t>RP-151049</t>
  </si>
  <si>
    <t>RP-151050</t>
  </si>
  <si>
    <t>RP-151051</t>
  </si>
  <si>
    <t>RP-151052</t>
  </si>
  <si>
    <t>RP-151053</t>
  </si>
  <si>
    <t>RP-151054</t>
  </si>
  <si>
    <t>RP-151055</t>
  </si>
  <si>
    <t>RP-151056</t>
  </si>
  <si>
    <t>RP-151057</t>
  </si>
  <si>
    <t>RP-151058</t>
  </si>
  <si>
    <t>RP-151059</t>
  </si>
  <si>
    <t>RP-151060</t>
  </si>
  <si>
    <t>RP-151061</t>
  </si>
  <si>
    <t>RP-151062</t>
  </si>
  <si>
    <t>RP-151063</t>
  </si>
  <si>
    <t>RP-151064</t>
  </si>
  <si>
    <t>RP-151065</t>
  </si>
  <si>
    <t>RP-151066</t>
  </si>
  <si>
    <t>RP-151067</t>
  </si>
  <si>
    <t>RP-151068</t>
  </si>
  <si>
    <t>RP-151069</t>
  </si>
  <si>
    <t>RP-151070</t>
  </si>
  <si>
    <t>New Work Item: 700MHz E-UTRA FDD Band for Arab Region</t>
  </si>
  <si>
    <t>revision of RP-150618 (which seems to be empty); new WI for LTE only; leading WG: RAN4; related to LSin RP-150563 from ASMG; [ ] for supporting companies is not allowed; revised in RP-1501042</t>
  </si>
  <si>
    <t>RP-150563, RP-150618, RP-150949</t>
  </si>
  <si>
    <t>revision of RP-150949; new WI for LTE only; leading WG: RAN4; WI code to be used: LTE_FDD_700_ARAB; related to LSin RP-150563 from ASMG; REL-independent from REL-9</t>
  </si>
  <si>
    <t>new WI for UTRA only; leading WG: RAN2; no Perf. part; follow-up of Rel-13 SI FS_UTRA_EDL (AI 12.2.1); duplicated WI proposal in RP-150786 (but for RAN1); only 2 supporting companies; revised in RP-151043</t>
  </si>
  <si>
    <t>New work item proposal: L2/L3 Downlink enhancements for UMTS</t>
  </si>
  <si>
    <t>RP-150718, RP-151044</t>
  </si>
  <si>
    <t>new WI for UTRA only; leading WG: RAN1; follow-up WI of REL-13 SI FS_UTRA_EDL (AI 12.2.1); duplicated WI proposal in RP-150718 (but for RAN2); MCC: only 2 supporting companies; revised in RP-151044</t>
  </si>
  <si>
    <t>RP-150704, RP-150625, RP-151045</t>
  </si>
  <si>
    <t>revision of RP-150625; new WI for LTE only; leading WG: RAN1; follow-up WI for REL-13 SI FS_LTE_LAA (see AI 12.4.3); duplicated WI proposal in RP-150733; revised in RP-151045</t>
  </si>
  <si>
    <t>RP-150704, RP-150625, RP-150981</t>
  </si>
  <si>
    <t>Draft LS on architecture for Clean Slate CIOT (to: SA; cc: GERAN, GERAN1, GERAN2; contact: Qualcomm)</t>
  </si>
  <si>
    <t>FS_AE_CIoT</t>
  </si>
  <si>
    <t>Way forward on legacy LAN support for LTE-WLAN integration</t>
  </si>
  <si>
    <t>related to RP-151004</t>
  </si>
  <si>
    <t>NTT DOCOMO, INC., Intel</t>
  </si>
  <si>
    <t>RP-150829, RP-150826, RP-151048</t>
  </si>
  <si>
    <t>revision of RP-150826; new WI for UTRA &amp; LTE; leading WG: RAN3; WI code to be used: DECOR-UTRA_LTE; no Perf. part; rapporteur: Ericsson; note: DECOR is a REL-13 SA2 WI; revised in RP-151048</t>
  </si>
  <si>
    <t>RP-150829, RP-150826, RP-151007</t>
  </si>
  <si>
    <t>revision of RP-151007; new WI for UTRA &amp; LTE; leading WG: RAN3; WI code to be used: DECOR-UTRA_LTE; no Perf. part; rapporteur: Ericsson; note: DECOR is a REL-13 SA2 WI;</t>
  </si>
  <si>
    <t>new WI for LTE only; leading WG: RAN4; WI code to be used: LTE_CA_B20_B28; note: target date already in REL-14; revised in RP-151049</t>
  </si>
  <si>
    <t>New SI proposal: Study on LTE Advanced 2 Band Carrier Aggregation (2DL/1UL) of Band 20 and Band 28</t>
  </si>
  <si>
    <t>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 revised in RP-151067</t>
  </si>
  <si>
    <t>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revised in RP-151068</t>
  </si>
  <si>
    <t>R4-152713, RP-151067</t>
  </si>
  <si>
    <t>R4-153750, RP-151068</t>
  </si>
  <si>
    <t>R4-152713, RP-150671</t>
  </si>
  <si>
    <t>R4-153750, RP-150672</t>
  </si>
  <si>
    <t>revision of RP-150671; 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t>
  </si>
  <si>
    <t>revision of RP-150672; 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t>
  </si>
  <si>
    <t>company contribution; as there was no consensus about CA_3A-40A changes, the CA_3A-40C changes were not provided to RAN4 #75 and they are presented here now to RAN; MCC: acc. to the WID RP-142207 the Core part has no impact on 36.307 just the Perf. part; revised in RP-151069</t>
  </si>
  <si>
    <t>company contribution; as there was no consensus about CA_3A-40A changes, the CA_3A-40C changes were not provided to RAN4 #75 and they are presented here now to RAN; MCC: acc. to the WID RP-142207 the Core part has no impact on 36.307 just the Perf. part; revised in RP-151070</t>
  </si>
  <si>
    <t>revision of RP-150674; company contribution; as there was no consensus about CA_3A-40A changes, the CA_3A-40C changes were not provided to RAN4 #75 and they are presented here now to RAN; MCC: acc. to the WID RP-142207 the Core part has no impact on 36.307 just the Perf. part</t>
  </si>
  <si>
    <t>revision of RP-150675; company contribution; as there was no consensus about CA_3A-40A changes, the CA_3A-40C changes were not provided to RAN4 #75 and they are presented here now to RAN; MCC: acc. to the WID RP-142207 the Core part has no impact on 36.307 just the Perf. part</t>
  </si>
  <si>
    <t>RP-151071</t>
  </si>
  <si>
    <t>Revised WID: LTE Advanced 3 Band Carrier Aggregation (3DL/1UL) of Band 3, Band 40 and Band 40</t>
  </si>
  <si>
    <t>last approved WID: RP-152207</t>
  </si>
  <si>
    <t>RP-151072</t>
  </si>
  <si>
    <t>Way forward on CA bands 3+40 and MSD calculation for CA</t>
  </si>
  <si>
    <t>RP-150494, RP-150748, RP-151073</t>
  </si>
  <si>
    <t>new WI for LTE only; leading WG: RAN4; WI code to be used: LTE_IM_DLCCH; only Perf. part no Core part; this WI proposal was postponed at RAN#67 in RP-150494; revised in RP-151073</t>
  </si>
  <si>
    <t>RP-151073</t>
  </si>
  <si>
    <t>RP-151074</t>
  </si>
  <si>
    <t>RP-151075</t>
  </si>
  <si>
    <t>RP-151076</t>
  </si>
  <si>
    <t>RP-151077</t>
  </si>
  <si>
    <t>Way forward on TDD-FDD CA PCell mandatory support discussion</t>
  </si>
  <si>
    <t>NTT DOCOMO, INC., Intel, LG Electronics, Huawei, HiSilicon</t>
  </si>
  <si>
    <t>revised in RP-151075</t>
  </si>
  <si>
    <t>revision of RP-151041</t>
  </si>
  <si>
    <t>new WI for LTE only; leading WG: RAN2; WI code to be used: LTE_SC_PTM; follow-up WI of REL-13 SI FS_LTE_SC_PTM (AI 12.4.5); MCC: will this WI have a Perf. part or not?; revised in RP-151076</t>
  </si>
  <si>
    <t>revised in RP-151077</t>
  </si>
  <si>
    <t>Way forward on MSD calculation for CA and CA_3A-40A/ CA_3A-40C</t>
  </si>
  <si>
    <t>RP-150716, RP-151078</t>
  </si>
  <si>
    <t>RP-151078</t>
  </si>
  <si>
    <t>RP-151079</t>
  </si>
  <si>
    <t>Way Forward on PMCH for MUST</t>
  </si>
  <si>
    <t>RP-151080</t>
  </si>
  <si>
    <t>revised in RP-151080</t>
  </si>
  <si>
    <t>revision of RP-151039</t>
  </si>
  <si>
    <t>RP-151081</t>
  </si>
  <si>
    <t>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revised in RP-151081</t>
  </si>
  <si>
    <t>revision of RP-150823</t>
  </si>
  <si>
    <t>RP-151082</t>
  </si>
  <si>
    <t>Project management of V2X in TSG RAN</t>
  </si>
  <si>
    <t>related to new SI proposal</t>
  </si>
  <si>
    <t>RP-150721, RP-151083</t>
  </si>
  <si>
    <t>RP-151083</t>
  </si>
  <si>
    <t>RP-151084</t>
  </si>
  <si>
    <t>RP-150785, RP-150784, RP-151085</t>
  </si>
  <si>
    <t>revision of RP-150784; new WI for LTE only; leading WG: RAN1; follow-up WI of REL-13 SI FS_LTE_EBF_FDMIMO (see AI 12.4.2); duplicated WI proposal in RP-150736; revised in RP-151085</t>
  </si>
  <si>
    <t>RP-150785, RP-150784, RP-151028</t>
  </si>
  <si>
    <t>RP-151085</t>
  </si>
  <si>
    <t>RP-151086</t>
  </si>
  <si>
    <t>RP-150708, RP-150707, RP-151086</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</si>
  <si>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 revised in RP-151086</t>
  </si>
  <si>
    <t>RP-150708, RP-150707, RP-151009</t>
  </si>
  <si>
    <t>RP-151087</t>
  </si>
  <si>
    <t>LS on architecture for Clean Slate CIOT (to: SA; cc: GERAN, GERAN1, GERAN2; contact: Qualcomm)</t>
  </si>
  <si>
    <t>RP-151088</t>
  </si>
  <si>
    <t>RP-150542, RP-150726, RP-151088</t>
  </si>
  <si>
    <t>RP-150542, RP-150726, RP-151000</t>
  </si>
  <si>
    <t>RP-150494, RP-150748, RP-150751, RP-151089</t>
  </si>
  <si>
    <t>RP-151089</t>
  </si>
  <si>
    <t>Huawei, HiSilicon, Qualcomm, Samsung, Nokia Networks, Ericsson, Intel, LGE</t>
  </si>
  <si>
    <t>RP-151090</t>
  </si>
  <si>
    <t>RP-150847, RP-150853, RP-151091</t>
  </si>
  <si>
    <t>RP-150847, RP-150853, RP-150848</t>
  </si>
  <si>
    <t>RP-151091</t>
  </si>
  <si>
    <t>New WI proposal: RAN1 small data transmission enhancements for UMTS</t>
  </si>
  <si>
    <t>RP-150851, RP-150848, RP-151092</t>
  </si>
  <si>
    <t>new WI for UTRA only; leading WG: RAN2; WI code to be used: UTRA_SDATA_POWSAV; no Perf. part; follow-up WI of SI FS_UTRA_SDATA (AI 12.2.2); see related WI proposal in RP-150848 (but for RAN1); MCC: only 2 supporting companies; revised in RP-151092</t>
  </si>
  <si>
    <t>RP-150851, RP-150848, RP-150853</t>
  </si>
  <si>
    <t>RP-151092</t>
  </si>
  <si>
    <t>New WI proposal: Power saving enhancements for UMTS</t>
  </si>
  <si>
    <t>revision of RP-150853; new WI for UTRA only; leading WG: RAN2; WI code to be used: UTRA_SDATA_POWSAV; no Perf. part; follow-up WI of SI FS_UTRA_SDATA (AI 12.2.2)</t>
  </si>
  <si>
    <t>revision of RP-150848; new WI for UTRA only; leading WG: RAN1; follow-up WI of SI FS_UTRA_SDATA (AI 12.2.2); WI code to be used: UTRA_SDATA_RAN1; no perf. part</t>
  </si>
  <si>
    <t xml:space="preserve">revised </t>
  </si>
  <si>
    <t>revision of RP-150778; new SI for LTE only; leading WG: RAN1; WI code to be used: LTE_V2X; this SI proposal was postponed at RAN #67 in RP-150499; revised in RP-151093</t>
  </si>
  <si>
    <t>RP-151093</t>
  </si>
  <si>
    <t>RP-150499, RP-150777, RP-150657, RP-150778, RP-151093</t>
  </si>
  <si>
    <t>RP-151094</t>
  </si>
  <si>
    <t>RP-151095</t>
  </si>
  <si>
    <t>RP-151096</t>
  </si>
  <si>
    <t>RP-151097</t>
  </si>
  <si>
    <t>RP-151098</t>
  </si>
  <si>
    <t>RP-151099</t>
  </si>
  <si>
    <t>Draft reply LS to RP-150572 on rank3/4 in TM3 and TM4 for additional UE categories (to: RAN1, RAN2, RAN4; cc: -; contact: Nokia Networks)</t>
  </si>
  <si>
    <t>RP-151100</t>
  </si>
  <si>
    <t>RP-151101</t>
  </si>
  <si>
    <t>RP-151102</t>
  </si>
  <si>
    <t>RP-151103</t>
  </si>
  <si>
    <t>RP-151104</t>
  </si>
  <si>
    <t>RP-151105</t>
  </si>
  <si>
    <t>RP-151106</t>
  </si>
  <si>
    <t>RP-151107</t>
  </si>
  <si>
    <t>RP-151108</t>
  </si>
  <si>
    <t>RP-151109</t>
  </si>
  <si>
    <t>RP-151110</t>
  </si>
  <si>
    <t>RP-151111</t>
  </si>
  <si>
    <t>RP-151112</t>
  </si>
  <si>
    <t>RP-151113</t>
  </si>
  <si>
    <t>RP-151114</t>
  </si>
  <si>
    <t>Void</t>
  </si>
  <si>
    <t>Tdoc number was misused; the actual RP-150773 is withdrawn</t>
  </si>
  <si>
    <t>revision of RP-150815</t>
  </si>
  <si>
    <t>LSin RP-150032, RP-150034 and RP-150036 were received at RAN #67; revision of RP-150816; finally revision RP-151066 was withdrawn, see RP-151105 instead</t>
  </si>
  <si>
    <t>RP-150032, RP-150034, RP-150036, RP-150816, RP-151105</t>
  </si>
  <si>
    <t>revised in RP-151095</t>
  </si>
  <si>
    <t>LS on 3GPP RAN Workshop on License-Assisted Access (LAA) (to: IEEE 802 LMSC, Wi-Fi Alliance, ETSI BRAN, FCC, Wireless Broadband Alliance, GSMA, OFCOM, CCSA; cc: -; contact: Qualcomm)</t>
  </si>
  <si>
    <t>Tdoc aims to share potential impact of unsynchronized operation for TD-LTE in terms of spectrum efficiency; esp. discussed: impact on guard band and power back off to protect terminals to avoid experiencing severe interference from the adjacent operators' TD-LTE; revised in RP-150987</t>
  </si>
  <si>
    <t>revision of RP-150737; revised in RP-150993</t>
  </si>
  <si>
    <t>RP-150737, RP-150993</t>
  </si>
  <si>
    <t>revision of RP-150987; revised in RP-151054</t>
  </si>
  <si>
    <t>RP-150737, RP-150987, RP-151054</t>
  </si>
  <si>
    <t>RP-150737, RP-150987, RP-150993</t>
  </si>
  <si>
    <t>revision of RP-150993</t>
  </si>
  <si>
    <t>RP-150605, RP-150988</t>
  </si>
  <si>
    <t>Text proposal on coexistence simulations</t>
  </si>
  <si>
    <t>revised in RP-150994</t>
  </si>
  <si>
    <t>revision of RP-150988; revised in RP-151053</t>
  </si>
  <si>
    <t>RP-150988, RP-151053</t>
  </si>
  <si>
    <t>revision of RP-150994; revised in RP-151055</t>
  </si>
  <si>
    <t>RP-150988, RP-150994, RP-151055</t>
  </si>
  <si>
    <t>RP-150988, RP-150994, RP-151053</t>
  </si>
  <si>
    <t>revision of RP-151053</t>
  </si>
  <si>
    <t>revision of RP-150693</t>
  </si>
  <si>
    <t>revised in RP-150998</t>
  </si>
  <si>
    <t>Text proposal on on Performance set 2 evaluation results for FS_LTE_TDD_add_config</t>
  </si>
  <si>
    <t>revised in RP-150995</t>
  </si>
  <si>
    <t>revision of RP-150989; revised in RP-151056</t>
  </si>
  <si>
    <t>RP-150989, RP-151056</t>
  </si>
  <si>
    <t>revision of RP-150995</t>
  </si>
  <si>
    <t>RP-150989, RP-150995</t>
  </si>
  <si>
    <t>Text proposal on Performance evaluation for DL-only TDD</t>
  </si>
  <si>
    <t>revised in RP-150996</t>
  </si>
  <si>
    <t>revision of RP-150990</t>
  </si>
  <si>
    <t>mitigate</t>
  </si>
  <si>
    <t>Text proposal on Potential solutions to mitigate the drawbacks of deploying additional TDD configuration</t>
  </si>
  <si>
    <t>revised in RP-150997</t>
  </si>
  <si>
    <t>RP-150991, RP-151050</t>
  </si>
  <si>
    <t>revision of RP-150991; revised in RP-151050</t>
  </si>
  <si>
    <t>revision of RP-150997; revised in RP-151052</t>
  </si>
  <si>
    <t>RP-150991, RP-150997, RP-151052</t>
  </si>
  <si>
    <t>revision of RP-151050; revised in RP-151057</t>
  </si>
  <si>
    <t>RP-150991, RP-150997, RP-151050, RP-151057</t>
  </si>
  <si>
    <t>RP-150991, RP-150997, RP-151050, RP-151052</t>
  </si>
  <si>
    <t>revision of RP-151052</t>
  </si>
  <si>
    <t>Tdoc aims to give some solution to mitigate raised concerns in previous meetings; revised in RP-150992</t>
  </si>
  <si>
    <t>revision of RP-150738; revised in RP-150999</t>
  </si>
  <si>
    <t>RP-150738, RP-150999</t>
  </si>
  <si>
    <t>revision of RP-150992; revised in RP-151058</t>
  </si>
  <si>
    <t>RP-150738, RP-150992, RP-150999</t>
  </si>
  <si>
    <t>revision of RP-150999</t>
  </si>
  <si>
    <t>RP-150738, RP-150992, RP-151058</t>
  </si>
  <si>
    <t>other</t>
  </si>
  <si>
    <t>revised in RP-151051</t>
  </si>
  <si>
    <t>revised in RP-150766</t>
  </si>
  <si>
    <t>Email discussion summary on simulation assumptions for co-existence and performance set 2; revised in RP-150985 in order to provide RP-150653 as TP</t>
  </si>
  <si>
    <t>new WI for LTE only; leading WG: RAN3; WI code to be used: LTE_FDD_NW_SYNC; MCC: wrong WID template used (no Perf. part?), Core Network area?, impacts not ticked under 9., no target dates; revised in RP-151078 (to provide now a SI)</t>
  </si>
  <si>
    <t>New SI proposal: Study on Network Assistance for Network Synchronization in LTE</t>
  </si>
  <si>
    <t>revision of RP-150715 (but now a SI); new SI for LTE only; leading WG: RAN3; WI code to be used: FS_LTE_NW_SYNC; revised in RP-151084</t>
  </si>
  <si>
    <t>RP-150716, RP-150715, RP-151084</t>
  </si>
  <si>
    <t>revision of RP-151078; new SI for LTE only; leading WG: RAN3; WI code to be used: FS_LTE_NW_SYNC;</t>
  </si>
  <si>
    <t>RP-150716, RP-150715, RP-151078</t>
  </si>
  <si>
    <t>revised in RP-151031</t>
  </si>
  <si>
    <t>revision of RP-150588, revised in RP-151096</t>
  </si>
  <si>
    <t>RP-150588, RP-151096</t>
  </si>
  <si>
    <t>revision of RP-151031</t>
  </si>
  <si>
    <t>RP-150588, RP-151031</t>
  </si>
  <si>
    <t>endorsed</t>
  </si>
  <si>
    <t>RP-150588, RP-151097</t>
  </si>
  <si>
    <t>revised in RP-151097</t>
  </si>
  <si>
    <t>LS on LAA capabilities and scope (to: IEEE 802 LMSC, Wi-Fi Alliance; cc: -; contact: RAN chairman (Qualcomm))</t>
  </si>
  <si>
    <t>agreed</t>
  </si>
  <si>
    <t>LS08</t>
  </si>
  <si>
    <t>LS09</t>
  </si>
  <si>
    <t>revision of RP-151046; sent out on Thu of RAN #68</t>
  </si>
  <si>
    <t>Response LS to NGMN_LS_150323 = RP-150542 on NGMN 5G Initiative (to: NGMN Forum -- 5G Initiative Steering Committee; cc: -; contact: Huawei)</t>
  </si>
  <si>
    <t>RP-150545, RP-150706, RP-151098</t>
  </si>
  <si>
    <t>RP-150545, RP-150706, RP-151033</t>
  </si>
  <si>
    <t>LS to send the approved LAA TR and WID to ETSI BRAN; note: LAA TR and new WID are submitted to RAN #68 for approval; revision of RP-150706; revised in RP-151098</t>
  </si>
  <si>
    <t>LS on Licensed-Assisted Access (to: ETSI BRAN; cc: -; contact: Huawei)</t>
  </si>
  <si>
    <t>revision of RP-151033; has RP-150879 (TR 36.889) and RP-151045 (LAA WID) as attachments</t>
  </si>
  <si>
    <t>LS10</t>
  </si>
  <si>
    <t>LS on 3GPP RAN Workshop on License-Assisted Access (LAA) (to: IEEE 802 LMSC, Wi-Fi Alliance, ETSI BRAN, FCC, Wireless Broadband Alliance, GSMA, OFCOM; cc: -; contact: Qualcomm)</t>
  </si>
  <si>
    <t>LS11</t>
  </si>
  <si>
    <t>revised in RP-151106</t>
  </si>
  <si>
    <t>RP-150572, RP-150666, RP-151090, RP-151106</t>
  </si>
  <si>
    <t>revision of RP-151090; revised in RP-151113</t>
  </si>
  <si>
    <t>LS response to R4-153907 = RP-150572 regarding rank3/4 in TM3 and TM4 for additional UE categories (to: RAN1, RAN2, RAN4; cc: -; contact: Nokia Networks)</t>
  </si>
  <si>
    <t>revised in RP-151099</t>
  </si>
  <si>
    <t>revision of RP-151079</t>
  </si>
  <si>
    <t>NTT DOCOMO, AT&amp;T, Huawei, HiSilicon, Intel, MediaTek, ZTE</t>
  </si>
  <si>
    <t>last approved SID: RP-150496; revision of RP-150858; revised in RP-151100</t>
  </si>
  <si>
    <t>RP-150496, RP-150858, RP-151100</t>
  </si>
  <si>
    <t>RP-150496, RP-150858, RP-151020</t>
  </si>
  <si>
    <t>last approved SID: RP-150496; revision of RP-151020;</t>
  </si>
  <si>
    <t>revision of RP-150859 (but now a SI); new SI for LTE only; leading WG: RAN4; WI code to be used: FS_LTE_CA_B20_B28; note: target date already in REL-14; revised in RP-151101</t>
  </si>
  <si>
    <t>RP-150859, RP-151101</t>
  </si>
  <si>
    <t>RP-150859, RP-151049</t>
  </si>
  <si>
    <t>revision of RP-151049; new SI for LTE only; leading WG: RAN4; WI code to be used: FS_LTE_CA_B20_B28;</t>
  </si>
  <si>
    <t>New SI proposal: Study on LTE Advanced inter-band Carrier Aggregation of Band 20 and Band 28</t>
  </si>
  <si>
    <t>new WI for LTE only; leading WG: RAN4; WI code to be used: LTE_CA_NC_B42_4DL; MCC: why is table in the WID talking about Band 41?; no new TR 36.833-x-42 needed?; revised in RP-151102</t>
  </si>
  <si>
    <t>Etisalat, Huawei</t>
  </si>
  <si>
    <t>revision of RP-150878; new WI for LTE only; leading WG: RAN4; WI code to be used: LTE_CA_NC_B42_4DL; rapporteur: Huawei; no new TR 36.833-x-42 needed?</t>
  </si>
  <si>
    <t>revision of RP-151030; revised in RP-151103</t>
  </si>
  <si>
    <t>RP-151030, RP-151103</t>
  </si>
  <si>
    <t>revision of RP-151077; revised in RP-151108</t>
  </si>
  <si>
    <t>RP-151030, RP-151077, RP-151108</t>
  </si>
  <si>
    <t>TeliaSonera, Vodafone, Orange, Telefonica, DT, TIM</t>
  </si>
  <si>
    <t>revision of RP-151103</t>
  </si>
  <si>
    <t>RP-151030, RP-151077, RP-151103</t>
  </si>
  <si>
    <t>revision of RP-150591; 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RP-151104 (but now a SI)</t>
  </si>
  <si>
    <t>revision of RP-151038 (but now a SI); new SI for LTE only; leading WG: RAN4; WI code to be used: FS_LTE_B41_HPUE; target in REL-14 (RAN #74)</t>
  </si>
  <si>
    <t>Sprint, CMCC</t>
  </si>
  <si>
    <t>Study on High Power LTE UE for Band 41</t>
  </si>
  <si>
    <t>Reply LS to R1-150947 = RP-150032, R2-150703 = RP-150034, R4-151044 = RP-150036 on LTE Rel-12 UE feature list (to: RAN1, RAN2, RAN4; cc: RAN3, RAN5, SA6; contact: NTT DOCOMO)</t>
  </si>
  <si>
    <t>LSin RP-150032, RP-150034 and RP-150036 were received at RAN #67; revision of  RP-150816</t>
  </si>
  <si>
    <t>RP-150815, RP-150816</t>
  </si>
  <si>
    <t>LS12</t>
  </si>
  <si>
    <t>revision of RP-151073; new WI for LTE only; leading WG: RAN4; WI code to be used: LTE_IM_DLCCH; only Perf. part, no Core part; this WI proposal was postponed at RAN#67 in RP-150494; revised in RP-151107</t>
  </si>
  <si>
    <t>revision of RP-150751; new WI for LTE only; leading WG: RAN4; WI code to be used: LTE_IM_DLCCH; only Perf. part, no Core part; this WI proposal was postponed at RAN#67 in RP-150494; revised in RP-151089</t>
  </si>
  <si>
    <t>RP-150494, RP-150748, RP-150751, RP-151073, RP-151089</t>
  </si>
  <si>
    <t>revision of RP-151089; new WI for LTE only; leading WG: RAN4; WI code to be used: LTE_IM_DLCCH; only Perf. part, no Core part; this WI proposal was postponed at RAN#67 in RP-150494;</t>
  </si>
  <si>
    <t>revision of RP-151029; new SI for LTE only; leading WG: RAN1; WI code to be used: LTE_V2X; this SI proposal was postponed at RAN #67 in RP-150499; revised in RP-151109</t>
  </si>
  <si>
    <t>RP-150499, RP-150777, RP-150657, RP-150778, RP-151029, RP-151109</t>
  </si>
  <si>
    <t>RP-150499, RP-150777, RP-150657, RP-150778, RP-151029, RP-151093</t>
  </si>
  <si>
    <t>RP-150721, RP-151076, RP-151110</t>
  </si>
  <si>
    <t>RP-150721, RP-151076, RP-151083</t>
  </si>
  <si>
    <t>revision of RP-151083; new WI for LTE only; leading WG: RAN2; WI code to be used: LTE_SC_PTM; follow-up WI of REL-13 SI FS_LTE_SC_PTM (AI 12.4.5); Core and Perf part included;</t>
  </si>
  <si>
    <t>RP-150622, RP-151111</t>
  </si>
  <si>
    <t>revision of RP-150622; new WI for LTE only; leading WG: RAN4; WI code to be used: LTE_CA_B28_B41_B41; MCC: impacts under 9. not ticked; revised in RP-151111</t>
  </si>
  <si>
    <t>RP-150622, RP-151010</t>
  </si>
  <si>
    <t>revision of RP-151010; new WI for LTE only; leading WG: RAN4; WI code to be used: LTE_CA_B28_B41_B41;</t>
  </si>
  <si>
    <t>revision of RP-150623; new WI for LTE only; leading WG: RAN4; WI code to be used: LTE_CA_B28_B42_B42; revised in RP-151112</t>
  </si>
  <si>
    <t>RP-150623, RP-151011</t>
  </si>
  <si>
    <t>revision of RP-151011; new WI for LTE only; leading WG: RAN4; WI code to be used: LTE_CA_B28_B42_B42;</t>
  </si>
  <si>
    <t>revision of RP-150976; last approved WID: RP-150510; note: This revised WID is increasing the scope of the WI to also cover WI aspects of the SI FS_MultiRAT_JC (which would otherwise cause overlapping WIs); revised in RP-151114</t>
  </si>
  <si>
    <t>RP-150510, RP-150824, RP-150976, RP-151114</t>
  </si>
  <si>
    <t>RP-150510, RP-150824, RP-150976, RP-151022</t>
  </si>
  <si>
    <t>revision of RP-151022; last approved WID: RP-150510; note: This revised WID is increasing the scope of the WI to also cover WI aspects of the SI FS_MultiRAT_JC (which would otherwise cause overlapping WIs);</t>
  </si>
  <si>
    <t>MCC: For the RAN2 agreed 36.331 CR R2-152921 in RP-150917 the RAN2 email discussion [90#01] identified the need for a 36.306 CR which is provided in company CR RP-150745; all CRs of RP-150917 are approved except R2-152921 which is rejected</t>
  </si>
  <si>
    <t>Huawei: concern to R2-152784: DL cat 15/16 shall not fallback to DL cat 13, because DL category 13 supports 256 QAM as mandatory; MCC: company CR RP-150951 is provided to revise R2-152784 of RP-150926; R2-152886 is approved and R2-152784 is revised in RP-150951</t>
  </si>
  <si>
    <t>rejected</t>
  </si>
  <si>
    <t>TTCN batch; 151 Test Cases; MCC: late submission; all CRs approved except R5s150126, R5s150128, R5s150130, R5s150124 which are revised in RP-151040</t>
  </si>
  <si>
    <t>RP-150509 was sent from RAN #67; ECC = Electronic Communications Committee; no explicit RAN action requested; LS will  be treated under AI 12.4.9; no LS answer</t>
  </si>
  <si>
    <t>ASMG = Arab Spectrum Management Group; RAN action requested; LS will be treated under AI 13.2; related new WID in RP-150618; no LS answer</t>
  </si>
  <si>
    <t>no explicit RAN action requested; LS will be treated under AI 12.4.9; no LS answer</t>
  </si>
  <si>
    <t>postponed</t>
  </si>
  <si>
    <t>RP-150494, RP-150748, RP-150751, RP-151073, RP-151107</t>
  </si>
  <si>
    <t>RP-150588, RP-151032, RP-151115</t>
  </si>
  <si>
    <t>RP-150588, RP-151032, RP-151097</t>
  </si>
  <si>
    <t>RP-151115</t>
  </si>
  <si>
    <t>revision of RP-151032; has RP-151096 as attachment; at first RP-151097 was approved in the meeting but as it has a wrong meeting header it was revised in RP-151115</t>
  </si>
  <si>
    <t>RP-140522</t>
  </si>
  <si>
    <t>revision of RP-151093; new SI for LTE only; leading WG: RAN1; WI code to be used: FS_LTE_V2X; this SI proposal was postponed at RAN #67 in RP-150499; target already in REL-14 (RAN #72)</t>
  </si>
  <si>
    <t xml:space="preserve">revision of RP-151028; new WI for LTE only; leading WG: RAN1; WI code to be used: LTE_EBF_FDMIMO; follow-up WI of REL-13 SI FS_LTE_EBF_FDMIMO (see AI 12.4.2); </t>
  </si>
  <si>
    <t xml:space="preserve">revision of RP-150981; new WI for LTE only; leading WG: RAN1; WI code to be used: LTE_LAA; follow-up WI for REL-13 SI FS_LTE_LAA (see AI 12.4.3); </t>
  </si>
  <si>
    <t>revision of RP-150786; new WI for UTRA only; leading WG: RAN1; WI code to be used: UTRA_EDL_TPC; follow-up WI of REL-13 SI FS_UTRA_EDL (AI 12.2.1);</t>
  </si>
  <si>
    <t>revision of RP-150718; new WI for UTRA only; leading WG: RAN2; no Perf. part; follow-up of Rel-13 SI FS_UTRA_EDL (AI 12.2.1); WI code to be used: UTRA_EDL_L23</t>
  </si>
  <si>
    <t>revision of RP-151009; new WI for UTRA only; leading WG: RAN3; WI code to be used: RSE_UTRA_GUSH; follow-up WI for Rel-13 SI FS_RSE_UTRA_GUSH (AI 12.2.4); note: There is an ongoing REL-13 WI for LTE: RSE-RAN_LTE;
MCC: wrong WID template used (no Perf. part),</t>
  </si>
  <si>
    <t>revision of RP-150710; new WI for LTE only; leading WG: RAN4; WI code to be used: LTE_TDD_1447MHz_China;</t>
  </si>
  <si>
    <t>new WI for LTE; leading WG: RAN4; WI code to be used: LTE_CA_700EU_B20</t>
  </si>
  <si>
    <t>revision of RP-150863; new WI for LTE only; leading WG: RAN4; WI code to be used: LTE_CA_B3_B20_B32; rapporteur: Ericsson</t>
  </si>
  <si>
    <t>revision of RP-150724; new WI for LTE only; leading WG: RAN4; WI code to be used: LTE_CA_B7_B42_B42;</t>
  </si>
  <si>
    <t>revision of RP-150725; new WI for LTE only; leading WG: RAN4; WI code to be used: LTE_CA_B20_B42_B42;</t>
  </si>
  <si>
    <t>revision of RP-150850; new WI for LTE only; leading WG: RAN4; WI code to be used: LTE_CA_B3_B7_B38; MCC: rapporteur: Nokia Networks</t>
  </si>
  <si>
    <t>new WI for LTE only; leading WG: RAN4; WI code to be used: LTE_CA_B2_B4_B7_B12;</t>
  </si>
  <si>
    <t>revision of RP-150756; new WI for LTE only; leading WG: RAN4; WI code to be used: LTE_CA_NC_B5; MCC: new (not affected) TR 36.833-x-5 needed</t>
  </si>
  <si>
    <t>25.214</t>
  </si>
  <si>
    <t>0737</t>
  </si>
  <si>
    <t>RP-68</t>
  </si>
  <si>
    <t>R1-153353</t>
  </si>
  <si>
    <t>Clarifications to Multiflow</t>
  </si>
  <si>
    <t>11.11.0</t>
  </si>
  <si>
    <t>11.12.0</t>
  </si>
  <si>
    <t>R1</t>
  </si>
  <si>
    <t>0738</t>
  </si>
  <si>
    <t>R1-153354</t>
  </si>
  <si>
    <t>12.2.0</t>
  </si>
  <si>
    <t>12.3.0</t>
  </si>
  <si>
    <t>36.211</t>
  </si>
  <si>
    <t>0201</t>
  </si>
  <si>
    <t>R1-152925</t>
  </si>
  <si>
    <t>Alignment of ProSe parameters</t>
  </si>
  <si>
    <t>12.5.0</t>
  </si>
  <si>
    <t>12.6.0</t>
  </si>
  <si>
    <t>36.212</t>
  </si>
  <si>
    <t>0169</t>
  </si>
  <si>
    <t>R1-152141</t>
  </si>
  <si>
    <t>Corrections on eIMTA RRC parameter naming</t>
  </si>
  <si>
    <t>12.4.0</t>
  </si>
  <si>
    <t>0171</t>
  </si>
  <si>
    <t>R1-152218</t>
  </si>
  <si>
    <t>CR on soft buffer size assumptions</t>
  </si>
  <si>
    <t>2</t>
  </si>
  <si>
    <t>R1-151450</t>
  </si>
  <si>
    <t>Clarification on HARQ-ACK repetition</t>
  </si>
  <si>
    <t>LTE-Phys</t>
  </si>
  <si>
    <t>0495</t>
  </si>
  <si>
    <t>3</t>
  </si>
  <si>
    <t>R1-152176</t>
  </si>
  <si>
    <t>Clarification on PUCCH Format 3 Resource Derivation for TDD UL/DL Configuration 5</t>
  </si>
  <si>
    <t>10.12.0</t>
  </si>
  <si>
    <t>10.13.0</t>
  </si>
  <si>
    <t>0496</t>
  </si>
  <si>
    <t>R1-152177</t>
  </si>
  <si>
    <t>11.10.0</t>
  </si>
  <si>
    <t>0497</t>
  </si>
  <si>
    <t>R1-152178</t>
  </si>
  <si>
    <t>0506</t>
  </si>
  <si>
    <t>R1-151259</t>
  </si>
  <si>
    <t>Clarification on the PRACH power in subframe i2-1 for PCM2</t>
  </si>
  <si>
    <t>0507</t>
  </si>
  <si>
    <t>R1-151260</t>
  </si>
  <si>
    <t>Clarification on the MTA operation in PCM1</t>
  </si>
  <si>
    <t>R1-151758</t>
  </si>
  <si>
    <t>Correction of higher layer parameter names in dual connectivity</t>
  </si>
  <si>
    <t>R1-152191</t>
  </si>
  <si>
    <t>Correction on UE procedure of determining subframe pool for PSCCH and PSSCH in ProSe</t>
  </si>
  <si>
    <t>R1-152186</t>
  </si>
  <si>
    <t>Correction on UE procedure of transmitting PSCCH in ProSe</t>
  </si>
  <si>
    <t>0515</t>
  </si>
  <si>
    <t>R1-152188</t>
  </si>
  <si>
    <t>Correction on UL Power Control for Synchronous Dual Connectivity</t>
  </si>
  <si>
    <t>0516</t>
  </si>
  <si>
    <t>R1-152201</t>
  </si>
  <si>
    <t>Correction on UL Power Control for Asynchronous Dual Connectivity</t>
  </si>
  <si>
    <t>0517</t>
  </si>
  <si>
    <t>R1-152069</t>
  </si>
  <si>
    <t>Correction to Rel-12 UE category signal naming</t>
  </si>
  <si>
    <t>0520</t>
  </si>
  <si>
    <t>R1-152142</t>
  </si>
  <si>
    <t>0521</t>
  </si>
  <si>
    <t>R1-152291</t>
  </si>
  <si>
    <t>Correction on Closed Loop Antenna Selection for Dual Connectivity</t>
  </si>
  <si>
    <t>0523</t>
  </si>
  <si>
    <t>R1-153182</t>
  </si>
  <si>
    <t>Alignment of Prose parameter names</t>
  </si>
  <si>
    <t>R1-153640</t>
  </si>
  <si>
    <t>Proposal on convention for 2D antenna element numbering</t>
  </si>
  <si>
    <t>12.1.0</t>
  </si>
  <si>
    <t>25.300</t>
  </si>
  <si>
    <t>0014</t>
  </si>
  <si>
    <t>R2-152803</t>
  </si>
  <si>
    <t>Clarification for Access Group based access control</t>
  </si>
  <si>
    <t>R2</t>
  </si>
  <si>
    <t>25.304</t>
  </si>
  <si>
    <t>0387</t>
  </si>
  <si>
    <t>R2-152055</t>
  </si>
  <si>
    <t>Cleanup corrections to TS 25.304</t>
  </si>
  <si>
    <t>R2-152806</t>
  </si>
  <si>
    <t>Introduction of the Multiflow 3F-4C configuration</t>
  </si>
  <si>
    <t>13.0.0</t>
  </si>
  <si>
    <t>25.319</t>
  </si>
  <si>
    <t>0133</t>
  </si>
  <si>
    <t>R2-152057</t>
  </si>
  <si>
    <t>Clarification for common E-DCH resource release during CELL FACH to CELL FACH transition</t>
  </si>
  <si>
    <t>RANimp-UplinkEnhState, TEI12</t>
  </si>
  <si>
    <t>25.331</t>
  </si>
  <si>
    <t>5764</t>
  </si>
  <si>
    <t>R2-152056</t>
  </si>
  <si>
    <t>Correction to usage of Signalling radio bearer RB4 to transmit UE INFORMATION RESPONSE message</t>
  </si>
  <si>
    <t>MDT_UMTSLTE-Core, ANR_UTRAN-Core, eMDT_UMTSLTE-Core, TEI12</t>
  </si>
  <si>
    <t>5765</t>
  </si>
  <si>
    <t>R2-152073</t>
  </si>
  <si>
    <t>Clarification to the setting of RSRQ on all symbols</t>
  </si>
  <si>
    <t>5767</t>
  </si>
  <si>
    <t>R2-152804</t>
  </si>
  <si>
    <t>Correction to presence of UE capability Simultaneous support for DCH Enhancements and Compressed Mode operation</t>
  </si>
  <si>
    <t>UTRA_DCHenh-Core</t>
  </si>
  <si>
    <t>5768</t>
  </si>
  <si>
    <t>R2-152801</t>
  </si>
  <si>
    <t>Disable default configuration for CELL_FACH</t>
  </si>
  <si>
    <t>11.13.0</t>
  </si>
  <si>
    <t>11.14.0</t>
  </si>
  <si>
    <t>TEI11</t>
  </si>
  <si>
    <t>5769</t>
  </si>
  <si>
    <t>R2-152802</t>
  </si>
  <si>
    <t>5770</t>
  </si>
  <si>
    <t>R2-152811</t>
  </si>
  <si>
    <t>CR to 25.331 on cleanup corrections to IncMon</t>
  </si>
  <si>
    <t>LTE_UTRA_IncMon-Core</t>
  </si>
  <si>
    <t>5771</t>
  </si>
  <si>
    <t>R2-152810</t>
  </si>
  <si>
    <t>CR to 25.331 on cleanup corrections of Radio Links without DPCH and F-DPCH</t>
  </si>
  <si>
    <t>UTRA_HetNet_enh-Core</t>
  </si>
  <si>
    <t>5772</t>
  </si>
  <si>
    <t>R2-152805</t>
  </si>
  <si>
    <t>Clarification for F-DPCH support with HS</t>
  </si>
  <si>
    <t>4</t>
  </si>
  <si>
    <t>R2-152929</t>
  </si>
  <si>
    <t>Introduction of enhanced inter-eNB CoMP</t>
  </si>
  <si>
    <t>0712</t>
  </si>
  <si>
    <t>R2-152924</t>
  </si>
  <si>
    <t>Clarification on UE-AMBR for split bearer</t>
  </si>
  <si>
    <t>0721</t>
  </si>
  <si>
    <t>R2-152926</t>
  </si>
  <si>
    <t>Correction on SeNB initiated SeNB Modification procedure</t>
  </si>
  <si>
    <t>0723</t>
  </si>
  <si>
    <t>R2-152925</t>
  </si>
  <si>
    <t>Introduction of Group Call eMBMS congestion management</t>
  </si>
  <si>
    <t>GCSE_LTE-MBMS_CM-Core</t>
  </si>
  <si>
    <t>0730</t>
  </si>
  <si>
    <t>6</t>
  </si>
  <si>
    <t>R2-152930</t>
  </si>
  <si>
    <t>SON support for dynamic deployment changes</t>
  </si>
  <si>
    <t>0733</t>
  </si>
  <si>
    <t>R2-152927</t>
  </si>
  <si>
    <t>Correction on MeNB behaviour for distinguishing downlink PDCP PDUs</t>
  </si>
  <si>
    <t>0756</t>
  </si>
  <si>
    <t>R2-152054</t>
  </si>
  <si>
    <t>Resource pool for out of coverage UE</t>
  </si>
  <si>
    <t>0757</t>
  </si>
  <si>
    <t>R2-152058</t>
  </si>
  <si>
    <t>Dual Connectivity Corrections</t>
  </si>
  <si>
    <t>0758</t>
  </si>
  <si>
    <t>R2-152059</t>
  </si>
  <si>
    <t>Corrections on Stage-2 descriptions for ProSe</t>
  </si>
  <si>
    <t>0759</t>
  </si>
  <si>
    <t>R2-152078</t>
  </si>
  <si>
    <t>Need for SIB18 in a cell on non-Public Safety ProSe Carrier</t>
  </si>
  <si>
    <t>0760</t>
  </si>
  <si>
    <t>R2-152878</t>
  </si>
  <si>
    <t>Addition of DC Operation Overview and Minor Clarifications</t>
  </si>
  <si>
    <t>0761</t>
  </si>
  <si>
    <t>R2-152877</t>
  </si>
  <si>
    <t>Allocation of LCID in DC</t>
  </si>
  <si>
    <t>0763</t>
  </si>
  <si>
    <t>R2-152881</t>
  </si>
  <si>
    <t>Clarification on CQI reporting in dual connectivity</t>
  </si>
  <si>
    <t>0764</t>
  </si>
  <si>
    <t>R2-152885</t>
  </si>
  <si>
    <t>Correction to the characteristics of SL-DCH</t>
  </si>
  <si>
    <t xml:space="preserve">LTE_D2D_Prox-Core  </t>
  </si>
  <si>
    <t>0771</t>
  </si>
  <si>
    <t>R2-152928</t>
  </si>
  <si>
    <t>eMBMS Alternative IP Multicast distribution address</t>
  </si>
  <si>
    <t>36.302</t>
  </si>
  <si>
    <t>0060</t>
  </si>
  <si>
    <t>R2-152061</t>
  </si>
  <si>
    <t>Introduction of ProSe</t>
  </si>
  <si>
    <t>36.304</t>
  </si>
  <si>
    <t>0267</t>
  </si>
  <si>
    <t>R2-152063</t>
  </si>
  <si>
    <t>Correction on limited service state conditions</t>
  </si>
  <si>
    <t>0272</t>
  </si>
  <si>
    <t>R2-152849</t>
  </si>
  <si>
    <t>Correction to SI acquisition failure</t>
  </si>
  <si>
    <t>0269</t>
  </si>
  <si>
    <t>R2-152036</t>
  </si>
  <si>
    <t>Dual Connectivity L2 buffer size for category combinations with UL64QAM</t>
  </si>
  <si>
    <t>0270</t>
  </si>
  <si>
    <t>R2-152204</t>
  </si>
  <si>
    <t>Corrections on MIMO capabilities</t>
  </si>
  <si>
    <t>LTE_eDL_MIMO-Core, LTE_UL_MIMO-Core</t>
  </si>
  <si>
    <t>0271</t>
  </si>
  <si>
    <t>R2-152206</t>
  </si>
  <si>
    <t xml:space="preserve">LTE_eDL_MIMO-Core, LTE_UL_MIMO-Core  </t>
  </si>
  <si>
    <t>R2-152207</t>
  </si>
  <si>
    <t>0274</t>
  </si>
  <si>
    <t>R2-152799</t>
  </si>
  <si>
    <t>UE support of CA fallback configurations</t>
  </si>
  <si>
    <t>0275</t>
  </si>
  <si>
    <t>R2-152800</t>
  </si>
  <si>
    <t>0276</t>
  </si>
  <si>
    <t>R2-152871</t>
  </si>
  <si>
    <t>0277</t>
  </si>
  <si>
    <t>R2-152850</t>
  </si>
  <si>
    <t>Clarification on UL 64QAM capability</t>
  </si>
  <si>
    <t>0283</t>
  </si>
  <si>
    <t>R2-152911</t>
  </si>
  <si>
    <t>Corrections on requirements of sidelink reception in TS 36.306</t>
  </si>
  <si>
    <t>36.321</t>
  </si>
  <si>
    <t>R2-152046</t>
  </si>
  <si>
    <t>SL-DCH transmission for autonomous resource allocation mode</t>
  </si>
  <si>
    <t>0766</t>
  </si>
  <si>
    <t>R2-152048</t>
  </si>
  <si>
    <t>Minor corrections for ProSe</t>
  </si>
  <si>
    <t>0767</t>
  </si>
  <si>
    <t>R2-152050</t>
  </si>
  <si>
    <t>Clarification on deactivation operation</t>
  </si>
  <si>
    <t>0768</t>
  </si>
  <si>
    <t>R2-152051</t>
  </si>
  <si>
    <t>Handling of erroneous PDU on MCH</t>
  </si>
  <si>
    <t>0769</t>
  </si>
  <si>
    <t>R2-152052</t>
  </si>
  <si>
    <t>Corrections on 36.321 for ProSe</t>
  </si>
  <si>
    <t>0772</t>
  </si>
  <si>
    <t>R2-152834</t>
  </si>
  <si>
    <t>Correction to the figure of MAC structure overview for sidelink</t>
  </si>
  <si>
    <t>0782</t>
  </si>
  <si>
    <t>R2-152835</t>
  </si>
  <si>
    <t>Prohibit timer for SR</t>
  </si>
  <si>
    <t>0783</t>
  </si>
  <si>
    <t>R2-152851</t>
  </si>
  <si>
    <t>Resource selection for SL-DCH</t>
  </si>
  <si>
    <t>36.323</t>
  </si>
  <si>
    <t>0137</t>
  </si>
  <si>
    <t>R2-152034</t>
  </si>
  <si>
    <t>COUNT derivation in ProSe</t>
  </si>
  <si>
    <t>0138</t>
  </si>
  <si>
    <t>R2-152049</t>
  </si>
  <si>
    <t>Miscellaneous corrections for DC</t>
  </si>
  <si>
    <t>0139</t>
  </si>
  <si>
    <t>R2-152833</t>
  </si>
  <si>
    <t>BSR Triggering for Split Bearers</t>
  </si>
  <si>
    <t>1800</t>
  </si>
  <si>
    <t>R2-152031</t>
  </si>
  <si>
    <t>Correction field description of networkControlledSyncTx</t>
  </si>
  <si>
    <t>1801</t>
  </si>
  <si>
    <t>R2-152032</t>
  </si>
  <si>
    <t>Clarification on SCG reconfiguration</t>
  </si>
  <si>
    <t>1802</t>
  </si>
  <si>
    <t>R2-152033</t>
  </si>
  <si>
    <t>Correction for aperiodic CSI trigger</t>
  </si>
  <si>
    <t>1803</t>
  </si>
  <si>
    <t>R2-152076</t>
  </si>
  <si>
    <t>Correction to SCG and split bearer configuration</t>
  </si>
  <si>
    <t>1804</t>
  </si>
  <si>
    <t>R2-152037</t>
  </si>
  <si>
    <t>Correction on handling of wlan-OffloadConfigDedicated upon leaving RRC_CONNECTED</t>
  </si>
  <si>
    <t>UTRA_LTE_WLAN_interw-Core</t>
  </si>
  <si>
    <t>1805</t>
  </si>
  <si>
    <t>R2-152038</t>
  </si>
  <si>
    <t>Reconfiguration of SPS</t>
  </si>
  <si>
    <t>1806</t>
  </si>
  <si>
    <t>R2-152790</t>
  </si>
  <si>
    <t>Mandatory present of supportedMIMO-CapabilityDL-r10</t>
  </si>
  <si>
    <t>1807</t>
  </si>
  <si>
    <t>R2-152043</t>
  </si>
  <si>
    <t>CR on Aperiodic CSI Reporting for 1.4MHz cell</t>
  </si>
  <si>
    <t>10.16.0</t>
  </si>
  <si>
    <t>10.17.0</t>
  </si>
  <si>
    <t>LTE-L23, TEI10</t>
  </si>
  <si>
    <t>1808</t>
  </si>
  <si>
    <t>R2-152044</t>
  </si>
  <si>
    <t>1809</t>
  </si>
  <si>
    <t>R2-152045</t>
  </si>
  <si>
    <t xml:space="preserve">LTE-L23, TEI10 </t>
  </si>
  <si>
    <t>1810</t>
  </si>
  <si>
    <t>R2-152077</t>
  </si>
  <si>
    <t>Clarifications on use of preconfigComm for direct communication</t>
  </si>
  <si>
    <t>1811</t>
  </si>
  <si>
    <t>R2-152079</t>
  </si>
  <si>
    <t>Miscellaneous corrections (a.o. Sidelink)</t>
  </si>
  <si>
    <t xml:space="preserve">LTE_D2D_Prox-Core, LTE_SC_enh_dualC-Core, LC_MTC_LTE-Core, TEI12
</t>
  </si>
  <si>
    <t>1813</t>
  </si>
  <si>
    <t>R2-152080</t>
  </si>
  <si>
    <t>Conditions for establishing RRC Connection for sidelink transmission</t>
  </si>
  <si>
    <t>1814</t>
  </si>
  <si>
    <t>R2-152081</t>
  </si>
  <si>
    <t>Correction on field description on SL-TF-ResourceConfig</t>
  </si>
  <si>
    <t>1815</t>
  </si>
  <si>
    <t>R2-152068</t>
  </si>
  <si>
    <t>Clarification on PDCP reconfiguration</t>
  </si>
  <si>
    <t>1816</t>
  </si>
  <si>
    <t>R2-152069</t>
  </si>
  <si>
    <t>Correction to SCG change</t>
  </si>
  <si>
    <t>1817</t>
  </si>
  <si>
    <t>R2-152070</t>
  </si>
  <si>
    <t>Minor corrections for PSCell configuration in DC</t>
  </si>
  <si>
    <t>1818</t>
  </si>
  <si>
    <t>R2-152071</t>
  </si>
  <si>
    <t>CR on ROHC for split bearer</t>
  </si>
  <si>
    <t>1819</t>
  </si>
  <si>
    <t>R2-152072</t>
  </si>
  <si>
    <t>Clarification on FDD/TDD differentiation of FGIs/capabilities in TDD-FDD CA</t>
  </si>
  <si>
    <t>1820</t>
  </si>
  <si>
    <t>R2-152852</t>
  </si>
  <si>
    <t>Clarification on extended RSRQ range support</t>
  </si>
  <si>
    <t>1822</t>
  </si>
  <si>
    <t>R2-152908</t>
  </si>
  <si>
    <t>Change of LCID upon DC-specific DRB reconfiguration</t>
  </si>
  <si>
    <t>1823</t>
  </si>
  <si>
    <t>R2-152880</t>
  </si>
  <si>
    <t>Clarification on PUCCH and SRS</t>
  </si>
  <si>
    <t>1824</t>
  </si>
  <si>
    <t>R2-152887</t>
  </si>
  <si>
    <t>Clean-up corrections to TS 36.331</t>
  </si>
  <si>
    <t>1825</t>
  </si>
  <si>
    <t>R2-152844</t>
  </si>
  <si>
    <t>Correction to additionalSpectrumEmission</t>
  </si>
  <si>
    <t>1826</t>
  </si>
  <si>
    <t>R2-152845</t>
  </si>
  <si>
    <t>1827</t>
  </si>
  <si>
    <t>R2-152846</t>
  </si>
  <si>
    <t>1832</t>
  </si>
  <si>
    <t>R2-152909</t>
  </si>
  <si>
    <t>Correction to PHR format</t>
  </si>
  <si>
    <t>1836</t>
  </si>
  <si>
    <t>R2-152873</t>
  </si>
  <si>
    <t>Restriction to CA capability signalling</t>
  </si>
  <si>
    <t>1837</t>
  </si>
  <si>
    <t>R2-152874</t>
  </si>
  <si>
    <t>1838</t>
  </si>
  <si>
    <t>R2-152875</t>
  </si>
  <si>
    <t>1842</t>
  </si>
  <si>
    <t>R2-152912</t>
  </si>
  <si>
    <t>Correction on conditions for sidelink operation</t>
  </si>
  <si>
    <t>1846</t>
  </si>
  <si>
    <t>R2-152907</t>
  </si>
  <si>
    <t>Correction to IDC signalling</t>
  </si>
  <si>
    <t>SPIA_IDC_LTE-Core, TEI12</t>
  </si>
  <si>
    <t>1847</t>
  </si>
  <si>
    <t>R2-152797</t>
  </si>
  <si>
    <t>Clarification regarding no MBMS sessions ongoing</t>
  </si>
  <si>
    <t>MBMS_LTE_enh-Core, TEI11</t>
  </si>
  <si>
    <t>1849</t>
  </si>
  <si>
    <t>R2-152886</t>
  </si>
  <si>
    <t>1852</t>
  </si>
  <si>
    <t>R2-152798</t>
  </si>
  <si>
    <t>1853</t>
  </si>
  <si>
    <t>R2-152796</t>
  </si>
  <si>
    <t>Clarification on Cell barring for downlink only bands</t>
  </si>
  <si>
    <t>R2-152784</t>
  </si>
  <si>
    <t>1831</t>
  </si>
  <si>
    <t>R2-152921</t>
  </si>
  <si>
    <t>R2-152910</t>
  </si>
  <si>
    <t>R3-151007</t>
  </si>
  <si>
    <t>Correction of the Additional E-DCH FDD Information IE</t>
  </si>
  <si>
    <t>R3</t>
  </si>
  <si>
    <t>1870</t>
  </si>
  <si>
    <t>R3-151194</t>
  </si>
  <si>
    <t>Corrections of EUL Enhancements</t>
  </si>
  <si>
    <t>25.433</t>
  </si>
  <si>
    <t>2067</t>
  </si>
  <si>
    <t>R3-151193</t>
  </si>
  <si>
    <t>36.413</t>
  </si>
  <si>
    <t>1289</t>
  </si>
  <si>
    <t>R3-150895</t>
  </si>
  <si>
    <t>Add indication in the E-RAB MODIFICATION CONFIRM for E-RAB(s) that shall be released</t>
  </si>
  <si>
    <t>1293</t>
  </si>
  <si>
    <t>R3-150579</t>
  </si>
  <si>
    <t>Adding Criticality Diagnostics in E-RAB Modification Confirm message</t>
  </si>
  <si>
    <t>1303</t>
  </si>
  <si>
    <t>R3-150924</t>
  </si>
  <si>
    <t>eNB behaviour for IRAT handovers in AAS</t>
  </si>
  <si>
    <t>1305</t>
  </si>
  <si>
    <t>R3-151286</t>
  </si>
  <si>
    <t>Masked IMEISV IE correction</t>
  </si>
  <si>
    <t>1310</t>
  </si>
  <si>
    <t>R3-151198</t>
  </si>
  <si>
    <t>Correction of Muting procedure</t>
  </si>
  <si>
    <t>LTE_SC_enh_L1-Core</t>
  </si>
  <si>
    <t>1311</t>
  </si>
  <si>
    <t>R3-151199</t>
  </si>
  <si>
    <t>Correction of PWS Broadcast Completed Area List</t>
  </si>
  <si>
    <t>1312</t>
  </si>
  <si>
    <t>R3-151262</t>
  </si>
  <si>
    <t>Updating SRVCC Operation Possible in EUTRAN</t>
  </si>
  <si>
    <t>36.423</t>
  </si>
  <si>
    <t>0807</t>
  </si>
  <si>
    <t>R3-150828</t>
  </si>
  <si>
    <t>Correction on the definition of SeNB Reconfiguration Complete</t>
  </si>
  <si>
    <t>0808</t>
  </si>
  <si>
    <t>8</t>
  </si>
  <si>
    <t>R3-151306</t>
  </si>
  <si>
    <t>Addition of Intra-LTE notifications of AAS-based reconfigurations</t>
  </si>
  <si>
    <t>0827</t>
  </si>
  <si>
    <t>R3-150829</t>
  </si>
  <si>
    <t>Introduction of a new DC cause for not supported configurations</t>
  </si>
  <si>
    <t>0831</t>
  </si>
  <si>
    <t>R3-150827</t>
  </si>
  <si>
    <t>36.443</t>
  </si>
  <si>
    <t>0093</t>
  </si>
  <si>
    <t>5</t>
  </si>
  <si>
    <t>R3-150894</t>
  </si>
  <si>
    <t>eMBMS Alternative IP Multicast Distribution Address</t>
  </si>
  <si>
    <t>36.444</t>
  </si>
  <si>
    <t>0068</t>
  </si>
  <si>
    <t>R3-150628</t>
  </si>
  <si>
    <t>25.101</t>
  </si>
  <si>
    <t>1067</t>
  </si>
  <si>
    <t>R4-152754</t>
  </si>
  <si>
    <t>Receiver spurious emissions requirements for downlink-only bands (Band XXXII)</t>
  </si>
  <si>
    <t>12.7.0</t>
  </si>
  <si>
    <t>12.8.0</t>
  </si>
  <si>
    <t>LTE_UTRA_SDL_BandL-Core</t>
  </si>
  <si>
    <t>25.113</t>
  </si>
  <si>
    <t>0063</t>
  </si>
  <si>
    <t>R4-151771</t>
  </si>
  <si>
    <t>EMC testing of multi-band operation for UTRA BS</t>
  </si>
  <si>
    <t>11.0.0</t>
  </si>
  <si>
    <t>11.1.0</t>
  </si>
  <si>
    <t>MB_MSR_RF-Perf</t>
  </si>
  <si>
    <t>0064</t>
  </si>
  <si>
    <t>R4-151772</t>
  </si>
  <si>
    <t>25.133</t>
  </si>
  <si>
    <t>1399</t>
  </si>
  <si>
    <t>R4-151344</t>
  </si>
  <si>
    <t>Correction to measurement scaling factor for incmon</t>
  </si>
  <si>
    <t>1400</t>
  </si>
  <si>
    <t>R4-151577</t>
  </si>
  <si>
    <t xml:space="preserve">25.133 CR  to insert missing scale factor in Idle mode IRAT EUTRA reduced performance group requirement </t>
  </si>
  <si>
    <t>1401</t>
  </si>
  <si>
    <t>R4-153869</t>
  </si>
  <si>
    <t>Incmon CR for Idle mode interRAT reselection to EUTRA TDD</t>
  </si>
  <si>
    <t>1402</t>
  </si>
  <si>
    <t>R4-153868</t>
  </si>
  <si>
    <t>Incmon CR for Cell FACH interfrequency reselection</t>
  </si>
  <si>
    <t>1403</t>
  </si>
  <si>
    <t>R4-153866</t>
  </si>
  <si>
    <t>Incmon CR for Cell DCH interRAT correct reporting of E-UTRA FDD events with reduced performance group configured</t>
  </si>
  <si>
    <t>1404</t>
  </si>
  <si>
    <t>R4-153867</t>
  </si>
  <si>
    <t xml:space="preserve">Incmon CR for Cell DCH interRAT correct reporting of E-UTRA TDD events with reduced performance group configured </t>
  </si>
  <si>
    <t>1405</t>
  </si>
  <si>
    <t>R4-152839</t>
  </si>
  <si>
    <t>Testcase for UTRA Incmon interfrequency measurements in cell DCH with reduced performance group configured</t>
  </si>
  <si>
    <t>1406</t>
  </si>
  <si>
    <t>R4-152840</t>
  </si>
  <si>
    <t>Idle mode testcase for UTRA Incmon interfrequency reselection</t>
  </si>
  <si>
    <t>1407</t>
  </si>
  <si>
    <t>R4-153606</t>
  </si>
  <si>
    <t>RRM test case for IncMon UTRA (Cell DCH interfrequency correct reporting of events without reduced performance group configured)</t>
  </si>
  <si>
    <t>1409</t>
  </si>
  <si>
    <t>R4-153611</t>
  </si>
  <si>
    <t>RRM test case for IncMon UTRA (Idle mode interRAT reselection to EUTRA FDD)</t>
  </si>
  <si>
    <t>2780</t>
  </si>
  <si>
    <t>R4-153755</t>
  </si>
  <si>
    <t>Introduction of dual uplink CA into 36.101</t>
  </si>
  <si>
    <t>LTE_CA_2UL-A1-Core, LTE_CA_2UL-A2-Core, LTE_CA_2UL-A3-Core, LTE_CA_2UL-A4-Core</t>
  </si>
  <si>
    <t>2868</t>
  </si>
  <si>
    <t>R4-151305</t>
  </si>
  <si>
    <t>Intra-band contiguous CA reference sensitivity definition for Class D</t>
  </si>
  <si>
    <t>10.18.0</t>
  </si>
  <si>
    <t>10.19.0</t>
  </si>
  <si>
    <t>2869</t>
  </si>
  <si>
    <t>R4-151306</t>
  </si>
  <si>
    <t>2870</t>
  </si>
  <si>
    <t>R4-152537</t>
  </si>
  <si>
    <t>LTE_CA-Core, LTE_CA_C_B40_3DL, LTE_CA_C_B41_3DL</t>
  </si>
  <si>
    <t>2881</t>
  </si>
  <si>
    <t>R4-152647</t>
  </si>
  <si>
    <t>CR on MTC CQI tests</t>
  </si>
  <si>
    <t>2882</t>
  </si>
  <si>
    <t>R4-152648</t>
  </si>
  <si>
    <t>CR on 256QAM demodulation performance requirements</t>
  </si>
  <si>
    <t>2883</t>
  </si>
  <si>
    <t>R4-153621</t>
  </si>
  <si>
    <t>CR on 256QAM sustained data rate tests for single carrier and TDD or FDD CA</t>
  </si>
  <si>
    <t>2885</t>
  </si>
  <si>
    <t>R4-153626</t>
  </si>
  <si>
    <t>CR on 256QAM CQI test</t>
  </si>
  <si>
    <t>2886</t>
  </si>
  <si>
    <t>R4-153630</t>
  </si>
  <si>
    <t>CR on DC SDR tests</t>
  </si>
  <si>
    <t>2887</t>
  </si>
  <si>
    <t>R4-152651</t>
  </si>
  <si>
    <t>Maintenance CR for DC demodulation performance requirements</t>
  </si>
  <si>
    <t>2888</t>
  </si>
  <si>
    <t>R4-151589</t>
  </si>
  <si>
    <t>CR to restore R.10-2 FDD</t>
  </si>
  <si>
    <t>LTE_CA_Mult-Perf</t>
  </si>
  <si>
    <t>2889</t>
  </si>
  <si>
    <t>R4-153603</t>
  </si>
  <si>
    <t>Introduction of UE category 0 PDSCH/PHICH/PBCH performance requirements</t>
  </si>
  <si>
    <t>2899</t>
  </si>
  <si>
    <t>R4-151814</t>
  </si>
  <si>
    <t>UE to UE co-existence between B42/B43</t>
  </si>
  <si>
    <t>RInImp8-UMTSLTE3500, LTE-RF</t>
  </si>
  <si>
    <t>2900</t>
  </si>
  <si>
    <t>R4-151815</t>
  </si>
  <si>
    <t>2901</t>
  </si>
  <si>
    <t>R4-151816</t>
  </si>
  <si>
    <t>2902</t>
  </si>
  <si>
    <t>R4-151821</t>
  </si>
  <si>
    <t>Correction of maximum aggregated bandwidth for CA_26A-41A</t>
  </si>
  <si>
    <t>LTE_CA_B26_B41_B41-Core</t>
  </si>
  <si>
    <t>2903</t>
  </si>
  <si>
    <t>R4-152508</t>
  </si>
  <si>
    <t>Introduction of TDD SU-MIMO multi-cell test</t>
  </si>
  <si>
    <t>LTE_SUMIMO_RX-Perf</t>
  </si>
  <si>
    <t>2904</t>
  </si>
  <si>
    <t>R4-151886</t>
  </si>
  <si>
    <t>Correction of FRC table for CA demodulation with power imbalance</t>
  </si>
  <si>
    <t>2905</t>
  </si>
  <si>
    <t>R4-152357</t>
  </si>
  <si>
    <t>Add Scell power levels for 2DL CA power imbalance test</t>
  </si>
  <si>
    <t>2907</t>
  </si>
  <si>
    <t>R4-151908</t>
  </si>
  <si>
    <t>Corrections on UL transmit power for CA receiver requirements</t>
  </si>
  <si>
    <t>2908</t>
  </si>
  <si>
    <t>R4-151909</t>
  </si>
  <si>
    <t>2909</t>
  </si>
  <si>
    <t>R4-151924</t>
  </si>
  <si>
    <t>Corrections to the CA power imbalance test</t>
  </si>
  <si>
    <t>2910</t>
  </si>
  <si>
    <t>R4-152434</t>
  </si>
  <si>
    <t>Clarification on RMC for D2D UE</t>
  </si>
  <si>
    <t>LTE_D2D_Prox</t>
  </si>
  <si>
    <t>2911</t>
  </si>
  <si>
    <t>R4-151927</t>
  </si>
  <si>
    <t>Corrections on eIMTA PDSCH functionality test</t>
  </si>
  <si>
    <t>2916</t>
  </si>
  <si>
    <t>R4-151957</t>
  </si>
  <si>
    <t>Editorial CR for CA UE performance tests in 36.101 in Rel-11</t>
  </si>
  <si>
    <t>2929</t>
  </si>
  <si>
    <t>R4-152409</t>
  </si>
  <si>
    <t>3.5 GHz out-of-band blocking</t>
  </si>
  <si>
    <t>2930</t>
  </si>
  <si>
    <t>R4-152222</t>
  </si>
  <si>
    <t>2931</t>
  </si>
  <si>
    <t>R4-152223</t>
  </si>
  <si>
    <t>2933</t>
  </si>
  <si>
    <t>R4-152253</t>
  </si>
  <si>
    <t>Correction of FRC names</t>
  </si>
  <si>
    <t>2936</t>
  </si>
  <si>
    <t>R4-152262</t>
  </si>
  <si>
    <t>Correction of the 3DL CA REFSENS</t>
  </si>
  <si>
    <t>2939</t>
  </si>
  <si>
    <t>R4-153622</t>
  </si>
  <si>
    <t>CR on 256QAM sustained data rate tests for TDD FDD CA</t>
  </si>
  <si>
    <t>2940</t>
  </si>
  <si>
    <t>R4-153686</t>
  </si>
  <si>
    <t>Maintenance CR for 3DL CA performance requirements</t>
  </si>
  <si>
    <t>2941</t>
  </si>
  <si>
    <t>R4-153687</t>
  </si>
  <si>
    <t>Maintenance CR for TDD FDD CA demodulation performance requirements</t>
  </si>
  <si>
    <t>2942</t>
  </si>
  <si>
    <t>R4-152610</t>
  </si>
  <si>
    <t>Correction of CA performance tests (Rel-11)</t>
  </si>
  <si>
    <t>2944</t>
  </si>
  <si>
    <t>R4-152688</t>
  </si>
  <si>
    <t>Some corrections on 2UL intra-band non-contiguous CA requirements.</t>
  </si>
  <si>
    <t>2945</t>
  </si>
  <si>
    <t>R4-152692</t>
  </si>
  <si>
    <t>Updates to the definitions of CA capability (Rel-10)</t>
  </si>
  <si>
    <t>2946</t>
  </si>
  <si>
    <t>R4-152693</t>
  </si>
  <si>
    <t>Updates to the definitions of CA capability (Rel-11)</t>
  </si>
  <si>
    <t>2947</t>
  </si>
  <si>
    <t>R4-152694</t>
  </si>
  <si>
    <t>Updates to the definitions of CA capability (Rel-12)</t>
  </si>
  <si>
    <t>2949</t>
  </si>
  <si>
    <t>R4-152707</t>
  </si>
  <si>
    <t>Clarification of PDSCH allocation in CSI PUSCH 3-0 feICIC tests (Rel-11)</t>
  </si>
  <si>
    <t>2950</t>
  </si>
  <si>
    <t>R4-152708</t>
  </si>
  <si>
    <t>Clarification of PDSCH allocation in CSI PUSCH 3-0 feICIC tests (Rel-12)</t>
  </si>
  <si>
    <t>2951</t>
  </si>
  <si>
    <t>R4-153932</t>
  </si>
  <si>
    <t>Introduction of additional 2DL inter-band CA</t>
  </si>
  <si>
    <t>LTE_CA_B1_B40-Core, LTE_CA_B2_B28-Core, LTE_CA_B3_B5_BWset-Core, LTE_CA_B3_B31-Core, LTE_CA_B3_B38-Core, LTE_CA_B4_B28-Core,  LTE_CA_B5_B7_BWset-Core,  LTE_CA_B5_B40-Core,  LTE_CA_B7_B22-Core,  LTE_CA_B20_B31-Core, LTE_CA_B25_B26-Core</t>
  </si>
  <si>
    <t>2952</t>
  </si>
  <si>
    <t>R4-153785</t>
  </si>
  <si>
    <t>Introduction of additional 3DL inter-band CA</t>
  </si>
  <si>
    <t>2953</t>
  </si>
  <si>
    <t>R4-153921</t>
  </si>
  <si>
    <t>Introduction of 4DL inter-band CA</t>
  </si>
  <si>
    <t>2954</t>
  </si>
  <si>
    <t>R4-153818</t>
  </si>
  <si>
    <t>NS value for intra-band contiguous CA configurations not allowed A-MPR</t>
  </si>
  <si>
    <t>2955</t>
  </si>
  <si>
    <t>R4-152744</t>
  </si>
  <si>
    <t>2956</t>
  </si>
  <si>
    <t>R4-152745</t>
  </si>
  <si>
    <t>2957</t>
  </si>
  <si>
    <t>R4-153701</t>
  </si>
  <si>
    <t>Receiver spurious emissions requirements for downlink-only bands</t>
  </si>
  <si>
    <t>2958</t>
  </si>
  <si>
    <t>R4-152748</t>
  </si>
  <si>
    <t>2959</t>
  </si>
  <si>
    <t>R4-152749</t>
  </si>
  <si>
    <t>Amendments to MPR for uplink inter-band and intra-band non-contiguous CA</t>
  </si>
  <si>
    <t>LTE_CA_2UL-A1-Core, LTE_CA_2UL-A2-Core, LTE_CA_2UL-A3-Core, LTE_CA_2UL-A4-Core, LTE_CA_2UL-A5-Core, LTE_CA_NC_2UL-Core</t>
  </si>
  <si>
    <t>2960</t>
  </si>
  <si>
    <t>R4-153819</t>
  </si>
  <si>
    <t>NS values for secondary cells of non-contigous CA configurations</t>
  </si>
  <si>
    <t>2961</t>
  </si>
  <si>
    <t>R4-153725</t>
  </si>
  <si>
    <t>Corrections to test configurations for intra-band non-contiguous CA</t>
  </si>
  <si>
    <t>LTE_CA_enh-Core</t>
  </si>
  <si>
    <t>2962</t>
  </si>
  <si>
    <t>R4-152753</t>
  </si>
  <si>
    <t>Corrections to test configurations for 3DL inter-band CA</t>
  </si>
  <si>
    <t>2967</t>
  </si>
  <si>
    <t>R4-152872</t>
  </si>
  <si>
    <t>Adding REFSENS exception requirements for 1+3+26</t>
  </si>
  <si>
    <t>LTE_CA_B1_B3_B26-Core</t>
  </si>
  <si>
    <t>2969</t>
  </si>
  <si>
    <t>R4-153695</t>
  </si>
  <si>
    <t>NS_22 and NS_23 corrections</t>
  </si>
  <si>
    <t>RInImp8-UMTSLTE3500</t>
  </si>
  <si>
    <t>2970</t>
  </si>
  <si>
    <t>R4-152965</t>
  </si>
  <si>
    <t>2971</t>
  </si>
  <si>
    <t>R4-152966</t>
  </si>
  <si>
    <t>2972</t>
  </si>
  <si>
    <t>R4-152974</t>
  </si>
  <si>
    <t>Corrections to 41D fallback</t>
  </si>
  <si>
    <t>LTE_CA_C_B41_3DL-Core</t>
  </si>
  <si>
    <t>2973</t>
  </si>
  <si>
    <t>R4-153727</t>
  </si>
  <si>
    <t>Corrections to EVM requirements for ProSe and Annex F of 36.101</t>
  </si>
  <si>
    <t>2976</t>
  </si>
  <si>
    <t>R4-153061</t>
  </si>
  <si>
    <t>Removal of B27 from 2UL CA_7A_20A co-existence protected band list</t>
  </si>
  <si>
    <t>LTE_CA_2UL-A4-Core</t>
  </si>
  <si>
    <t>2977</t>
  </si>
  <si>
    <t>R4-153728</t>
  </si>
  <si>
    <t>CR on corrections to D2D RF core requirements</t>
  </si>
  <si>
    <t>2978</t>
  </si>
  <si>
    <t>R4-153631</t>
  </si>
  <si>
    <t>Applicability rule for DC SDR test</t>
  </si>
  <si>
    <t>2979</t>
  </si>
  <si>
    <t>R4-153117</t>
  </si>
  <si>
    <t>CR clarification of RMC for HD FDD</t>
  </si>
  <si>
    <t>LC_MTC_LTE-Core</t>
  </si>
  <si>
    <t>2980</t>
  </si>
  <si>
    <t>R4-153605</t>
  </si>
  <si>
    <t>Introducaiotn of CQI reqruiement for TDD eIMTA</t>
  </si>
  <si>
    <t>2985</t>
  </si>
  <si>
    <t>R4-153224</t>
  </si>
  <si>
    <t>Change of 1.4MHz single carrier SNR values for multiple CA configurations</t>
  </si>
  <si>
    <t>2990</t>
  </si>
  <si>
    <t>R4-153274</t>
  </si>
  <si>
    <t>Clarification to spurious emission requirement for the edge of spurious domain</t>
  </si>
  <si>
    <t>TEI10</t>
  </si>
  <si>
    <t>2991</t>
  </si>
  <si>
    <t>R4-153275</t>
  </si>
  <si>
    <t>2992</t>
  </si>
  <si>
    <t>R4-153276</t>
  </si>
  <si>
    <t>2994</t>
  </si>
  <si>
    <t>R4-153748</t>
  </si>
  <si>
    <t>Introduction of non-contiguous Carrier Aggregation (CA) in Band 42 for 3DL</t>
  </si>
  <si>
    <t>2995</t>
  </si>
  <si>
    <t>R4-153699</t>
  </si>
  <si>
    <t>Correction to CA_7C A-MPR in CA-NS_06</t>
  </si>
  <si>
    <t>LTE_CA_B7-Core</t>
  </si>
  <si>
    <t>2996</t>
  </si>
  <si>
    <t>R4-153375</t>
  </si>
  <si>
    <t>2998</t>
  </si>
  <si>
    <t>R4-153844</t>
  </si>
  <si>
    <t>CR to update UE performance tests for UE DL category in 36.101 in Rel-12</t>
  </si>
  <si>
    <t>2999</t>
  </si>
  <si>
    <t>R4-153458</t>
  </si>
  <si>
    <t>CR to update Annex for new DL category in 36.101 in Rel-12</t>
  </si>
  <si>
    <t>3000</t>
  </si>
  <si>
    <t>R4-153459</t>
  </si>
  <si>
    <t>CR for updating CA applicability rule in 36.101 in Rel-10</t>
  </si>
  <si>
    <t>3001</t>
  </si>
  <si>
    <t>R4-153460</t>
  </si>
  <si>
    <t>CR for updating CA applicability rule in 36.101 in Rel-11</t>
  </si>
  <si>
    <t>3002</t>
  </si>
  <si>
    <t>R4-153461</t>
  </si>
  <si>
    <t>CR for updating CA applicability rule in 36.101 in Rel-12</t>
  </si>
  <si>
    <t>CR for Rel-12 NAICS - Definitions</t>
  </si>
  <si>
    <t>LTE_NAICS</t>
  </si>
  <si>
    <t>R4-153877</t>
  </si>
  <si>
    <t>CR to 36.101: New CA bandwidth classes for FeCA</t>
  </si>
  <si>
    <t>R4-153726</t>
  </si>
  <si>
    <t>Clarification on uplink configuration for reference sensitivity of inter-band CA</t>
  </si>
  <si>
    <t>3013</t>
  </si>
  <si>
    <t>R4-153698</t>
  </si>
  <si>
    <t>3014</t>
  </si>
  <si>
    <t>R4-153697</t>
  </si>
  <si>
    <t>3015</t>
  </si>
  <si>
    <t>R4-153730</t>
  </si>
  <si>
    <t>EVM for Intra-band contiguous UL CA for non-equal Channel BWs</t>
  </si>
  <si>
    <t>3017</t>
  </si>
  <si>
    <t>R4-153776</t>
  </si>
  <si>
    <t>3018</t>
  </si>
  <si>
    <t>R4-153777</t>
  </si>
  <si>
    <t>3019</t>
  </si>
  <si>
    <t>R4-153812</t>
  </si>
  <si>
    <t>A-MPR correction for CA_39C CA_NS_07</t>
  </si>
  <si>
    <t>LTE_CA_C_B39-Core</t>
  </si>
  <si>
    <t>0630</t>
  </si>
  <si>
    <t>R4-153757</t>
  </si>
  <si>
    <t>Introduction of 2DL CA combinations</t>
  </si>
  <si>
    <t>LTE_CA_B2_B28-Core, LTE_CA_B4_B28-Core, LTE_CA_B25_B26-Core, LTE_CA_B20_B31-Core, LTE_CA_B1_B40-Core, LTE_CA_B7_B22-Core, LTE_CA_B5_B40-Core, LTE_CA_B3_B38-Core, LTE_CA_B3_B31-Core</t>
  </si>
  <si>
    <t>0631</t>
  </si>
  <si>
    <t>R4-153790</t>
  </si>
  <si>
    <t>Introduction of 3DL CA combinations</t>
  </si>
  <si>
    <t>0646</t>
  </si>
  <si>
    <t>R4-152420</t>
  </si>
  <si>
    <t>Clarification of parameter P for emission requirements</t>
  </si>
  <si>
    <t>0647</t>
  </si>
  <si>
    <t>R4-151284</t>
  </si>
  <si>
    <t>0651</t>
  </si>
  <si>
    <t>R4-152732</t>
  </si>
  <si>
    <t>Introduction of 4DL CA combinations</t>
  </si>
  <si>
    <t>LTE_CA_B2_B2_B4_B4-Core, LTE_CA_B2_B2_B4_B12-Core, LTE_CA_B2_B4_B4_B12-Core, LTE_CA_B2_B4_B5_B30-Core, LTE_CA_B2_B4_B12_B30-Core, LTE_CA_B2_B4_B29_B30-Core</t>
  </si>
  <si>
    <t>0657</t>
  </si>
  <si>
    <t>R4-153708</t>
  </si>
  <si>
    <t>Some corrections related to single carrier requirements</t>
  </si>
  <si>
    <t>0658</t>
  </si>
  <si>
    <t>R4-152676</t>
  </si>
  <si>
    <t>36.116</t>
  </si>
  <si>
    <t>0012</t>
  </si>
  <si>
    <t>R4-152426</t>
  </si>
  <si>
    <t>Corrections on power class for relay backhaul link</t>
  </si>
  <si>
    <t>11.4.0</t>
  </si>
  <si>
    <t>11.5.0</t>
  </si>
  <si>
    <t>LTE_Relay2-Core</t>
  </si>
  <si>
    <t>0013</t>
  </si>
  <si>
    <t>R4-151377</t>
  </si>
  <si>
    <t>R4-153715</t>
  </si>
  <si>
    <t>Clarification on requirement description for TS 36.116</t>
  </si>
  <si>
    <t>0015</t>
  </si>
  <si>
    <t>R4-153324</t>
  </si>
  <si>
    <t>36.117</t>
  </si>
  <si>
    <t>R4-152427</t>
  </si>
  <si>
    <t>11.2.0</t>
  </si>
  <si>
    <t>R4-151379</t>
  </si>
  <si>
    <t>12.0.0</t>
  </si>
  <si>
    <t>0008</t>
  </si>
  <si>
    <t>R4-153717</t>
  </si>
  <si>
    <t>Corrections for transmitter requirements in TS 36.117</t>
  </si>
  <si>
    <t>LTE_Relay2-Perf</t>
  </si>
  <si>
    <t>0009</t>
  </si>
  <si>
    <t>R4-152684</t>
  </si>
  <si>
    <t>2825</t>
  </si>
  <si>
    <t>R4-151299</t>
  </si>
  <si>
    <t>3 DL CA Phase I tests # 1-2: Event triggered reporting tests with deactivated SCells in non-DRX for TDD-FDD CA</t>
  </si>
  <si>
    <t>2828</t>
  </si>
  <si>
    <t>R4-151337</t>
  </si>
  <si>
    <t>RMC for 10 MHz for UE category 0 RRM tests</t>
  </si>
  <si>
    <t>2829</t>
  </si>
  <si>
    <t>R4-151345</t>
  </si>
  <si>
    <t>2832</t>
  </si>
  <si>
    <t>R4-151362</t>
  </si>
  <si>
    <t>RSRP requierment for SCE</t>
  </si>
  <si>
    <t>LTE_SC_enh_L1-Core, TEI12</t>
  </si>
  <si>
    <t>2833</t>
  </si>
  <si>
    <t>R4-152327</t>
  </si>
  <si>
    <t>CR on FDD-FDD inter-frequency absolute and relative CRS RSRP accuracy test case</t>
  </si>
  <si>
    <t>LTE_SC_enh_L1-perf</t>
  </si>
  <si>
    <t>2834</t>
  </si>
  <si>
    <t>R4-152328</t>
  </si>
  <si>
    <t>CR on TDD-TDD inter-frequency absolute and relative CRS RSRP accuracy test case</t>
  </si>
  <si>
    <t>2835</t>
  </si>
  <si>
    <t>R4-152329</t>
  </si>
  <si>
    <t>CR on FDD absolute and relative CSI-RSRP accuracy test case for E-UTRAN Carrier Aggregation</t>
  </si>
  <si>
    <t>2836</t>
  </si>
  <si>
    <t>R4-152394</t>
  </si>
  <si>
    <t>CR on TDD absolute and relative CSI-RSRP accuracy test case for E-UTRAN Carrier Aggregation</t>
  </si>
  <si>
    <t>2837</t>
  </si>
  <si>
    <t>R4-152330</t>
  </si>
  <si>
    <t>CR on FDD-FDD inter-frequency absolute and relative CSI-RSRP accuracy test case</t>
  </si>
  <si>
    <t>2838</t>
  </si>
  <si>
    <t>R4-152331</t>
  </si>
  <si>
    <t>CR on TDD-TDD inter-frequency absolute and relative CSI-RSRP accuracy test case</t>
  </si>
  <si>
    <t>2839</t>
  </si>
  <si>
    <t>R4-152332</t>
  </si>
  <si>
    <t>CR on FDD intra frequency absolute and relative CSI-RSRP accuracy test case</t>
  </si>
  <si>
    <t>2840</t>
  </si>
  <si>
    <t>R4-152333</t>
  </si>
  <si>
    <t>CR on TDD intra frequency absolute and relative CSI-RSRP accuracy test case</t>
  </si>
  <si>
    <t>2842</t>
  </si>
  <si>
    <t>R4-152334</t>
  </si>
  <si>
    <t>Intra-frequency absolute and relative RSRP accuracies in CRS based discovery signal</t>
  </si>
  <si>
    <t>2843</t>
  </si>
  <si>
    <t>R4-152335</t>
  </si>
  <si>
    <t>Absolute and relative RSRP accuracies for E-UTRAN Carrier Aggregation in CRS based discovery signal</t>
  </si>
  <si>
    <t>2845</t>
  </si>
  <si>
    <t>R4-152336</t>
  </si>
  <si>
    <t>SCE FDD intra-frequency absolute RSRQ accuracy</t>
  </si>
  <si>
    <t>2846</t>
  </si>
  <si>
    <t>R4-152337</t>
  </si>
  <si>
    <t>SCE TDD intra-frequency absolute RSRQ accuracy</t>
  </si>
  <si>
    <t>2847</t>
  </si>
  <si>
    <t>R4-151565</t>
  </si>
  <si>
    <t>SCE FDD absolute RSRQ accuracy for CA</t>
  </si>
  <si>
    <t>2848</t>
  </si>
  <si>
    <t>R4-151566</t>
  </si>
  <si>
    <t>SCE TDD absolute RSRQ accuracy for CA</t>
  </si>
  <si>
    <t>2849</t>
  </si>
  <si>
    <t>R4-152311</t>
  </si>
  <si>
    <t>Test for CGI acqusition requirements for UE category 0</t>
  </si>
  <si>
    <t>2850</t>
  </si>
  <si>
    <t>R4-152312</t>
  </si>
  <si>
    <t>Test for cell identification for UE category 0</t>
  </si>
  <si>
    <t>2851</t>
  </si>
  <si>
    <t>R4-151618</t>
  </si>
  <si>
    <t>Test for handover requirements for UE category 0</t>
  </si>
  <si>
    <t>2852</t>
  </si>
  <si>
    <t>R4-151619</t>
  </si>
  <si>
    <t>Test for RRC re-establishment requirements for UE category 0</t>
  </si>
  <si>
    <t>2853</t>
  </si>
  <si>
    <t>R4-152313</t>
  </si>
  <si>
    <t>HD-FDD handover requirements for UE category 0</t>
  </si>
  <si>
    <t>2855</t>
  </si>
  <si>
    <t>R4-152305</t>
  </si>
  <si>
    <t>Correction of requirements for ProSe in DRX</t>
  </si>
  <si>
    <t>2857</t>
  </si>
  <si>
    <t>R4-152338</t>
  </si>
  <si>
    <t>E-UTRAN FDD intra frequency CRS based discovery signal measurements when DRX is used</t>
  </si>
  <si>
    <t>2858</t>
  </si>
  <si>
    <t>R4-152339</t>
  </si>
  <si>
    <t>E-UTRAN TDD intra frequency CRS based discovery signal measurements when DRX is used</t>
  </si>
  <si>
    <t>2859</t>
  </si>
  <si>
    <t>R4-152340</t>
  </si>
  <si>
    <t>E-UTRAN FDD-FDD inter-frequency event triggered reporting under fading propagation conditions in DRX based on CRS based discovery signal</t>
  </si>
  <si>
    <t>2860</t>
  </si>
  <si>
    <t>R4-152341</t>
  </si>
  <si>
    <t>E-UTRAN TDD-TDD inter-frequency event triggered reporting under fading propagation conditions in DRX based on CRS based discovery signal</t>
  </si>
  <si>
    <t>2861</t>
  </si>
  <si>
    <t>R4-152342</t>
  </si>
  <si>
    <t>E-UTRAN FDD event triggered reporting under deactivated SCell in non-DRX based on CRS based discovery signal</t>
  </si>
  <si>
    <t>2862</t>
  </si>
  <si>
    <t>R4-152343</t>
  </si>
  <si>
    <t>E-UTRAN TDD event triggered reporting under deactivated SCell in non-DRX based on CRS based discovery signal</t>
  </si>
  <si>
    <t>2866</t>
  </si>
  <si>
    <t>R4-152512</t>
  </si>
  <si>
    <t>RSRP accuracy FD-FDD Intra frequency case for UE category 0</t>
  </si>
  <si>
    <t>2867</t>
  </si>
  <si>
    <t>R4-152513</t>
  </si>
  <si>
    <t>RSRP accuracy HD-FDD Intra frequency case for UE category 0</t>
  </si>
  <si>
    <t>R4-152514</t>
  </si>
  <si>
    <t>RSRP accuracy TDD Intra frequency case for UE category 0</t>
  </si>
  <si>
    <t>R4-152515</t>
  </si>
  <si>
    <t>RSRQ accuracy FD-FDD Intra frequency case for UE category 0</t>
  </si>
  <si>
    <t>R4-152516</t>
  </si>
  <si>
    <t>RSRQ accuracy HD-FDD Intra frequency case for UE category 0</t>
  </si>
  <si>
    <t>2871</t>
  </si>
  <si>
    <t>R4-152517</t>
  </si>
  <si>
    <t>RSRQ accuracy TDD Intra frequency case for UE category 0</t>
  </si>
  <si>
    <t>2872</t>
  </si>
  <si>
    <t>R4-152389</t>
  </si>
  <si>
    <t>Test case for 3DL CA: PCell in FDD: Event triggered reporting on deactivated SCells and interruption probability (0.5%) without DRX (TDD-FDD CA)</t>
  </si>
  <si>
    <t>2873</t>
  </si>
  <si>
    <t>R4-152390</t>
  </si>
  <si>
    <t>Test case for 3DL CA: PCell in TDD: Event triggered reporting on deactivated SCells and interruption probability (0.5%) without DRX (TDD-FDD CA)</t>
  </si>
  <si>
    <t>2874</t>
  </si>
  <si>
    <t>R4-152391</t>
  </si>
  <si>
    <t>Test case for 3DL CA: Event triggered reporting on deactivated SCells and interruption probability (0.5%) without DRX (FDD CA)</t>
  </si>
  <si>
    <t>2875</t>
  </si>
  <si>
    <t>R4-152392</t>
  </si>
  <si>
    <t>Test case for 3DL CA: Event triggered reporting on deactivated SCells and interruption probability (0.5%) without DRX (TDD 3 DL CA)</t>
  </si>
  <si>
    <t>LTE_CA_B39_B41_B41-Perf, LTE_CA_B39_B39_B41-Perf</t>
  </si>
  <si>
    <t>2880</t>
  </si>
  <si>
    <t>R4-151705</t>
  </si>
  <si>
    <t>OTDOA RSTD Measurements on different secondary component carriers</t>
  </si>
  <si>
    <t>2884</t>
  </si>
  <si>
    <t>R4-151732</t>
  </si>
  <si>
    <t>E-UTRAN TDD-TDD Inter-frequency event triggered reporting under fading propagation conditions in synchronous cells for 20 MHz +20 MHz bandwidth R12</t>
  </si>
  <si>
    <t>LTE_CA_B41-Perf</t>
  </si>
  <si>
    <t>R4-151733</t>
  </si>
  <si>
    <t>E-UTRAN TDD-TDD Inter-frequency event triggered reporting under fading propagation conditions in synchronous cells for 20 MHz +10 MHz bandwidth R12</t>
  </si>
  <si>
    <t>LTE_CA_C_B39-Perf</t>
  </si>
  <si>
    <t>R4-151734</t>
  </si>
  <si>
    <t>E-UTRAN TDD with 20 MHz +20 MHz bandwidth to UTRAN TDD cell search under fading propagation conditions R12</t>
  </si>
  <si>
    <t>R4-151735</t>
  </si>
  <si>
    <t>E-UTRAN TDD with 20 MHz +10 MHz bandwidth to UTRAN TDD cell search under fading propagation conditions R12</t>
  </si>
  <si>
    <t>R4-151736</t>
  </si>
  <si>
    <t>E-UTRAN TDD-TDD Inter-frequency event triggered reporting under fading propagation conditions in synchronous cells for 20 MHz +20 MHz bandwidth R11</t>
  </si>
  <si>
    <t>2890</t>
  </si>
  <si>
    <t>R4-151738</t>
  </si>
  <si>
    <t>E-UTRAN TDD with 20 MHz +20 MHz bandwidth to UTRAN TDD cell search under fading propagation conditions R11</t>
  </si>
  <si>
    <t>R4-151741</t>
  </si>
  <si>
    <t>Carrier aggragation test cases for band 31</t>
  </si>
  <si>
    <t>2897</t>
  </si>
  <si>
    <t>R4-151873</t>
  </si>
  <si>
    <t>Further clarification of MBMSBLER reporting in section 9</t>
  </si>
  <si>
    <t>MBMS_LTE_OS</t>
  </si>
  <si>
    <t>R4-152350</t>
  </si>
  <si>
    <t>Test case of FDD-FDD inter-frequency RSRQ measurement accuracy in discovery signal occasions</t>
  </si>
  <si>
    <t>R4-151981</t>
  </si>
  <si>
    <t>CR on side conditions for inter-frequency measurement for SCE</t>
  </si>
  <si>
    <t>R4-151983</t>
  </si>
  <si>
    <t>CR on test case for RSRQ TDD-TDD inter frequency measurement accuracy requirement for SCE</t>
  </si>
  <si>
    <t>2906</t>
  </si>
  <si>
    <t>R4-152507</t>
  </si>
  <si>
    <t>Maximum Rx difference between Pcell and Scell in section 7.9</t>
  </si>
  <si>
    <t>LTE_CA_enh-Perf</t>
  </si>
  <si>
    <t>R4-152344</t>
  </si>
  <si>
    <t>FDD-FDD intra frequency event triggered reporting in DRX based on CSI-RS based discovery signal</t>
  </si>
  <si>
    <t>R4-152345</t>
  </si>
  <si>
    <t>TDD-TDD intra frequency event triggered reporting in DRX based on CSI-RS based discovery signal</t>
  </si>
  <si>
    <t>R4-152346</t>
  </si>
  <si>
    <t>FDD-FDD inter frequency event triggered reporting in DRX based on CSI-RS based discovery signal</t>
  </si>
  <si>
    <t>R4-152347</t>
  </si>
  <si>
    <t>TDD-TDD inter frequency event triggered reporting in DRX based on CSI-RS based discovery signal</t>
  </si>
  <si>
    <t>2912</t>
  </si>
  <si>
    <t>R4-152348</t>
  </si>
  <si>
    <t>FDD event triggered reporting under deactivated SCell in non-DRX based on CSI-RS based discovery signal</t>
  </si>
  <si>
    <t>2913</t>
  </si>
  <si>
    <t>R4-152349</t>
  </si>
  <si>
    <t>TDD event triggered reporting under deactivated SCell in non-DRX based on CSI-RS based discovery signal</t>
  </si>
  <si>
    <t>2915</t>
  </si>
  <si>
    <t>R4-152534</t>
  </si>
  <si>
    <t>CR of DC interruption requirements</t>
  </si>
  <si>
    <t>R4-152383</t>
  </si>
  <si>
    <t>Event triggered reporting on deactivated SCells in non-DRX (FDD CA)</t>
  </si>
  <si>
    <t>2917</t>
  </si>
  <si>
    <t>R4-152384</t>
  </si>
  <si>
    <t>Event triggered reporting on deactivated SCells in non-DRX (TDD CA)</t>
  </si>
  <si>
    <t>2919</t>
  </si>
  <si>
    <t>R4-152385</t>
  </si>
  <si>
    <t>Introduction of RRM test case for E-UTRAN TDD-FDD 3 DL CA activation and deactivation of known SCell in non-DRX with PCell in FDD</t>
  </si>
  <si>
    <t>2920</t>
  </si>
  <si>
    <t>R4-152386</t>
  </si>
  <si>
    <t>Introduction of RRM test case for E-UTRAN TDD-FDD 3 DL CA activation and deactivation of known SCell in non-DRX with PCell in TDD</t>
  </si>
  <si>
    <t>2921</t>
  </si>
  <si>
    <t>R4-152387</t>
  </si>
  <si>
    <t>3DL CA Phase I tests #11_3DL FDD CA SCell activation and deactivation for known SCells without DRX</t>
  </si>
  <si>
    <t>2921a</t>
  </si>
  <si>
    <t>R4-152574</t>
  </si>
  <si>
    <t>Correction of implementation of CR 2644 in Table A.9.8.1.1-1</t>
  </si>
  <si>
    <t>2922</t>
  </si>
  <si>
    <t>R4-152388</t>
  </si>
  <si>
    <t>3DL CA Phase I tests #12_3DL TDD CA SCell activation and deactivation for known SCells without DRX</t>
  </si>
  <si>
    <t>2922a</t>
  </si>
  <si>
    <t>R4-153870</t>
  </si>
  <si>
    <t>Incmon CR  for FDD-FDD Interfrequency correct reporting of measurement events without reduced performance group configured, non DRX</t>
  </si>
  <si>
    <t>2923</t>
  </si>
  <si>
    <t>R4-153896</t>
  </si>
  <si>
    <t>Incmon CR for TDD-TDD Interfrequency correct reporting of measurement events without reduced performance group configured, non DRX</t>
  </si>
  <si>
    <t>2928</t>
  </si>
  <si>
    <t>R4-153633</t>
  </si>
  <si>
    <t>FDD RLM Test Case for Out-of-sync in DRX for PSCell in asynchronous DC</t>
  </si>
  <si>
    <t>R4-153635</t>
  </si>
  <si>
    <t>FDD RLM Test Case for In-sync in DRX for PSCell in asynchronous DC</t>
  </si>
  <si>
    <t>R4-153821</t>
  </si>
  <si>
    <t>Correction of Cell Time offset in RSTD CA Test cases (Rel-10)</t>
  </si>
  <si>
    <t>LTE_CA</t>
  </si>
  <si>
    <t>R4-152739</t>
  </si>
  <si>
    <t>Correction of Cell Time offset in RSTD CA Test cases (Rel-11)</t>
  </si>
  <si>
    <t>2932</t>
  </si>
  <si>
    <t>R4-152740</t>
  </si>
  <si>
    <t>Correction of Cell Time offset in RSTD CA Test cases (Rel-12)</t>
  </si>
  <si>
    <t>R4-153641</t>
  </si>
  <si>
    <t>Introduction of DC intra-frequency event triggered reporting with DRX in synchronous FDD DC</t>
  </si>
  <si>
    <t>2934</t>
  </si>
  <si>
    <t>R4-153642</t>
  </si>
  <si>
    <t>Introduction of DC intra-frequency event triggered reporting with DRX in synchronous TDD DC</t>
  </si>
  <si>
    <t>2935</t>
  </si>
  <si>
    <t>R4-153643</t>
  </si>
  <si>
    <t>Introduction of DC intra-frequency event triggered reporting with DRX in asynchronous FDD DC</t>
  </si>
  <si>
    <t>R4-153644</t>
  </si>
  <si>
    <t>Introduction of DC inter-frequency event triggered reporting with DRX in synchronous FDD DC</t>
  </si>
  <si>
    <t>2937</t>
  </si>
  <si>
    <t>R4-153645</t>
  </si>
  <si>
    <t>Introduction of DC inter-frequency event triggered reporting with DRX in synchronous TDD DC</t>
  </si>
  <si>
    <t>2938</t>
  </si>
  <si>
    <t>R4-153615</t>
  </si>
  <si>
    <t>Testcases for E-UTRA Incmon idle interfrequency reselection</t>
  </si>
  <si>
    <t>R4-153897</t>
  </si>
  <si>
    <t>CR on minimum number of subframes for discovery-based measurements</t>
  </si>
  <si>
    <t>R4-153600</t>
  </si>
  <si>
    <t>E-UTRAN FD-FDD Radio Link Monitoring Tests for UE category 0</t>
  </si>
  <si>
    <t>R4-153601</t>
  </si>
  <si>
    <t>E-UTRAN HD-FDD Radio Link Monitoring Tests for UE category 0</t>
  </si>
  <si>
    <t>2943</t>
  </si>
  <si>
    <t>R4-153602</t>
  </si>
  <si>
    <t>E-UTRAN TDD Radio Link Monitoring Tests for UE category 0</t>
  </si>
  <si>
    <t>R4-153832</t>
  </si>
  <si>
    <t>Absolute and relative RSRP accuracies in FDD 3 DL CA</t>
  </si>
  <si>
    <t>R4-153833</t>
  </si>
  <si>
    <t>Absolute and relative RSRP accuracies in TDD 3 DL CA</t>
  </si>
  <si>
    <t>R4-153834</t>
  </si>
  <si>
    <t>PCell in FDD: absolute and relative RSRQ accuracies in TDD-FDD 3 DL CA</t>
  </si>
  <si>
    <t>R4-153835</t>
  </si>
  <si>
    <t>PCell in TDD: absolute and relative RSRQ accuracies in TDD-FDD 3 DL CA</t>
  </si>
  <si>
    <t>R4-152916</t>
  </si>
  <si>
    <t>FDD-FDD Interfrequency correct reporting of measurement events with reduced performance group configured for non DRX IncMon</t>
  </si>
  <si>
    <t>R4-152917</t>
  </si>
  <si>
    <t>TDD-TDD Interfrequency correct reporting of measurement events with reduced performance group configured for non DRX IncMon</t>
  </si>
  <si>
    <t>R4-153636</t>
  </si>
  <si>
    <t>E-UTRAN FDD Radio Link Monitoring Test for In-sync in DRX for PSCell in synchronous dual connectivity</t>
  </si>
  <si>
    <t>R4-153638</t>
  </si>
  <si>
    <t>E-UTRAN TDD Radio Link Monitoring Test for In-sync in DRX for PSCell in synchronous dual connectivity</t>
  </si>
  <si>
    <t>R4-153647</t>
  </si>
  <si>
    <t>E-UTRAN FDD PCell interruption at transitions between active and non-active when DRX is used in PSCell in asynchronous dual connectivity</t>
  </si>
  <si>
    <t>R4-152943</t>
  </si>
  <si>
    <t>E-UTRAN TDD - UE Transmit Timing Accuracy Tests for SCell for 20 MHz +10 MHz bandwidth R12</t>
  </si>
  <si>
    <t>R4-152944</t>
  </si>
  <si>
    <t>E-UTRAN TDD - UE Transmit Timing Accuracy Tests for SCell in sTAG for 20 MHz +20 MHz bandwidth R12</t>
  </si>
  <si>
    <t>R4-152945</t>
  </si>
  <si>
    <t>E-UTRAN TDD - UE Transmit Timing Accuracy Tests for SCell in sTAG for 20 MHz +10 MHz bandwidth R12</t>
  </si>
  <si>
    <t>R4-152946</t>
  </si>
  <si>
    <t>E-UTRAN TDD – UE Timing Advance Adjustment Accuracy Test for Scell in sTAG for 20 MHz +20 MHz bandwidth R12</t>
  </si>
  <si>
    <t>R4-152947</t>
  </si>
  <si>
    <t>E-UTRAN TDD – UE Timing Advance Adjustment Accuracy Test for Scell in sTAG for 20 MHz +10 MHz bandwidth R12</t>
  </si>
  <si>
    <t>R4-152948</t>
  </si>
  <si>
    <t>E-UTRAN TDD activation and deactivation of known SCell in non-DRX for 20 MHz +20 MHz bandwidth R11</t>
  </si>
  <si>
    <t>R4-152949</t>
  </si>
  <si>
    <t>E-UTRAN TDD activation of unknown SCell in non-DRX for 20 MHz +20 MHz bandwidth R11</t>
  </si>
  <si>
    <t>R4-152952</t>
  </si>
  <si>
    <t>Addition PDSCH RMC for 5MHz with user data</t>
  </si>
  <si>
    <t>2966</t>
  </si>
  <si>
    <t>R4-152980</t>
  </si>
  <si>
    <t>4DL CA RRM requirements for “UE Measurements Procedures in RRC_CONNECTED State”</t>
  </si>
  <si>
    <t>R4-153838</t>
  </si>
  <si>
    <t>3 DL CA Phase II tests # 1-2: RSRP measurement accuracies for TDD-FDD CA</t>
  </si>
  <si>
    <t>R4-153683</t>
  </si>
  <si>
    <t>RRM Requirements in Section 7 for 4 DL CA</t>
  </si>
  <si>
    <t>R4-153650</t>
  </si>
  <si>
    <t>PSCell Add and Release Delay Tests for Synchronous DC</t>
  </si>
  <si>
    <t>R4-153651</t>
  </si>
  <si>
    <t>PSCell Add and Release Delay Tests for Asynchronous DC</t>
  </si>
  <si>
    <t>2975</t>
  </si>
  <si>
    <t>R4-153616</t>
  </si>
  <si>
    <t>Idle mode FDD to UTRA FDD interRAT reselection</t>
  </si>
  <si>
    <t>R4-153617</t>
  </si>
  <si>
    <t>Idle mode TDD to UTRA FDD interRAT reselection</t>
  </si>
  <si>
    <t>R4-153047</t>
  </si>
  <si>
    <t>E-UTRA FDD InterRAT UTRA FDD correct reporting of measurement events with reduced performance group configured, non DRX</t>
  </si>
  <si>
    <t>R4-153048</t>
  </si>
  <si>
    <t>E-UTRA TDD InterRAT UTRA FDD correct reporting of measurement events with reduced performance group configured, non DRX</t>
  </si>
  <si>
    <t>R4-153648</t>
  </si>
  <si>
    <t>E-UTRAN FDD PCell interruption at transitions between active and non-active when DRX is used in PSCell in synchronous dual connectivity</t>
  </si>
  <si>
    <t>R4-153649</t>
  </si>
  <si>
    <t>E-UTRAN TDD PCell interruption at transitions between active and non-active when DRX is used in PSCell in synchronous dual connectivity</t>
  </si>
  <si>
    <t>2981</t>
  </si>
  <si>
    <t>R4-153646</t>
  </si>
  <si>
    <t>E-UTRAN FDD inter-frequency event triggered reporting in asynchronous dual connectivity</t>
  </si>
  <si>
    <t>2982</t>
  </si>
  <si>
    <t>R4-153077</t>
  </si>
  <si>
    <t>CR on RRM tests for D2D Discovery</t>
  </si>
  <si>
    <t>R4-153598</t>
  </si>
  <si>
    <t>2983</t>
  </si>
  <si>
    <t>R4-153078</t>
  </si>
  <si>
    <t>CR on RRM tests for D2D Communication</t>
  </si>
  <si>
    <t>R4-153599</t>
  </si>
  <si>
    <t>2984</t>
  </si>
  <si>
    <t>R4-153839</t>
  </si>
  <si>
    <t>Modification for interruption period for SCell (de-)activation with 3DL</t>
  </si>
  <si>
    <t>LTE_CA_Mult-Perf, LTE_CA_C_B41_3DL-Perf, LTE_CA_NC_B41_3DL-Perf, LTE_CA_B3_B42_B42-Perf</t>
  </si>
  <si>
    <t>2987</t>
  </si>
  <si>
    <t>R4-153614</t>
  </si>
  <si>
    <t>Test cases of Idle mode E-UTRA to UTRA TDD interRAT cell reselection for IncMon</t>
  </si>
  <si>
    <t>2988</t>
  </si>
  <si>
    <t>R4-153620</t>
  </si>
  <si>
    <t>Test cases of Interfrequency correct reporting of measurement events with reduced performance group configured, DRX</t>
  </si>
  <si>
    <t>2989</t>
  </si>
  <si>
    <t>R4-153639</t>
  </si>
  <si>
    <t>E-UTRAN FDD Radio Link Monitoring Test for Out-of-sync in DRX for PSCell in synchronous dual connectivity</t>
  </si>
  <si>
    <t>R4-153640</t>
  </si>
  <si>
    <t>E-UTRAN TDD Radio Link Monitoring Test for Out-of-sync in DRX for PSCell in synchronous dual connectivity</t>
  </si>
  <si>
    <t>R4-153174</t>
  </si>
  <si>
    <t>CR on interruption during D2D discovery for D2D single RF chain</t>
  </si>
  <si>
    <t>2993</t>
  </si>
  <si>
    <t>R4-153185</t>
  </si>
  <si>
    <t>CR on E-UTRAN TDD-TDD inter frequency measurements when DRX is used</t>
  </si>
  <si>
    <t>R4-153207</t>
  </si>
  <si>
    <t>Test case of FDD-FDD inter-frequency new RSRQ measurement accuracy</t>
  </si>
  <si>
    <t>R4-153208</t>
  </si>
  <si>
    <t>Test case of TDD-TDD inter-frequency new RSRQ measurement accuracy</t>
  </si>
  <si>
    <t>R4-153278</t>
  </si>
  <si>
    <t>Correction to feICIC cell configurations in RLM</t>
  </si>
  <si>
    <t>eICIC_enh_LTE-Perf</t>
  </si>
  <si>
    <t>R4-153280</t>
  </si>
  <si>
    <t>R4-153283</t>
  </si>
  <si>
    <t>Correction to A.8.1.8</t>
  </si>
  <si>
    <t>3003</t>
  </si>
  <si>
    <t>R4-153284</t>
  </si>
  <si>
    <t>3004</t>
  </si>
  <si>
    <t>R4-153836</t>
  </si>
  <si>
    <t>CR on absolute and relative RSRQ accuracies in TDD 3DL CA</t>
  </si>
  <si>
    <t>R4-153837</t>
  </si>
  <si>
    <t>CR on absolute and relative RSRQ accuracies in FDD 3DL CA</t>
  </si>
  <si>
    <t>3006</t>
  </si>
  <si>
    <t>R4-153307</t>
  </si>
  <si>
    <t>CR for test case of new RSRQ measurement accuracy in FDD</t>
  </si>
  <si>
    <t>3007</t>
  </si>
  <si>
    <t>R4-153308</t>
  </si>
  <si>
    <t>CR for test case of new RSRQ measurement accuracy in TDD</t>
  </si>
  <si>
    <t>3008</t>
  </si>
  <si>
    <t>R4-153691</t>
  </si>
  <si>
    <t>RSTD  measurement reporting in FDD 3 DL CA</t>
  </si>
  <si>
    <t>3009</t>
  </si>
  <si>
    <t>R4-153692</t>
  </si>
  <si>
    <t>RSTD  measurement reporting in TDD 3 DL CA</t>
  </si>
  <si>
    <t>3010</t>
  </si>
  <si>
    <t>R4-153693</t>
  </si>
  <si>
    <t>RSTD measurement accuracy in FDD 3 DL CA</t>
  </si>
  <si>
    <t>R4-153694</t>
  </si>
  <si>
    <t>RSTD measurement accuracy in TDD 3 DL CA</t>
  </si>
  <si>
    <t>R4-153390</t>
  </si>
  <si>
    <t>Clarification of ProSe requirements in ONC</t>
  </si>
  <si>
    <t>R4-153597</t>
  </si>
  <si>
    <t>R4-153895</t>
  </si>
  <si>
    <t>R4-153533</t>
  </si>
  <si>
    <t>Correction to Asynchronous Requirements for DC for only FDD-FDD</t>
  </si>
  <si>
    <t>LTE_SC_enh_dualC</t>
  </si>
  <si>
    <t>R4-153618</t>
  </si>
  <si>
    <t>E-UTRA TDD InterRAT UTRA TDD correct reporting of measurement events with reduced performance group configured non DRX IncMon</t>
  </si>
  <si>
    <t>R4-153619</t>
  </si>
  <si>
    <t>E-UTRA FDD InterRAT UTRA TDD correct reporting of measurement events with reduced performance group configured non DRX for IncMon</t>
  </si>
  <si>
    <t>3016</t>
  </si>
  <si>
    <t>R4-153689</t>
  </si>
  <si>
    <t>Correction to E-UTRA TDD event triggered reporting under deactivated SCell in non-DRX for 20 MHz + 10 MHz</t>
  </si>
  <si>
    <t>LTE_CA_C_B39-perf</t>
  </si>
  <si>
    <t>0701</t>
  </si>
  <si>
    <t>R4-153758</t>
  </si>
  <si>
    <t>0702</t>
  </si>
  <si>
    <t>R4-153791</t>
  </si>
  <si>
    <t>0720</t>
  </si>
  <si>
    <t>R4-152421</t>
  </si>
  <si>
    <t>R4-151286</t>
  </si>
  <si>
    <t>0729</t>
  </si>
  <si>
    <t>R4-152733</t>
  </si>
  <si>
    <t>R4-153709</t>
  </si>
  <si>
    <t>0734</t>
  </si>
  <si>
    <t>R4-152678</t>
  </si>
  <si>
    <t>0459</t>
  </si>
  <si>
    <t>R4-153266</t>
  </si>
  <si>
    <t>Introduction of dual uplink CA into 36.307</t>
  </si>
  <si>
    <t>0460</t>
  </si>
  <si>
    <t>R4-153267</t>
  </si>
  <si>
    <t>0461</t>
  </si>
  <si>
    <t>R4-153273</t>
  </si>
  <si>
    <t>R4-151026</t>
  </si>
  <si>
    <t>LTE_CA_C_B42_3DL-perf</t>
  </si>
  <si>
    <t>R4-151025</t>
  </si>
  <si>
    <t>R4-151024</t>
  </si>
  <si>
    <t>10.14.0</t>
  </si>
  <si>
    <t>10.15.0</t>
  </si>
  <si>
    <t>0480</t>
  </si>
  <si>
    <t>R4-151545</t>
  </si>
  <si>
    <t>Removal of CA_2A-2A-13A, CA_4A-4A-13A from rel-10 36.307</t>
  </si>
  <si>
    <t>LTE_CA_B2_B2_B13-Perf, LTE_CA_B4_B4_B13-Perf</t>
  </si>
  <si>
    <t>0481</t>
  </si>
  <si>
    <t>R4-152417</t>
  </si>
  <si>
    <t>Clean up of requirements of band release independent</t>
  </si>
  <si>
    <t>0486</t>
  </si>
  <si>
    <t>R4-151963</t>
  </si>
  <si>
    <t>CR for CA UE performance tests in 36.307 in Rel-11</t>
  </si>
  <si>
    <t>0487</t>
  </si>
  <si>
    <t>R4-151964</t>
  </si>
  <si>
    <t>CR for CA UE performance tests in 36.307 in Rel-12</t>
  </si>
  <si>
    <t>R4-153933</t>
  </si>
  <si>
    <t>Release independence CR for 2DL inter-band CA Rel-10</t>
  </si>
  <si>
    <t>LTE_CA_B2_B28-Perf, LTE_CA_B3_B31-Perf, LTE_CA_B4_B28-Perf, LTE_CA_B7_B22-Perf, LTE_CA_B20_B31-Perf, LTE_CA_B25_B26-Perf</t>
  </si>
  <si>
    <t>R4-153934</t>
  </si>
  <si>
    <t>Release independence CR for 2DL inter-band CA Rel-11</t>
  </si>
  <si>
    <t>0498</t>
  </si>
  <si>
    <t>R4-153935</t>
  </si>
  <si>
    <t>Release independence CR for 2DL inter-band CA Rel-12</t>
  </si>
  <si>
    <t>LTE_CA_B1_B40-Perf, LTE_CA_B2_B28-Perf, LTE_CA_B3_B31-Perf, LTE_CA_B3_B38-Perf, LTE_CA_B4_B28-Perf, LTE_CA_B5_B40-Perf, LTE_CA_B7_B22-Perf, LTE_CA_B20_B31-Perf, LTE_CA_B25_B26-Perf</t>
  </si>
  <si>
    <t>0499</t>
  </si>
  <si>
    <t>R4-153936</t>
  </si>
  <si>
    <t>Release independence CR for 2DL inter-band CA Rel-13</t>
  </si>
  <si>
    <t>LTE_CA_B1_B40-Perf, LTE_CA_B2_B28-Perf, LTE_CA_B3_B31-Perf, LTE_CA_B3_B38-Perf, LTE_CA_B3_B40-Perf, LTE_CA_B4_B28-Perf, LTE_CA_B5_B40-Perf, LTE_CA_B7_B22-Perf, LTE_CA_B20_B31-Perf, LTE_CA_B25_B26-Perf</t>
  </si>
  <si>
    <t>0500</t>
  </si>
  <si>
    <t>R4-153786</t>
  </si>
  <si>
    <t>Release independence CR for 3DL inter-band CA Rel-10</t>
  </si>
  <si>
    <t>0501</t>
  </si>
  <si>
    <t>R4-153787</t>
  </si>
  <si>
    <t>Release independence CR for 3DL inter-band CA Rel-11</t>
  </si>
  <si>
    <t>0502</t>
  </si>
  <si>
    <t>R4-153788</t>
  </si>
  <si>
    <t>Release independence CR for 3DL inter-band CA Rel-12</t>
  </si>
  <si>
    <t>0503</t>
  </si>
  <si>
    <t>R4-153789</t>
  </si>
  <si>
    <t>Release independence CR for 3DL inter-band CA Rel-13</t>
  </si>
  <si>
    <t>0504</t>
  </si>
  <si>
    <t>R4-153796</t>
  </si>
  <si>
    <t>Release independence CR for 4DL inter-band CA Rel-11</t>
  </si>
  <si>
    <t>LTE_CA_B2_B2_B4_B4-Perf, LTE_CA_B2_B2_B4_B12-Perf, LTE_CA_B2_B2_B5_B30-Perf, LTE_CA_B2_B2_B12_B30-Perf, LTE_CA_B2_B2_B29_B30-Perf, LTE_CA_B2_B4_B4_B12-Perf, LTE_CA_B2_B4_B5_B30-Perf, LTE_CA_B2_B4_B12_B30-Perf, LTE_CA_B2_B4_B29_B30-Perf</t>
  </si>
  <si>
    <t>0505</t>
  </si>
  <si>
    <t>R4-153797</t>
  </si>
  <si>
    <t>Release independence CR for 4DL inter-band CA Rel-12</t>
  </si>
  <si>
    <t>R4-153798</t>
  </si>
  <si>
    <t>Release independence CR for 4DL inter-band CA Rel-13</t>
  </si>
  <si>
    <t>LTE_CA_B2_B2_B4_B4-Perf, LTE_CA_B2_B2_B4_B12-Perf, LTE_CA_B2_B4_B4_B12-Perf, LTE_CA_B25_B41_B41_B41-Perf</t>
  </si>
  <si>
    <t>R4-153317</t>
  </si>
  <si>
    <t>0508</t>
  </si>
  <si>
    <t>R4-153318</t>
  </si>
  <si>
    <t>0509</t>
  </si>
  <si>
    <t>R4-153319</t>
  </si>
  <si>
    <t>R4-151762</t>
  </si>
  <si>
    <t>Removal of results for CA_7-22 to be handled in later release</t>
  </si>
  <si>
    <t>R4-152735</t>
  </si>
  <si>
    <t>Removal of CA_3-38 to be handled in later release</t>
  </si>
  <si>
    <t>R4-151610</t>
  </si>
  <si>
    <t>Addition of DTIB,C and DRIB,C for LTE_CA_B1_B3_B26</t>
  </si>
  <si>
    <t>R4-151654</t>
  </si>
  <si>
    <t>Clean-up of 3 Band Carrier Aggregation (3DL 1UL) of CA_B41-B42-B42</t>
  </si>
  <si>
    <t>0006</t>
  </si>
  <si>
    <t>R4-153364</t>
  </si>
  <si>
    <t>Addition of missing band combinations in the Scope clause</t>
  </si>
  <si>
    <t>0007</t>
  </si>
  <si>
    <t>R4-153368</t>
  </si>
  <si>
    <t>Addition of 3 Band Carrier Aggregation (3DL/1UL) of Band 1, Band 18 and Band 28</t>
  </si>
  <si>
    <t>LTE_CA_B1_B18_B28-Core</t>
  </si>
  <si>
    <t>37.104</t>
  </si>
  <si>
    <t>0254</t>
  </si>
  <si>
    <t>R4-152428</t>
  </si>
  <si>
    <t>0255</t>
  </si>
  <si>
    <t>R4-151288</t>
  </si>
  <si>
    <t>0258</t>
  </si>
  <si>
    <t>R4-153718</t>
  </si>
  <si>
    <t>Some corrections related to RF bandwidth edge</t>
  </si>
  <si>
    <t>0259</t>
  </si>
  <si>
    <t>R4-152680</t>
  </si>
  <si>
    <t>0391</t>
  </si>
  <si>
    <t>R4-152429</t>
  </si>
  <si>
    <t>0392</t>
  </si>
  <si>
    <t>R4-151290</t>
  </si>
  <si>
    <t>0393</t>
  </si>
  <si>
    <t>R4-151373</t>
  </si>
  <si>
    <t>The applicability of TC4d and TC4e</t>
  </si>
  <si>
    <t>RInImp9-Rfmulti</t>
  </si>
  <si>
    <t>0400</t>
  </si>
  <si>
    <t>R4-152467</t>
  </si>
  <si>
    <t>New capability set for excluding GSM/EDGE single-RAT operation</t>
  </si>
  <si>
    <t>0401</t>
  </si>
  <si>
    <t>R4-153719</t>
  </si>
  <si>
    <t>0402</t>
  </si>
  <si>
    <t>R4-152682</t>
  </si>
  <si>
    <t>R4-151902</t>
  </si>
  <si>
    <t>Change of TDD eNodeB emulator settings for MIMO OTA test</t>
  </si>
  <si>
    <t>R4-152463</t>
  </si>
  <si>
    <t>Addition of the ATF to the two-stage method description</t>
  </si>
  <si>
    <t>R4-153404</t>
  </si>
  <si>
    <t>10.4.0</t>
  </si>
  <si>
    <t>34.108</t>
  </si>
  <si>
    <t>0978</t>
  </si>
  <si>
    <t>R5-151886</t>
  </si>
  <si>
    <t>Addition of band XXXII to 34.108</t>
  </si>
  <si>
    <t>R5</t>
  </si>
  <si>
    <t>0979</t>
  </si>
  <si>
    <t>R5-151991</t>
  </si>
  <si>
    <t xml:space="preserve">Introduction of Reference system configuration for UTRA-WLAN interworking </t>
  </si>
  <si>
    <t>0980</t>
  </si>
  <si>
    <t>R5-151992</t>
  </si>
  <si>
    <t xml:space="preserve">Corrections to preamble steps for UTRA-WLAN interworking </t>
  </si>
  <si>
    <t>0981</t>
  </si>
  <si>
    <t>R5-151993</t>
  </si>
  <si>
    <t>Adding contents Dedicated WLAN offload information in UTRAN Mobility Information</t>
  </si>
  <si>
    <t>0982</t>
  </si>
  <si>
    <t>R5-151729</t>
  </si>
  <si>
    <t>Correction to the multiple messages to include Rel. 11 and Rel. 12 IEs</t>
  </si>
  <si>
    <t>0983</t>
  </si>
  <si>
    <t>R5-151712</t>
  </si>
  <si>
    <t>Correction to RADIO BEARER SETUP message condition A25c</t>
  </si>
  <si>
    <t>34.121-1</t>
  </si>
  <si>
    <t>1598</t>
  </si>
  <si>
    <t>R5-151887</t>
  </si>
  <si>
    <t>Addition of band XXXII to 34.121-1 clause 4</t>
  </si>
  <si>
    <t>11.6.0</t>
  </si>
  <si>
    <t>1599</t>
  </si>
  <si>
    <t>R5-151888</t>
  </si>
  <si>
    <t>Addition of band XXXII to 34.121-1 clause 5</t>
  </si>
  <si>
    <t>1600</t>
  </si>
  <si>
    <t>R5-151362</t>
  </si>
  <si>
    <t>Corrections to Test Case 8.4.3.1A</t>
  </si>
  <si>
    <t>11.7.0</t>
  </si>
  <si>
    <t xml:space="preserve">TEI10_Test </t>
  </si>
  <si>
    <t>1601</t>
  </si>
  <si>
    <t>R5-151363</t>
  </si>
  <si>
    <t>Corrections to test procedure of Test Cases 8.7.11 and 8.7.13</t>
  </si>
  <si>
    <t>1602</t>
  </si>
  <si>
    <t>R5-151889</t>
  </si>
  <si>
    <t>Addition of Band XXXII in Receiver test cases</t>
  </si>
  <si>
    <t>1603</t>
  </si>
  <si>
    <t>R5-152132</t>
  </si>
  <si>
    <t>Correction to Rx spurious emissions test case</t>
  </si>
  <si>
    <t>1604</t>
  </si>
  <si>
    <t>R5-152012</t>
  </si>
  <si>
    <t>Correction to Tx spurious emissions test cases</t>
  </si>
  <si>
    <t>1605</t>
  </si>
  <si>
    <t>R5-152026</t>
  </si>
  <si>
    <t>Test tolerance update to TC 921M</t>
  </si>
  <si>
    <t xml:space="preserve">TEI11_Test </t>
  </si>
  <si>
    <t>34.121-2</t>
  </si>
  <si>
    <t>0161</t>
  </si>
  <si>
    <t>R5-151890</t>
  </si>
  <si>
    <t>Addition of frequency UTRA band 32</t>
  </si>
  <si>
    <t>34.122</t>
  </si>
  <si>
    <t>0436</t>
  </si>
  <si>
    <t>R5-151364</t>
  </si>
  <si>
    <t>Corrections to Test Case 8.6.5.4</t>
  </si>
  <si>
    <t>34.123-1</t>
  </si>
  <si>
    <t>3737</t>
  </si>
  <si>
    <t>R5-151720</t>
  </si>
  <si>
    <t>Correction to Absolute Priority Cell reselection testcases 8.3.1.52, 8.3.1.53, 8.3.1.54</t>
  </si>
  <si>
    <t>3738</t>
  </si>
  <si>
    <t>R5-151721</t>
  </si>
  <si>
    <t>Upgrade of TC 8.1.5.7 to Rel-12 ASN.1 baseline</t>
  </si>
  <si>
    <t>3739</t>
  </si>
  <si>
    <t>R5-151138</t>
  </si>
  <si>
    <t>Correction to CSG test case 6.3.1.3</t>
  </si>
  <si>
    <t xml:space="preserve">TEI9_Test </t>
  </si>
  <si>
    <t>3740</t>
  </si>
  <si>
    <t>R5-151294</t>
  </si>
  <si>
    <t>Correction to UTRA CSG test cases 12.2.1.5e and 12.2.2.7e</t>
  </si>
  <si>
    <t>3741</t>
  </si>
  <si>
    <t>R5-151384</t>
  </si>
  <si>
    <t>Corrections to RRC test case 8.3.2.10</t>
  </si>
  <si>
    <t>3742</t>
  </si>
  <si>
    <t>R5-151445</t>
  </si>
  <si>
    <t>Corrections to SS test case 15.9.1</t>
  </si>
  <si>
    <t>3743</t>
  </si>
  <si>
    <t>R5-151447</t>
  </si>
  <si>
    <t>Corrections to SS test case 15.9.3</t>
  </si>
  <si>
    <t>3744</t>
  </si>
  <si>
    <t>R5-151449</t>
  </si>
  <si>
    <t>Corrections to SS test case 15.9.4</t>
  </si>
  <si>
    <t>3745</t>
  </si>
  <si>
    <t>R5-151450</t>
  </si>
  <si>
    <t>Corrections to SS test case 15.9.5</t>
  </si>
  <si>
    <t>3746</t>
  </si>
  <si>
    <t>R5-151451</t>
  </si>
  <si>
    <t xml:space="preserve">Introduction of Reference to 3GPP TS 36.508 </t>
  </si>
  <si>
    <t>3747</t>
  </si>
  <si>
    <t>R5-151994</t>
  </si>
  <si>
    <t xml:space="preserve">Introduction of generic test procedure for offload to/from WLAN </t>
  </si>
  <si>
    <t>3748</t>
  </si>
  <si>
    <t>R5-151467</t>
  </si>
  <si>
    <t>Correction to Rel-8 SS testcases 15.10.1, 15.10.2, 15.10.3, 15.10.4</t>
  </si>
  <si>
    <t>3749</t>
  </si>
  <si>
    <t>R5-151722</t>
  </si>
  <si>
    <t>Correction to Rel-9 CSG testcase 6.3.4.1</t>
  </si>
  <si>
    <t>3750</t>
  </si>
  <si>
    <t>R5-151469</t>
  </si>
  <si>
    <t>Correction to Rel-9 CSG testcase 6.3.1.4</t>
  </si>
  <si>
    <t>3751</t>
  </si>
  <si>
    <t>R5-151470</t>
  </si>
  <si>
    <t>Correction to Rel-7 NISPC testcases 11.1.5.1, 11.1.5.2, 11.2.1a, 11.2.1b, 11.3.2a and 11.9.1</t>
  </si>
  <si>
    <t>3752</t>
  </si>
  <si>
    <t>R5-151612</t>
  </si>
  <si>
    <t>Correction to UTRA eMDT test case 8.6.5.1</t>
  </si>
  <si>
    <t>3753</t>
  </si>
  <si>
    <t>R5-151725</t>
  </si>
  <si>
    <t>Introduction of New TC 8.3.1.1d Inter-frequency absolute priority based reselection in CELL_FACH (Lower Priority)</t>
  </si>
  <si>
    <t>3754</t>
  </si>
  <si>
    <t>R5-151726</t>
  </si>
  <si>
    <t>Introduction of New TC 8.3.1.1e Inter-frequency absolute priority based reselection in CELL_FACH (Higher Priority)</t>
  </si>
  <si>
    <t>3755</t>
  </si>
  <si>
    <t>R5-151727</t>
  </si>
  <si>
    <t>Introduction of New TC 8.3.1.1f  - Inter-frequency reselection to a no priority layer when NW and UE supports absolute priority in CELL_FACH</t>
  </si>
  <si>
    <t>3756</t>
  </si>
  <si>
    <t>R5-152068</t>
  </si>
  <si>
    <t>Introduction of new test case 8.2.2.89 - Radio Bearer Reconfiguration in CELL_DCH: Successful Reconfiguration of DCH Enhancement in Basic Mode</t>
  </si>
  <si>
    <t>3757</t>
  </si>
  <si>
    <t>R5-151711</t>
  </si>
  <si>
    <t>Correction to F-DPCH channelisation code in DC-HSUPA test cases</t>
  </si>
  <si>
    <t>34.123-2</t>
  </si>
  <si>
    <t>R5-152065</t>
  </si>
  <si>
    <t>[PTCO] Correction to applicability of R99 RAB test cases</t>
  </si>
  <si>
    <t>0735</t>
  </si>
  <si>
    <t>R5-151965</t>
  </si>
  <si>
    <t>Addition of frequency for UTRA band 32</t>
  </si>
  <si>
    <t>0736</t>
  </si>
  <si>
    <t>R5-151723</t>
  </si>
  <si>
    <t>Correction to conditions C647a and C731a for Further Enhanced CELL_FACH test cases</t>
  </si>
  <si>
    <t>R5-152066</t>
  </si>
  <si>
    <t>Corrections to the applicability of DC-HSDPA test cases</t>
  </si>
  <si>
    <t>0739</t>
  </si>
  <si>
    <t>R5-152069</t>
  </si>
  <si>
    <t>Add Applicability for New DCH Enhancement Test Case 8.2.2.89</t>
  </si>
  <si>
    <t>0740</t>
  </si>
  <si>
    <t>R5-151728</t>
  </si>
  <si>
    <t>Add Applicability for New FE-FACH Test Cases 8.3.1.1d, 8.3.1.1e and 8.3.1.1f</t>
  </si>
  <si>
    <t>3328</t>
  </si>
  <si>
    <t>R5-152071</t>
  </si>
  <si>
    <t>Routine maintenance for TS 34.123-3</t>
  </si>
  <si>
    <t xml:space="preserve">TEI12_Test </t>
  </si>
  <si>
    <t>3329</t>
  </si>
  <si>
    <t>R5-151131</t>
  </si>
  <si>
    <t>Band 32 - Guidance on UTRAN test execution</t>
  </si>
  <si>
    <t>3330</t>
  </si>
  <si>
    <t>R5-152067</t>
  </si>
  <si>
    <t>[PTCO] Introduction of new PIXIT for optional execution of implicit R99 RAB test cases</t>
  </si>
  <si>
    <t>3332</t>
  </si>
  <si>
    <t>R5s150154</t>
  </si>
  <si>
    <t>Corrections to handling of RGCH Configuration</t>
  </si>
  <si>
    <t>TEI6_Test</t>
  </si>
  <si>
    <t>3333</t>
  </si>
  <si>
    <t>R5s150155</t>
  </si>
  <si>
    <t>Corrections to Rel-9 CSG testcase 6.3.1.4</t>
  </si>
  <si>
    <t>3334</t>
  </si>
  <si>
    <t>R5s150156</t>
  </si>
  <si>
    <t>Corrections to Rel-9 testcases 8.2.2.74 and 8.2.2.75</t>
  </si>
  <si>
    <t>3335</t>
  </si>
  <si>
    <t>R5s150161</t>
  </si>
  <si>
    <t>Correction of Rel-8 UTRA SS test cases 15.10.x in SS NITZ test suite</t>
  </si>
  <si>
    <t>3336</t>
  </si>
  <si>
    <t>R5s150196</t>
  </si>
  <si>
    <t>Correction to UTRA CSG test case 6.3.4.2</t>
  </si>
  <si>
    <t>3337</t>
  </si>
  <si>
    <t>R5s150197</t>
  </si>
  <si>
    <t>Correction to UTRA TTCN-3 test case 8.1.5.7</t>
  </si>
  <si>
    <t>3338</t>
  </si>
  <si>
    <t>R5s150203</t>
  </si>
  <si>
    <t>Correction in checking of Classmark3 message</t>
  </si>
  <si>
    <t>3339</t>
  </si>
  <si>
    <t>R5s150208</t>
  </si>
  <si>
    <t>Correction of Rel-8 Enh. Cell FACH UL Test Cases in D15wk09 HSPA8_ENH ATS</t>
  </si>
  <si>
    <t>3340</t>
  </si>
  <si>
    <t>R5s150213</t>
  </si>
  <si>
    <t>Correction of Rel-8 UTRA SS test cases SS NITZ test suite</t>
  </si>
  <si>
    <t>3341</t>
  </si>
  <si>
    <t>R5s150218</t>
  </si>
  <si>
    <t>Corrections to iwd-TTCN2-B2012-03_D15wk09</t>
  </si>
  <si>
    <t>3342</t>
  </si>
  <si>
    <t>R5s150228</t>
  </si>
  <si>
    <t>Correction for UTRA SS/NITZ test cases 15.3.1, 15.3.2</t>
  </si>
  <si>
    <t>3343</t>
  </si>
  <si>
    <t>R5s150240</t>
  </si>
  <si>
    <t>Corrections to Rel-8 Supplementary service test cases</t>
  </si>
  <si>
    <t>3344</t>
  </si>
  <si>
    <t>R5s150241</t>
  </si>
  <si>
    <t>Corrections to Rel-7 NISPC testacse 11.3.2a</t>
  </si>
  <si>
    <t>3345</t>
  </si>
  <si>
    <t>R5s150243</t>
  </si>
  <si>
    <t>Corrections to Rel-8 Absolute priority cell reselection testcases</t>
  </si>
  <si>
    <t>3346</t>
  </si>
  <si>
    <t>R5s150246</t>
  </si>
  <si>
    <t>Corrections to Rel-7 NISPC test case 11.1.5.2</t>
  </si>
  <si>
    <t>3347</t>
  </si>
  <si>
    <t>R5s150247</t>
  </si>
  <si>
    <t>Corrections to Rel-10 NAS test case 9.4.3.3a</t>
  </si>
  <si>
    <t>3348</t>
  </si>
  <si>
    <t>R5s150248</t>
  </si>
  <si>
    <t>Corrections to UTRA CSG test case 6.3.1.4</t>
  </si>
  <si>
    <t>3349</t>
  </si>
  <si>
    <t>R5s150250</t>
  </si>
  <si>
    <t>3350</t>
  </si>
  <si>
    <t>R5s150264</t>
  </si>
  <si>
    <t>Corrections to UTRA CSG test case 6.3.4.1</t>
  </si>
  <si>
    <t>3351</t>
  </si>
  <si>
    <t>R5s150265</t>
  </si>
  <si>
    <t>Correction for UTRAN CSG test case 6.3.1.3.</t>
  </si>
  <si>
    <t>3352</t>
  </si>
  <si>
    <t>R5s150266</t>
  </si>
  <si>
    <t>Correction to selection expression for test case 7.1.6.2.5</t>
  </si>
  <si>
    <t>3353</t>
  </si>
  <si>
    <t>R5s150275</t>
  </si>
  <si>
    <t>Correction to function f_CheckUE_SupportedEUTRA_Bands_Chunk()</t>
  </si>
  <si>
    <t>3354</t>
  </si>
  <si>
    <t>R5s150279</t>
  </si>
  <si>
    <t>Addidtion of Rel-7 NISPC testcase 11.2.1a to UTRAN testsuite</t>
  </si>
  <si>
    <t>3355</t>
  </si>
  <si>
    <t>R5s150281</t>
  </si>
  <si>
    <t>Addidtion of Rel-7 NISPC testcase 11.2.1b to UTRAN testsuite</t>
  </si>
  <si>
    <t>3356</t>
  </si>
  <si>
    <t>R5s150283</t>
  </si>
  <si>
    <t>Addidtion of Rel-7 NISPC testcase 11.9.1 to UTRAN testsuite</t>
  </si>
  <si>
    <t>3357</t>
  </si>
  <si>
    <t>R5s150321</t>
  </si>
  <si>
    <t>Corrections to GCF WI-140 Rel-7 NISPC testacse 11.3.2a</t>
  </si>
  <si>
    <t>3358</t>
  </si>
  <si>
    <t>R5s150330</t>
  </si>
  <si>
    <t>Rel-12 baseline upgrade for UTRAN TTCN-3 Test Suites</t>
  </si>
  <si>
    <t>3359</t>
  </si>
  <si>
    <t>R5s150341</t>
  </si>
  <si>
    <t>Corrections to HSD suite test case 8.3.11.9.</t>
  </si>
  <si>
    <t>TEI5_Test</t>
  </si>
  <si>
    <t>3360</t>
  </si>
  <si>
    <t>R5s150358</t>
  </si>
  <si>
    <t>Corrections to GCF WI-158 UTRA CSG test case 6.3.1.3</t>
  </si>
  <si>
    <t>3361</t>
  </si>
  <si>
    <t>R5s150359</t>
  </si>
  <si>
    <t>Corrections to Rel-7 Enhanced Cell FACH Downlink test case 14.5.3</t>
  </si>
  <si>
    <t>3362</t>
  </si>
  <si>
    <t>R5s150360</t>
  </si>
  <si>
    <t>Corrections to Rel-7 CPC test cases to handle RGCH configuration</t>
  </si>
  <si>
    <t>3363</t>
  </si>
  <si>
    <t>R5s150361</t>
  </si>
  <si>
    <t>Corrections to Rel-8 CS Voice Over HSPA test cases to handle RGCH configuration</t>
  </si>
  <si>
    <t>3364</t>
  </si>
  <si>
    <t>R5s150367</t>
  </si>
  <si>
    <t>Correction to WI-101 Rel-7 testcase 8.3.11.1a</t>
  </si>
  <si>
    <t>3365</t>
  </si>
  <si>
    <t>R5s150376</t>
  </si>
  <si>
    <t>Corrections to NAS suite test case 12.6.1.3.2</t>
  </si>
  <si>
    <t>3366</t>
  </si>
  <si>
    <t>R5s150379</t>
  </si>
  <si>
    <t>Correction to Rel-8 testcase 7.1.7.4</t>
  </si>
  <si>
    <t>3367</t>
  </si>
  <si>
    <t>R5s150380</t>
  </si>
  <si>
    <t>Correction to Rel-9 DC-HSUPA RRC testcases.</t>
  </si>
  <si>
    <t>3368</t>
  </si>
  <si>
    <t>R5s150418</t>
  </si>
  <si>
    <t>Correction to the postamble of UTRA CSG test cases 6.3.1.1</t>
  </si>
  <si>
    <t>3369</t>
  </si>
  <si>
    <t>R5s150419</t>
  </si>
  <si>
    <t>3370</t>
  </si>
  <si>
    <t>R5s150428</t>
  </si>
  <si>
    <t>Correction to applicability of DC-HSDPA testcases.</t>
  </si>
  <si>
    <t>3371</t>
  </si>
  <si>
    <t>R5s150435</t>
  </si>
  <si>
    <t>Correction to UTRA TTCN-2 test case 11.1.1.1a</t>
  </si>
  <si>
    <t>34.229-1</t>
  </si>
  <si>
    <t>R5-151795</t>
  </si>
  <si>
    <t>Updates for GBA testing - Part1</t>
  </si>
  <si>
    <t>R5-151112</t>
  </si>
  <si>
    <t>Add GBA related abbreviations</t>
  </si>
  <si>
    <t>0659</t>
  </si>
  <si>
    <t>R5-152091</t>
  </si>
  <si>
    <t>Correction to Annex Procedure C.25</t>
  </si>
  <si>
    <t>0660</t>
  </si>
  <si>
    <t>R5-151166</t>
  </si>
  <si>
    <t>Update of test case 15.14a</t>
  </si>
  <si>
    <t>0661</t>
  </si>
  <si>
    <t>R5-151183</t>
  </si>
  <si>
    <t>Update generic procedure C.21</t>
  </si>
  <si>
    <t>0662</t>
  </si>
  <si>
    <t>R5-151796</t>
  </si>
  <si>
    <t>Update generic procedure C.25</t>
  </si>
  <si>
    <t>0663</t>
  </si>
  <si>
    <t>R5-151235</t>
  </si>
  <si>
    <t>Update generic procedure C.39</t>
  </si>
  <si>
    <t>R5-151236</t>
  </si>
  <si>
    <t>Update generic procedure C.40</t>
  </si>
  <si>
    <t>0665</t>
  </si>
  <si>
    <t>R5-151797</t>
  </si>
  <si>
    <t>Update test case 15.21b</t>
  </si>
  <si>
    <t>0666</t>
  </si>
  <si>
    <t>R5-151242</t>
  </si>
  <si>
    <t>Update REGISTER message with accesstype</t>
  </si>
  <si>
    <t>0667</t>
  </si>
  <si>
    <t>R5-151968</t>
  </si>
  <si>
    <t>Add new generic procedure for MO speech / EVS</t>
  </si>
  <si>
    <t>0668</t>
  </si>
  <si>
    <t>R5-151437</t>
  </si>
  <si>
    <t>Add new test case for MO speech / EVS</t>
  </si>
  <si>
    <t>0669</t>
  </si>
  <si>
    <t>R5-151441</t>
  </si>
  <si>
    <t>Editorial correction in generic procedure C.21</t>
  </si>
  <si>
    <t>0671</t>
  </si>
  <si>
    <t>R5-151798</t>
  </si>
  <si>
    <t>Correction to A.2.10 MO REFER Message</t>
  </si>
  <si>
    <t>0673</t>
  </si>
  <si>
    <t>R5-151799</t>
  </si>
  <si>
    <t>Correction to Annex Procedure C.28</t>
  </si>
  <si>
    <t>0674</t>
  </si>
  <si>
    <t>R5-151516</t>
  </si>
  <si>
    <t>Update to test case 19.3.1 for location information</t>
  </si>
  <si>
    <t>0675</t>
  </si>
  <si>
    <t>R5-151517</t>
  </si>
  <si>
    <t>Update to test cases 19.1.1, 19.1.2, 19.3.3, 19.3.4, 19.4.1, 19.5.13.1 and Annex A.2.1 for location information</t>
  </si>
  <si>
    <t>0676</t>
  </si>
  <si>
    <t>R5-151519</t>
  </si>
  <si>
    <t>Correction to test case 19.1.3</t>
  </si>
  <si>
    <t>0677</t>
  </si>
  <si>
    <t>R5-151520</t>
  </si>
  <si>
    <t>Correction to test case 19.3.2</t>
  </si>
  <si>
    <t>0678</t>
  </si>
  <si>
    <t>R5-151521</t>
  </si>
  <si>
    <t>Correction to test case 19.3.2b</t>
  </si>
  <si>
    <t>0679</t>
  </si>
  <si>
    <t>R5-151522</t>
  </si>
  <si>
    <t>Correction to test case 19.3.2c</t>
  </si>
  <si>
    <t>0680</t>
  </si>
  <si>
    <t>R5-151794</t>
  </si>
  <si>
    <t>Correction to test cases 8.1, 8.10 and 8.11</t>
  </si>
  <si>
    <t>0683</t>
  </si>
  <si>
    <t>R5-151951</t>
  </si>
  <si>
    <t>Updates to Annex C.40</t>
  </si>
  <si>
    <t>0684</t>
  </si>
  <si>
    <t>R5-151952</t>
  </si>
  <si>
    <t>Correction and alignment of test cases 15.21 and 15.21b</t>
  </si>
  <si>
    <t>0687</t>
  </si>
  <si>
    <t>R5-151953</t>
  </si>
  <si>
    <t>New TC 20.1 Mobile Originating CAT – Forking Model</t>
  </si>
  <si>
    <t>0690</t>
  </si>
  <si>
    <t>R5-152092</t>
  </si>
  <si>
    <t>Correction to IMS Emergency Call test case 19.4.2</t>
  </si>
  <si>
    <t>0691</t>
  </si>
  <si>
    <t>R5-151681</t>
  </si>
  <si>
    <t>Correction for C.10 and C.38</t>
  </si>
  <si>
    <t>0692</t>
  </si>
  <si>
    <t>R5-151954</t>
  </si>
  <si>
    <t>Correction for C.19 and C.37</t>
  </si>
  <si>
    <t>0694</t>
  </si>
  <si>
    <t>R5-151684</t>
  </si>
  <si>
    <t>Further corrections for SDP o-lines</t>
  </si>
  <si>
    <t>0696</t>
  </si>
  <si>
    <t>R5-151956</t>
  </si>
  <si>
    <t>Correction of TC 17.2</t>
  </si>
  <si>
    <t>0697</t>
  </si>
  <si>
    <t>R5-151957</t>
  </si>
  <si>
    <t>Correction to C.31 and C.24</t>
  </si>
  <si>
    <t>0700</t>
  </si>
  <si>
    <t>R5-151960</t>
  </si>
  <si>
    <t>Correction to step number reference in 19.5.6, 19.5.8, 19.5.10</t>
  </si>
  <si>
    <t>R5-152093</t>
  </si>
  <si>
    <t>References to default messages in C.10</t>
  </si>
  <si>
    <t>0703</t>
  </si>
  <si>
    <t>R5-152094</t>
  </si>
  <si>
    <t>Corrections to TC 18.1</t>
  </si>
  <si>
    <t>0704</t>
  </si>
  <si>
    <t>R5-151710</t>
  </si>
  <si>
    <t>Correction for test cases 15.21a and 15.21c</t>
  </si>
  <si>
    <t>R5-151961</t>
  </si>
  <si>
    <t>Corrections to TC 15.19</t>
  </si>
  <si>
    <t>34.229-2</t>
  </si>
  <si>
    <t>R5-151962</t>
  </si>
  <si>
    <t>Updates for GBA testing - Part2</t>
  </si>
  <si>
    <t>0140</t>
  </si>
  <si>
    <t>R5-151243</t>
  </si>
  <si>
    <t xml:space="preserve">Add capability for accesstype </t>
  </si>
  <si>
    <t>0142</t>
  </si>
  <si>
    <t>R5-151969</t>
  </si>
  <si>
    <t>Add capability for EVS</t>
  </si>
  <si>
    <t>0143</t>
  </si>
  <si>
    <t>R5-151970</t>
  </si>
  <si>
    <t>Add applicability for new MO EVS test case</t>
  </si>
  <si>
    <t>0144</t>
  </si>
  <si>
    <t>R5-151963</t>
  </si>
  <si>
    <t>Change of applicablility for Testcase 8.3</t>
  </si>
  <si>
    <t>0145</t>
  </si>
  <si>
    <t>R5-151518</t>
  </si>
  <si>
    <t>Correction to test case applicability 19.1.1 and 19.3.1 for location information</t>
  </si>
  <si>
    <t>0146</t>
  </si>
  <si>
    <t>R5-151964</t>
  </si>
  <si>
    <t>Applicability for new TC 20.1 Mobile Originating CAT – Forking Model</t>
  </si>
  <si>
    <t>R5-151102</t>
  </si>
  <si>
    <t>Routine maintenance for TS 34.229-3</t>
  </si>
  <si>
    <t>10.6.0</t>
  </si>
  <si>
    <t>10.7.0</t>
  </si>
  <si>
    <t>0286</t>
  </si>
  <si>
    <t>R5s150061</t>
  </si>
  <si>
    <t>Corrections to Emergency Services Over IMS test case 19.1.3</t>
  </si>
  <si>
    <t>0287</t>
  </si>
  <si>
    <t>R5s150091</t>
  </si>
  <si>
    <t>Corrections for Emergency Services over IMS test case 19.1.5</t>
  </si>
  <si>
    <t>0288</t>
  </si>
  <si>
    <t>R5s150148</t>
  </si>
  <si>
    <t>Correction to IMS XCAP Testcases</t>
  </si>
  <si>
    <t>0289</t>
  </si>
  <si>
    <t>R5s150153</t>
  </si>
  <si>
    <t>Correction of RR and RS modifiers</t>
  </si>
  <si>
    <t>0290</t>
  </si>
  <si>
    <t>R5s150157</t>
  </si>
  <si>
    <t>Correction to IMS Emergency Call testcase 19.4.5</t>
  </si>
  <si>
    <t>0291</t>
  </si>
  <si>
    <t>R5s150158</t>
  </si>
  <si>
    <t>Correction to IMS Emergency Call testcase 19.3.1</t>
  </si>
  <si>
    <t>0292</t>
  </si>
  <si>
    <t>R5s150174</t>
  </si>
  <si>
    <t>Correction of SPI matching error at runtime</t>
  </si>
  <si>
    <t>0293</t>
  </si>
  <si>
    <t>R5s150180</t>
  </si>
  <si>
    <t>Correction for checking of video feature tag</t>
  </si>
  <si>
    <t>0294</t>
  </si>
  <si>
    <t>R5s150193</t>
  </si>
  <si>
    <t>0295</t>
  </si>
  <si>
    <t>R5s150195</t>
  </si>
  <si>
    <t>Correction to GCF WI-154 IMS Emergency Call testcase 19.5.7</t>
  </si>
  <si>
    <t>0296</t>
  </si>
  <si>
    <t>R5s150202</t>
  </si>
  <si>
    <t>Correction regarding XCAP Root URI</t>
  </si>
  <si>
    <t>0297</t>
  </si>
  <si>
    <t>R5s150205</t>
  </si>
  <si>
    <t>0298</t>
  </si>
  <si>
    <t>R5s150236</t>
  </si>
  <si>
    <t>Correction in IMS MTSI Video call test case 12.21</t>
  </si>
  <si>
    <t>0299</t>
  </si>
  <si>
    <t>R5s150237</t>
  </si>
  <si>
    <t>Correction of Require header in 200 OK</t>
  </si>
  <si>
    <t>0300</t>
  </si>
  <si>
    <t>R5s150244</t>
  </si>
  <si>
    <t>Corrections for upper tester for IMS XCAP call forwarding test cases</t>
  </si>
  <si>
    <t>0301</t>
  </si>
  <si>
    <t>R5s150245</t>
  </si>
  <si>
    <t>Corrections for Emergency Services over IMS test case 19.5.7</t>
  </si>
  <si>
    <t>0302</t>
  </si>
  <si>
    <t>R5s150259</t>
  </si>
  <si>
    <t>Addition of GCF WI-103 MTSI Message Waiting Indication test case 15.15  ^^(using 36.523-3 and 34.229-4 test models)</t>
  </si>
  <si>
    <t>0303</t>
  </si>
  <si>
    <t>R5s150267</t>
  </si>
  <si>
    <t>Correction of multi-PDN PCO handling</t>
  </si>
  <si>
    <t>0304</t>
  </si>
  <si>
    <t>R5s150269</t>
  </si>
  <si>
    <t>Correction for inactivity timer in IMS XCAP test cases</t>
  </si>
  <si>
    <t>0305</t>
  </si>
  <si>
    <t>R5s150270</t>
  </si>
  <si>
    <t>Corrections for TCP connection handling for IMS test cases</t>
  </si>
  <si>
    <t>0306</t>
  </si>
  <si>
    <t>R5s150273</t>
  </si>
  <si>
    <t>Correction to IMS emergency services test case 19.1.3</t>
  </si>
  <si>
    <t>0307</t>
  </si>
  <si>
    <t>R5s150274</t>
  </si>
  <si>
    <t>Correction of Require header in 200 OK - continued</t>
  </si>
  <si>
    <t>0308</t>
  </si>
  <si>
    <t>R5s150276</t>
  </si>
  <si>
    <t>Correction of IMS TC 15.19</t>
  </si>
  <si>
    <t>0309</t>
  </si>
  <si>
    <t>R5s150289</t>
  </si>
  <si>
    <t>Addition of GCF WI-103 IMS XCAP Testcase 15.10 over 36.523-3 Test Model</t>
  </si>
  <si>
    <t>0310</t>
  </si>
  <si>
    <t>R5s150327</t>
  </si>
  <si>
    <t>Addition of GCF WI-154 IMS Emergency Call test case 19.4.2 ^^(using 36.523-3 test model)</t>
  </si>
  <si>
    <t>0311</t>
  </si>
  <si>
    <t>R5s150339</t>
  </si>
  <si>
    <t>IMS type definition updates for rSRVCC</t>
  </si>
  <si>
    <t>0312</t>
  </si>
  <si>
    <t>R5s150342</t>
  </si>
  <si>
    <t>Correction to TC 8.2 on expiration values</t>
  </si>
  <si>
    <t>0313</t>
  </si>
  <si>
    <t>R5s150371</t>
  </si>
  <si>
    <t>Addition of GCF WI-103 IMS  Testcase 15.12a over 36.523-3 Test Model</t>
  </si>
  <si>
    <t>0314</t>
  </si>
  <si>
    <t>R5s150373</t>
  </si>
  <si>
    <t>Addition of GCF WI-198 IMS  Testcase 15.19a over 36.523-3 Test Model</t>
  </si>
  <si>
    <t>0315</t>
  </si>
  <si>
    <t>R5s150382</t>
  </si>
  <si>
    <t>Addition of GCF WI-103 IMS  Testcase 15.21a over 36.523-3 Test Model</t>
  </si>
  <si>
    <t>0316</t>
  </si>
  <si>
    <t>R5s150414</t>
  </si>
  <si>
    <t>Correction to IMS Emergency Call test case 19.3.1</t>
  </si>
  <si>
    <t>0317</t>
  </si>
  <si>
    <t>R5s150446</t>
  </si>
  <si>
    <t>Correction of IMS TC 8.1</t>
  </si>
  <si>
    <t>36.508</t>
  </si>
  <si>
    <t>0587</t>
  </si>
  <si>
    <t>R5-151104</t>
  </si>
  <si>
    <t>APN IE requirements for IMS emergency PDN</t>
  </si>
  <si>
    <t>0588</t>
  </si>
  <si>
    <t>R5-151113</t>
  </si>
  <si>
    <t>CA RF: Connection diagrams for 3DL CA (RF) testing</t>
  </si>
  <si>
    <t>0589</t>
  </si>
  <si>
    <t>R5-152058</t>
  </si>
  <si>
    <t>Addition of Device to Device Proximity Services Test Environment</t>
  </si>
  <si>
    <t>0590</t>
  </si>
  <si>
    <t>R5-151975</t>
  </si>
  <si>
    <t>Update of default SIB1 for Low Cost MTC testing</t>
  </si>
  <si>
    <t>0591</t>
  </si>
  <si>
    <t>R5-151967</t>
  </si>
  <si>
    <t>Addition of 2DL CA and 3DL CA Frequencies to 36.508 Chapter 6</t>
  </si>
  <si>
    <t>0592</t>
  </si>
  <si>
    <t>R5-151327</t>
  </si>
  <si>
    <t>Addition of band 32 to 36.508</t>
  </si>
  <si>
    <t>0594</t>
  </si>
  <si>
    <t>R5-151365</t>
  </si>
  <si>
    <t>Updates to 36.508 for CA_7C, CA_40C, CA_41C, CA_41D</t>
  </si>
  <si>
    <t>0595</t>
  </si>
  <si>
    <t>R5-151423</t>
  </si>
  <si>
    <t>Change of default Network Signalling Value for Uplink Carrier aggregation test cases</t>
  </si>
  <si>
    <t>0596</t>
  </si>
  <si>
    <t>R5-151976</t>
  </si>
  <si>
    <t>Add generic procedure for IMS MO speech for EVS</t>
  </si>
  <si>
    <t>0598</t>
  </si>
  <si>
    <t>R5-151995</t>
  </si>
  <si>
    <t>Introduction of EUTRA-WLAN interworking test environment parameters and message contents</t>
  </si>
  <si>
    <t>0599</t>
  </si>
  <si>
    <t>R5-152117</t>
  </si>
  <si>
    <t xml:space="preserve">Introduction of generic procedures for EUTRA-WLAN interworking </t>
  </si>
  <si>
    <t>0600</t>
  </si>
  <si>
    <t>R5-151804</t>
  </si>
  <si>
    <t>Addition of exception of RRC Connection Setup(UTRA)</t>
  </si>
  <si>
    <t>0601</t>
  </si>
  <si>
    <t>R5-151737</t>
  </si>
  <si>
    <t>Addition of Carrier Aggregation band combination 2 to 13</t>
  </si>
  <si>
    <t>0602</t>
  </si>
  <si>
    <t>R5-151582</t>
  </si>
  <si>
    <t>Addition of test frequencies for CA_1A-18A-28A in 36 508</t>
  </si>
  <si>
    <t>0603</t>
  </si>
  <si>
    <t>R5-151801</t>
  </si>
  <si>
    <t>Removal of SIB1 transmission in 5.2A.5 Exceptions for feICIC tests</t>
  </si>
  <si>
    <t>0604</t>
  </si>
  <si>
    <t>R5-151626</t>
  </si>
  <si>
    <t>Correction to test frequencies for CA_18A-28A in 36.508</t>
  </si>
  <si>
    <t>0605</t>
  </si>
  <si>
    <t>R5-151738</t>
  </si>
  <si>
    <t>New generic procedure 4.5A.15  Generic Test Procedure for IMS MO Customized Alerting Tones and speech establishment in E-UTRA</t>
  </si>
  <si>
    <t>0607</t>
  </si>
  <si>
    <t>R5-151658</t>
  </si>
  <si>
    <t>36.508: Test frequencies definition for CA_12B</t>
  </si>
  <si>
    <t>0608</t>
  </si>
  <si>
    <t>R5-151660</t>
  </si>
  <si>
    <t>36.508: Signalling test frequencies definition for CA_12B</t>
  </si>
  <si>
    <t>0609</t>
  </si>
  <si>
    <t>R5-152140</t>
  </si>
  <si>
    <t>Correction to default E-UTRA channel bandwidth combination for CA_39C</t>
  </si>
  <si>
    <t>0610</t>
  </si>
  <si>
    <t>R5-152141</t>
  </si>
  <si>
    <t>Update to registration procedure to support multi PDN  for RAN assisted WLAN interworking</t>
  </si>
  <si>
    <t>36.509</t>
  </si>
  <si>
    <t>0141</t>
  </si>
  <si>
    <t>R5-152059</t>
  </si>
  <si>
    <t>Addition of Device to Device Proximity Services Test Loop</t>
  </si>
  <si>
    <t>10.3.0</t>
  </si>
  <si>
    <t>1841</t>
  </si>
  <si>
    <t>R5-151067</t>
  </si>
  <si>
    <t>Removal of Extreme Conditions from TC 6.6.2.1A test environment</t>
  </si>
  <si>
    <t>12.5.1</t>
  </si>
  <si>
    <t>R5-151806</t>
  </si>
  <si>
    <t>Missing NS Value for Band 30 Reference Sensitivity Testing and Missing Message Content Exceptions</t>
  </si>
  <si>
    <t>1843</t>
  </si>
  <si>
    <t>R5-151114</t>
  </si>
  <si>
    <t>RF: Missing power class information</t>
  </si>
  <si>
    <t>1844</t>
  </si>
  <si>
    <t>R5-151950</t>
  </si>
  <si>
    <t>CA RF: PCC/SCC mapping onto physical CC-s definition cleanup</t>
  </si>
  <si>
    <t>1845</t>
  </si>
  <si>
    <t>R5-151116</t>
  </si>
  <si>
    <t>CA RF: Clarification of PHICH configuration</t>
  </si>
  <si>
    <t>R5-151117</t>
  </si>
  <si>
    <t>RF: Corrections to CSI RMCs references</t>
  </si>
  <si>
    <t>1848</t>
  </si>
  <si>
    <t>R5-152000</t>
  </si>
  <si>
    <t>CA RF: Corrections to power imbalance test</t>
  </si>
  <si>
    <t>R5-151929</t>
  </si>
  <si>
    <t>CA RF: Corrections to sustained data rate test</t>
  </si>
  <si>
    <t>1850</t>
  </si>
  <si>
    <t>R5-151121</t>
  </si>
  <si>
    <t>ePDCCH RF: Corrections to sustained data rate test</t>
  </si>
  <si>
    <t>1851</t>
  </si>
  <si>
    <t>R5-151122</t>
  </si>
  <si>
    <t>feICIC RF: Updates to TC 9.2.1.6_E.1</t>
  </si>
  <si>
    <t>R5-151123</t>
  </si>
  <si>
    <t>feICIC RF: Corrections to CSI TCs</t>
  </si>
  <si>
    <t>R5-151151</t>
  </si>
  <si>
    <t>Correction to the requirements of test case 6.6.2.1A</t>
  </si>
  <si>
    <t>1854</t>
  </si>
  <si>
    <t>R5-151152</t>
  </si>
  <si>
    <t>Addition of Rx paramter for test case 7.6.2A.1 and 7.6.2A.2</t>
  </si>
  <si>
    <t>1855</t>
  </si>
  <si>
    <t>R5-151181</t>
  </si>
  <si>
    <t>CA RF: Corrections to the applicability clause</t>
  </si>
  <si>
    <t>1857</t>
  </si>
  <si>
    <t>R5-151195</t>
  </si>
  <si>
    <t>Corrections to CSI Reference Measurement Channel</t>
  </si>
  <si>
    <t>1858</t>
  </si>
  <si>
    <t>R5-152002</t>
  </si>
  <si>
    <t>Corrections to Reference Measurement Channel</t>
  </si>
  <si>
    <t>1859</t>
  </si>
  <si>
    <t>R5-151897</t>
  </si>
  <si>
    <t>Introduction of TC 6.3.5A.1.2 Power Control Absolute Power Tolerance for CA</t>
  </si>
  <si>
    <t>1860</t>
  </si>
  <si>
    <t>R5-151899</t>
  </si>
  <si>
    <t>Introduction of TC 6.3.5A.1.3 Power Control Absolute Power Tolerance for CA</t>
  </si>
  <si>
    <t>1861</t>
  </si>
  <si>
    <t>R5-151901</t>
  </si>
  <si>
    <t>Introduction of TC 6.3.5A.2.3 Power Control Relative Power Tolerance for CA</t>
  </si>
  <si>
    <t>1862</t>
  </si>
  <si>
    <t>R5-151902</t>
  </si>
  <si>
    <t>Introduction of TC 6.3.5A.2.2 Power Control Relative Power Tolerance for CA</t>
  </si>
  <si>
    <t>1863</t>
  </si>
  <si>
    <t>R5-151903</t>
  </si>
  <si>
    <t>Introduction of TC 6.7A.2 Transmit intermodulation for CA</t>
  </si>
  <si>
    <t>1871</t>
  </si>
  <si>
    <t>R5-151213</t>
  </si>
  <si>
    <t>Updating Annex A relevant for the introduced of eDL MIMO enhancement Tests</t>
  </si>
  <si>
    <t>1872</t>
  </si>
  <si>
    <t>R5-151214</t>
  </si>
  <si>
    <t>Updating Annex B Beam steering approach for eDL MIMO enhancement Tests</t>
  </si>
  <si>
    <t>1873</t>
  </si>
  <si>
    <t>R5-151215</t>
  </si>
  <si>
    <t>Updating Annex I relevant for the introduced of eDL MIMO enhancement Tests</t>
  </si>
  <si>
    <t>1874</t>
  </si>
  <si>
    <t>R5-151231</t>
  </si>
  <si>
    <t>CoMP TCs applicability update section 8</t>
  </si>
  <si>
    <t>1875</t>
  </si>
  <si>
    <t>R5-151802</t>
  </si>
  <si>
    <t>CoMP TCs applicability update section 9</t>
  </si>
  <si>
    <t>1876</t>
  </si>
  <si>
    <t>R5-151237</t>
  </si>
  <si>
    <t>Update of CoMP TCs 9.2.4.1_F and 9.2.4.2_F</t>
  </si>
  <si>
    <t>1877</t>
  </si>
  <si>
    <t>R5-151238</t>
  </si>
  <si>
    <t>Update of CoMP TCs in sections 9.3.6.1_F and 9.3.6.2_F</t>
  </si>
  <si>
    <t>1878</t>
  </si>
  <si>
    <t>R5-151884</t>
  </si>
  <si>
    <t>New TCs: FDD PMI Reporting with 4Tx enhanced codebook - PUSCH 1-2 (Multiple PMI) for eDL-MIMO Enhancement</t>
  </si>
  <si>
    <t>1879</t>
  </si>
  <si>
    <t>R5-151885</t>
  </si>
  <si>
    <t>New TCs: TDD PMI Reporting with 4Tx enhanced codebook - PUSCH 1-2 (Multiple PMI) for eDL-MIMO Enhancement</t>
  </si>
  <si>
    <t>1882</t>
  </si>
  <si>
    <t>R5-152020</t>
  </si>
  <si>
    <t>New CA 2UL Tx test case 6.2.2A.2</t>
  </si>
  <si>
    <t>1883</t>
  </si>
  <si>
    <t>R5-151900</t>
  </si>
  <si>
    <t>New CA 2UL Tx test case 6.2.2A.3</t>
  </si>
  <si>
    <t>1884</t>
  </si>
  <si>
    <t>R5-151256</t>
  </si>
  <si>
    <t>Update of CoMP TCs in section 8</t>
  </si>
  <si>
    <t>1885</t>
  </si>
  <si>
    <t>R5-151257</t>
  </si>
  <si>
    <t>Update of CoMP TCs 9.5.5.1_F.1 and 9.5.5.2_F.1</t>
  </si>
  <si>
    <t>1886</t>
  </si>
  <si>
    <t>R5-151921</t>
  </si>
  <si>
    <t>Updates of minimum requirement for reference sensitivity for CA</t>
  </si>
  <si>
    <t>1887</t>
  </si>
  <si>
    <t>R5-151922</t>
  </si>
  <si>
    <t>Addition of test points and test requirements for 3DL inter-band CA</t>
  </si>
  <si>
    <t>1888</t>
  </si>
  <si>
    <t>R5-151931</t>
  </si>
  <si>
    <t>Update of Maximum input level for CA (3DL CA without UL CA)</t>
  </si>
  <si>
    <t>1889</t>
  </si>
  <si>
    <t>R5-152038</t>
  </si>
  <si>
    <t>Introduction of ACS Test Case for 3DL CA without UL CA</t>
  </si>
  <si>
    <t>1891</t>
  </si>
  <si>
    <t>R5-151807</t>
  </si>
  <si>
    <t>Correction of UL RB Allocation in Interband DL CA Testcases</t>
  </si>
  <si>
    <t>1893</t>
  </si>
  <si>
    <t>R5-151944</t>
  </si>
  <si>
    <t>Merge of TDD CQI Reporting under AWGN conditions – PUCCH 1-0 for CA cases</t>
  </si>
  <si>
    <t>1895</t>
  </si>
  <si>
    <t>R5-152135</t>
  </si>
  <si>
    <t>Merge of TDD sustained data rate CA test cases</t>
  </si>
  <si>
    <t>1896</t>
  </si>
  <si>
    <t>R5-152027</t>
  </si>
  <si>
    <t>Update Reference Channel and Minimum test time for TDD CA power imbalance demodulation test</t>
  </si>
  <si>
    <t>1897</t>
  </si>
  <si>
    <t>R5-152028</t>
  </si>
  <si>
    <t>Update TDD CA BW combination to power imbalance test</t>
  </si>
  <si>
    <t>1898</t>
  </si>
  <si>
    <t>R5-151808</t>
  </si>
  <si>
    <t>Correction of CA_25A-25A wrong allocation in Chapter 7 Table 7.3A.4.4.1-1</t>
  </si>
  <si>
    <t>1900</t>
  </si>
  <si>
    <t>R5-152032</t>
  </si>
  <si>
    <t>Addition of Multiple 3DL CA Combinations to Chapter 7 Delta RIB and REFSENS Exceptions Tables</t>
  </si>
  <si>
    <t>1901</t>
  </si>
  <si>
    <t>R5-151891</t>
  </si>
  <si>
    <t>Addition of band 32 to clause 5 in 36.521-1</t>
  </si>
  <si>
    <t>1902</t>
  </si>
  <si>
    <t>R5-151329</t>
  </si>
  <si>
    <t>Addition of band 32 to clause 6 in 36.521-1</t>
  </si>
  <si>
    <t>1903</t>
  </si>
  <si>
    <t>R5-151811</t>
  </si>
  <si>
    <t>Correction of UEs category for TDD sustained data rate performance</t>
  </si>
  <si>
    <t>1904</t>
  </si>
  <si>
    <t>R5-151805</t>
  </si>
  <si>
    <t>1906</t>
  </si>
  <si>
    <t>R5-152033</t>
  </si>
  <si>
    <t>Clarification of the power of interferer with deltaRIBc</t>
  </si>
  <si>
    <t>1908</t>
  </si>
  <si>
    <t>R5-152031</t>
  </si>
  <si>
    <t>Update of TC8.2.1.1.1_A.2:FDD PDSCH Single Antenna Performance for 3DL CA</t>
  </si>
  <si>
    <t>1909</t>
  </si>
  <si>
    <t>R5-151854</t>
  </si>
  <si>
    <t>Addition of new TC FDD PDSCH 2x2 Open Loop Performance for 3DL CA</t>
  </si>
  <si>
    <t>1910</t>
  </si>
  <si>
    <t>R5-151855</t>
  </si>
  <si>
    <t>Addition of new TC FDD PDSCH 4x2 Closed Loop Performance for 3DL CA</t>
  </si>
  <si>
    <t>1911</t>
  </si>
  <si>
    <t>R5-152003</t>
  </si>
  <si>
    <t>Update of DL RMCs for PDSCH performance requirements</t>
  </si>
  <si>
    <t>1912</t>
  </si>
  <si>
    <t>R5-151366</t>
  </si>
  <si>
    <t>Removal of double table 7.6.1B.5-2</t>
  </si>
  <si>
    <t>1913</t>
  </si>
  <si>
    <t>R5-151367</t>
  </si>
  <si>
    <t>Corrections to UL CA Test Cases</t>
  </si>
  <si>
    <t>1914</t>
  </si>
  <si>
    <t>R5-151809</t>
  </si>
  <si>
    <t>Updates for interferer placement in non-contiguous CA</t>
  </si>
  <si>
    <t>1915</t>
  </si>
  <si>
    <t>R5-151369</t>
  </si>
  <si>
    <t>Editorial corrections to TC 6.6.1</t>
  </si>
  <si>
    <t>1916</t>
  </si>
  <si>
    <t>R5-151813</t>
  </si>
  <si>
    <t>Clean up of PDSCH performance test cases</t>
  </si>
  <si>
    <t>1918</t>
  </si>
  <si>
    <t>R5-151928</t>
  </si>
  <si>
    <t>Correction to CQI reference measurement channels</t>
  </si>
  <si>
    <t>1922</t>
  </si>
  <si>
    <t>R5-152025</t>
  </si>
  <si>
    <t>Corrections to spurious emission band co-existence limit tables in clause 6</t>
  </si>
  <si>
    <t>1923</t>
  </si>
  <si>
    <t>R5-152043</t>
  </si>
  <si>
    <t>Addition and aligment of all Rel-12 CA configurations in Section 5</t>
  </si>
  <si>
    <t>1924</t>
  </si>
  <si>
    <t>R5-151814</t>
  </si>
  <si>
    <t>Clean up of eDL-MIMO test cases</t>
  </si>
  <si>
    <t>1925</t>
  </si>
  <si>
    <t>R5-151815</t>
  </si>
  <si>
    <t>Clean up of TM9 interference model test cases</t>
  </si>
  <si>
    <t>1926</t>
  </si>
  <si>
    <t>R5-151816</t>
  </si>
  <si>
    <t>Correction to eICIC performance test cases</t>
  </si>
  <si>
    <t>1927</t>
  </si>
  <si>
    <t>R5-151817</t>
  </si>
  <si>
    <t>Correction to CQI and RI reporting test in feICIC</t>
  </si>
  <si>
    <t>1928</t>
  </si>
  <si>
    <t>R5-151818</t>
  </si>
  <si>
    <t>Correction to PDSCH demodulation test in feICIC</t>
  </si>
  <si>
    <t>1930</t>
  </si>
  <si>
    <t>R5-151820</t>
  </si>
  <si>
    <t>Clean up on PHICH demodulation test in feICIC</t>
  </si>
  <si>
    <t>1932</t>
  </si>
  <si>
    <t>R5-151821</t>
  </si>
  <si>
    <t>Correction of PMI test cases in the section 9.4.1 and 9.4.2</t>
  </si>
  <si>
    <t>1935</t>
  </si>
  <si>
    <t>R5-151948</t>
  </si>
  <si>
    <t>Introduction of TC 7.6.1A.5 In-band blocking for CA (3DL CA without UL CA)</t>
  </si>
  <si>
    <t>1936</t>
  </si>
  <si>
    <t>R5-151945</t>
  </si>
  <si>
    <t>Introduction of TC 7.6.2A.5 Out-of-band blocking for CA (3DL CA without UL CA)</t>
  </si>
  <si>
    <t>1937</t>
  </si>
  <si>
    <t>R5-151947</t>
  </si>
  <si>
    <t>Introduction of TC 7.7A.5 Spurious response for CA (3DL CA without UL CA)</t>
  </si>
  <si>
    <t>1938</t>
  </si>
  <si>
    <t>R5-152017</t>
  </si>
  <si>
    <t>Introduction of test case 7.8.1A.5 Wideband intermodulation for CA (3DL CA without UL CA)</t>
  </si>
  <si>
    <t>1939</t>
  </si>
  <si>
    <t>R5-152133</t>
  </si>
  <si>
    <t>1940</t>
  </si>
  <si>
    <t>R5-151425</t>
  </si>
  <si>
    <t>Addition of Band 32 in Receiver test cases</t>
  </si>
  <si>
    <t>1941</t>
  </si>
  <si>
    <t>R5-151894</t>
  </si>
  <si>
    <t>Addition of test case 6.2.2E - UE Maximum Output Power for UE category 0</t>
  </si>
  <si>
    <t>1942</t>
  </si>
  <si>
    <t>R5-152018</t>
  </si>
  <si>
    <t>Addition of test case 7.3E - Reference sensitivity level for UE category 0</t>
  </si>
  <si>
    <t>1943</t>
  </si>
  <si>
    <t>R5-151895</t>
  </si>
  <si>
    <t>Introduction of UE category 0 in section 4 of 36.521-1</t>
  </si>
  <si>
    <t>1944</t>
  </si>
  <si>
    <t>R5-152021</t>
  </si>
  <si>
    <t>Introduction of test case Maximum Power Reduction (MPR) for CA (inter-band DL CA and UL CA)</t>
  </si>
  <si>
    <t>1945</t>
  </si>
  <si>
    <t>R5-152022</t>
  </si>
  <si>
    <t>Introduction of test case Maximum Power Reduction (MPR) for CA (intra-band non-contiguous DL CA and UL CA)</t>
  </si>
  <si>
    <t>1946</t>
  </si>
  <si>
    <t>R5-151930</t>
  </si>
  <si>
    <t>Update two band and three band information in test case 7.3</t>
  </si>
  <si>
    <t>1947</t>
  </si>
  <si>
    <t>R5-152004</t>
  </si>
  <si>
    <t>Addition of CA capability, applicability changes and core spec updates to Section 8 36.521-1 TDD TM1 CA test cases</t>
  </si>
  <si>
    <t>1948</t>
  </si>
  <si>
    <t>R5-152005</t>
  </si>
  <si>
    <t>Addition of CA capability, applicability changes and core spec updates to Section 8 36.521-1 TDD TM3 CA test cases</t>
  </si>
  <si>
    <t>1949</t>
  </si>
  <si>
    <t>R5-152006</t>
  </si>
  <si>
    <t>Addition of CA capability, applicability changes and core spec updates to Section 8 36.521-1 TDD TM4 CA test cases</t>
  </si>
  <si>
    <t>1950</t>
  </si>
  <si>
    <t>R5-151932</t>
  </si>
  <si>
    <t>Introduction of TDD FDD CA with TDD as Pcell for PDSCH Single Antenna Port Performance</t>
  </si>
  <si>
    <t>1951</t>
  </si>
  <si>
    <t>R5-151933</t>
  </si>
  <si>
    <t>Introduction of TDD FDD CA with FDD as Pcell for PDSCH Single Antenna Port Performance</t>
  </si>
  <si>
    <t>1952</t>
  </si>
  <si>
    <t>R5-151812</t>
  </si>
  <si>
    <t>Updates to 36.521-1 Annnex F and G</t>
  </si>
  <si>
    <t>1953</t>
  </si>
  <si>
    <t>R5-152001</t>
  </si>
  <si>
    <t>Correction to 9.3.1.3.1_E.1 FDD CQI Reporting test</t>
  </si>
  <si>
    <t>1954</t>
  </si>
  <si>
    <t>R5-151896</t>
  </si>
  <si>
    <t>Update of SNR definition in clause 8.1.1</t>
  </si>
  <si>
    <t>1955</t>
  </si>
  <si>
    <t>R5-151487</t>
  </si>
  <si>
    <t>Introduction of new test case 8.9.1.1.1 MTC</t>
  </si>
  <si>
    <t>1956</t>
  </si>
  <si>
    <t>R5-151934</t>
  </si>
  <si>
    <t>Introduction to test case 9.6.1.1_A.2: FDD CQI Reporting under AWGN conditions – PUCCH 1-0 (3DL CA)</t>
  </si>
  <si>
    <t>1957</t>
  </si>
  <si>
    <t>R5-151935</t>
  </si>
  <si>
    <t>Introduction to test case 9.6.1.2_A.2: TDD CQI Reporting under AWGN conditions – PUCCH 1-0 (3DL CA)</t>
  </si>
  <si>
    <t>1958</t>
  </si>
  <si>
    <t>R5-151940</t>
  </si>
  <si>
    <t>Introduction to test case 6.3.3A.3: UE Transmit OFF power for CA (intra-band non-contiguous DL CA and UL CA)</t>
  </si>
  <si>
    <t>1959</t>
  </si>
  <si>
    <t>R5-151941</t>
  </si>
  <si>
    <t>Introduction to test case 6.3.4A.1.3: General ON/OFF time mask for CA (intra-band non-contiguous DL CA and UL CA)</t>
  </si>
  <si>
    <t>1960</t>
  </si>
  <si>
    <t>R5-151942</t>
  </si>
  <si>
    <t>Introduction to test case 6.6.1A.3: UE Occupied bandwidth for CA (intra-band non-contiguous DL CA and UL CA)</t>
  </si>
  <si>
    <t>1961</t>
  </si>
  <si>
    <t>R5-151943</t>
  </si>
  <si>
    <t>Introduction to test case 6.6.2.1A.3: Spectrum Emission Mask for CA (intra-band non-contiguous DL CA and UL CA)</t>
  </si>
  <si>
    <t>1962</t>
  </si>
  <si>
    <t>R5-151515</t>
  </si>
  <si>
    <t>Correction to test case 6.3.3A.1: UE Transmit OFF power for CA (intra-band contiguous DL CA and UL CA)</t>
  </si>
  <si>
    <t>1963</t>
  </si>
  <si>
    <t>R5-151561</t>
  </si>
  <si>
    <t>Update to TX test case 6.6.3.3 Additional spurious emissions</t>
  </si>
  <si>
    <t>1965</t>
  </si>
  <si>
    <t>R5-151936</t>
  </si>
  <si>
    <t>Addition of CA capability and applicability for 3 DL CCs in Chapter 8</t>
  </si>
  <si>
    <t>1966</t>
  </si>
  <si>
    <t>R5-151822</t>
  </si>
  <si>
    <t>Removal of the correlation matrix of HST propagation conditions</t>
  </si>
  <si>
    <t>1967</t>
  </si>
  <si>
    <t>R5-151856</t>
  </si>
  <si>
    <t>Introduction of TC TDD PDSCH Closed Loop Multi Layer Spatial Multiplexing 4X2 for CA (3DL CA)</t>
  </si>
  <si>
    <t>1968</t>
  </si>
  <si>
    <t>R5-151857</t>
  </si>
  <si>
    <t>Introduction of TC TDD PDSCH Open Loop Spatial Multiplexing 2X2 for CA (3DL CA)</t>
  </si>
  <si>
    <t>1969</t>
  </si>
  <si>
    <t>R5-151858</t>
  </si>
  <si>
    <t>New CA band combination CA_1A-41A and CA_26A-41A - Updates of 6.2.5.3 Delta TIB</t>
  </si>
  <si>
    <t>1970</t>
  </si>
  <si>
    <t>R5-151859</t>
  </si>
  <si>
    <t>New CA band combination CA_1A-41A and CA_26A-41A - Updates of 7.3.3 Delta RIB</t>
  </si>
  <si>
    <t>1971</t>
  </si>
  <si>
    <t>R5-151937</t>
  </si>
  <si>
    <t>New CA band combination CA_1A-41A and CA_26A-41A - Updates of 7.3A Refsens</t>
  </si>
  <si>
    <t>1972</t>
  </si>
  <si>
    <t>R5-151938</t>
  </si>
  <si>
    <t>New CA band combination CA_1A-18A-28A - Updates of 7.3.3 Delta RIB and 7.3A Refsens</t>
  </si>
  <si>
    <t>1974</t>
  </si>
  <si>
    <t>R5-152007</t>
  </si>
  <si>
    <t>Editorial correction to 8.2.1.1.1_A.1 and 8.2.1.3.1_A.1</t>
  </si>
  <si>
    <t>1976</t>
  </si>
  <si>
    <t>R5-151591</t>
  </si>
  <si>
    <t>36.521-1: CA Soft buffering corrections</t>
  </si>
  <si>
    <t>1977</t>
  </si>
  <si>
    <t>R5-151926</t>
  </si>
  <si>
    <t>Update of 7.6.1A.1</t>
  </si>
  <si>
    <t>1978</t>
  </si>
  <si>
    <t>R5-151616</t>
  </si>
  <si>
    <t>Introduction of new test case 9.7.1.1 MTC</t>
  </si>
  <si>
    <t>1979</t>
  </si>
  <si>
    <t>R5-151825</t>
  </si>
  <si>
    <t>Updates to CoMP test cases 9.5.5.x</t>
  </si>
  <si>
    <t>1980</t>
  </si>
  <si>
    <t>R5-151639</t>
  </si>
  <si>
    <t>Test points correction in test case 7.3A.2 for CA_23B in 36.521-1</t>
  </si>
  <si>
    <t>1981</t>
  </si>
  <si>
    <t>R5-152136</t>
  </si>
  <si>
    <t>36.521-1: DL Sustained Data Rate clarifications</t>
  </si>
  <si>
    <t>1983</t>
  </si>
  <si>
    <t>R5-151946</t>
  </si>
  <si>
    <t>Introduction of TC 7.6.3A.5 Narrow-band blocking for CA (3DL CA without UL CA)</t>
  </si>
  <si>
    <t>1984</t>
  </si>
  <si>
    <t>R5-152128</t>
  </si>
  <si>
    <t>Update CA_3C in TC 7.6.1A.2</t>
  </si>
  <si>
    <t>36.521-2</t>
  </si>
  <si>
    <t>0243</t>
  </si>
  <si>
    <t>R5-152029</t>
  </si>
  <si>
    <t>Introduction of Band Selection Concept and new 3DL CA Combinations to 36.521-2</t>
  </si>
  <si>
    <t>0245</t>
  </si>
  <si>
    <t>R5-151156</t>
  </si>
  <si>
    <t>Correction of applicability conditions for RRM test case 5.3.5 and 5.3.6</t>
  </si>
  <si>
    <t>0246</t>
  </si>
  <si>
    <t>R5-151164</t>
  </si>
  <si>
    <t xml:space="preserve">CA RF: Correction to condition description </t>
  </si>
  <si>
    <t>0248</t>
  </si>
  <si>
    <t>R5-151892</t>
  </si>
  <si>
    <t>Addition of frequency E-UTRA band 32</t>
  </si>
  <si>
    <t>0250</t>
  </si>
  <si>
    <t>R5-151826</t>
  </si>
  <si>
    <t>Addition and correction of applicability for TDD sustained data rate performance</t>
  </si>
  <si>
    <t>0251</t>
  </si>
  <si>
    <t>R5-152023</t>
  </si>
  <si>
    <t>Update of CA Physical Layer Baseline Implementation Capabilities for Rel-12 CA 2UL configurations</t>
  </si>
  <si>
    <t>0253</t>
  </si>
  <si>
    <t>R5-152009</t>
  </si>
  <si>
    <t>Addition of applicability for newly added 20MHz+20MHz and 20MHz+10MHz CA RRM test cases</t>
  </si>
  <si>
    <t>R5-151827</t>
  </si>
  <si>
    <t>Update applicabilities of merged TDD CA cases</t>
  </si>
  <si>
    <t>R5-152036</t>
  </si>
  <si>
    <t>Addition of applicability for newly introduced RSRP accuracy RRM test cases</t>
  </si>
  <si>
    <t>0256</t>
  </si>
  <si>
    <t>R5-152037</t>
  </si>
  <si>
    <t>Addition of applicability for newly added FDD CA RSRP accuracy RRM test cases</t>
  </si>
  <si>
    <t>R5-151828</t>
  </si>
  <si>
    <t>Correction of applicability for TDD sustained data rate performance</t>
  </si>
  <si>
    <t>R5-151949</t>
  </si>
  <si>
    <t>Applicability update of FDD-TDD RSRP accuracy test cases for FDD-TDD CA.</t>
  </si>
  <si>
    <t>0260</t>
  </si>
  <si>
    <t>R5-152019</t>
  </si>
  <si>
    <t>Addition of UE category 0 ICS and test cases</t>
  </si>
  <si>
    <t>0261</t>
  </si>
  <si>
    <t>R5-151461</t>
  </si>
  <si>
    <t>Updates to 36.521-2 regarding merging of TDD CA test cases</t>
  </si>
  <si>
    <t>0262</t>
  </si>
  <si>
    <t>R5-151463</t>
  </si>
  <si>
    <t>Addition of applicability of TD-LTE to UTRA TDD periodic measurements</t>
  </si>
  <si>
    <t>0263</t>
  </si>
  <si>
    <t>R5-151509</t>
  </si>
  <si>
    <t>Introduction of applicability for test cases 9.6.1.1-A.2 and 9.6.1.2-A.2: FDD/TDD CQI Reporting under AWGN conditions – PUCCH 1-0 (3DL CA)</t>
  </si>
  <si>
    <t>0264</t>
  </si>
  <si>
    <t>R5-152016</t>
  </si>
  <si>
    <t>Introduction to applicability for 2UL CA RF test cases (Tx and Rx)</t>
  </si>
  <si>
    <t>0268</t>
  </si>
  <si>
    <t>R5-151829</t>
  </si>
  <si>
    <t>Correction to PICS items referenced in C32b and C33b applicability conditions.</t>
  </si>
  <si>
    <t>R5-152129</t>
  </si>
  <si>
    <t>CoMP TCs applicability update</t>
  </si>
  <si>
    <t>36.521-3</t>
  </si>
  <si>
    <t>1105</t>
  </si>
  <si>
    <t>R5-151830</t>
  </si>
  <si>
    <t>RRM: Consideration of unsent measurement reports in recently added test cases</t>
  </si>
  <si>
    <t>1107</t>
  </si>
  <si>
    <t>R5-151126</t>
  </si>
  <si>
    <t>RRM: Corrections to message configuration of TCs 9.3.2 and 9.4.2</t>
  </si>
  <si>
    <t>1108</t>
  </si>
  <si>
    <t>R5-151127</t>
  </si>
  <si>
    <t>RRM: Corrections to test procedures of TCs 9.3.x and 9.4.x</t>
  </si>
  <si>
    <t>1109</t>
  </si>
  <si>
    <t>R5-151128</t>
  </si>
  <si>
    <t>CA RRM: Corrections to TC 9.1.24.2</t>
  </si>
  <si>
    <t>1110</t>
  </si>
  <si>
    <t>R5-152130</t>
  </si>
  <si>
    <t>CA RRM: Corrections to cell configuration mapping table</t>
  </si>
  <si>
    <t>1111</t>
  </si>
  <si>
    <t>R5-151133</t>
  </si>
  <si>
    <t>Uncertainties and Test tolerances for Test cases 9.9.1.1 and 9.9.2.1</t>
  </si>
  <si>
    <t>1112</t>
  </si>
  <si>
    <t>R5-151135</t>
  </si>
  <si>
    <t>Uncertainties and Test tolerances for Test cases 9.9.1.2 and 9.9.2.2</t>
  </si>
  <si>
    <t>1113</t>
  </si>
  <si>
    <t>R5-151831</t>
  </si>
  <si>
    <t>Test Tolerances for 8.3.1+8.3.2+8.14.1+8.14.2 inter-frequency event triggered reporting under fading propagation conditions</t>
  </si>
  <si>
    <t>1115</t>
  </si>
  <si>
    <t>R5-151832</t>
  </si>
  <si>
    <t>Test Tolerances for 8.4.1+8.4.2+8.15.1+8.15.2 inter-frequency event triggered reporting under fading propagation conditions</t>
  </si>
  <si>
    <t>1117</t>
  </si>
  <si>
    <t>R5-151833</t>
  </si>
  <si>
    <t>Test Tolerances for 9.2.4A.1 Absolute Accuracy RSRQ</t>
  </si>
  <si>
    <t>1119</t>
  </si>
  <si>
    <t>R5-151834</t>
  </si>
  <si>
    <t>Test Tolerances for 9.2.4A.2 Relative Accuracy RSRQ</t>
  </si>
  <si>
    <t>1121</t>
  </si>
  <si>
    <t>R5-151835</t>
  </si>
  <si>
    <t>Uncertainties  to Annex F for above 3GHz RRM test cases</t>
  </si>
  <si>
    <t>1122</t>
  </si>
  <si>
    <t>R5-151197</t>
  </si>
  <si>
    <t>Corrections to CPICH Ec/No to CPICH Ec/Io in EUTRA  FDD to UTRA FDD HO</t>
  </si>
  <si>
    <t>1123</t>
  </si>
  <si>
    <t>R5-151864</t>
  </si>
  <si>
    <t>Corrections to RRM test cases for Core Alignment</t>
  </si>
  <si>
    <t>1126</t>
  </si>
  <si>
    <t>R5-152015</t>
  </si>
  <si>
    <t>Corrections to Derivation of Test Requirements for above 3GHz RRM test cases</t>
  </si>
  <si>
    <t>1127</t>
  </si>
  <si>
    <t>R5-151838</t>
  </si>
  <si>
    <t xml:space="preserve">Update Test Tolerances and Test requirements for TS 36.521-3 Test cases 4.2.3, 4.2.4, 4.2.5, 4.2.6 </t>
  </si>
  <si>
    <t>1128</t>
  </si>
  <si>
    <t>R5-151844</t>
  </si>
  <si>
    <t>Uncertainties and Test Tolerances for Rel-12 Improved RSRP accuracy</t>
  </si>
  <si>
    <t>1129</t>
  </si>
  <si>
    <t>R5-151277</t>
  </si>
  <si>
    <t>Correction to RRM test case 8.2.4</t>
  </si>
  <si>
    <t>1130</t>
  </si>
  <si>
    <t>R5-151278</t>
  </si>
  <si>
    <t>Correction to RRM test case 8.11.4</t>
  </si>
  <si>
    <t>1132</t>
  </si>
  <si>
    <t>R5-151866</t>
  </si>
  <si>
    <t>New TC: E-UTRAN TDD-TDD Inter-frequency event triggered reporting under fading propagation conditions in synchronous cells for 20 MHz +10 MHz bandwidth</t>
  </si>
  <si>
    <t>1133</t>
  </si>
  <si>
    <t>R5-151867</t>
  </si>
  <si>
    <t>New TC: E-UTRAN TDD to UTRAN TDD cell search under fading propagation conditions for 20 MHz + 20 MHz bandwidth</t>
  </si>
  <si>
    <t>1134</t>
  </si>
  <si>
    <t>R5-151868</t>
  </si>
  <si>
    <t>New TC: E-UTRAN TDD to UTRAN TDD cell search under fading propagation conditions for 20 MHz + 10 MHz bandwidth</t>
  </si>
  <si>
    <t>1135</t>
  </si>
  <si>
    <t>R5-151869</t>
  </si>
  <si>
    <t>Cell configuration mapping for Rel 12 and forward RSRP relative accuracy RRM cases</t>
  </si>
  <si>
    <t>1136</t>
  </si>
  <si>
    <t>R5-151870</t>
  </si>
  <si>
    <t>Cell configuration mapping for Rel 12 and forward FDD absolute RSRP accuracy RRM cases</t>
  </si>
  <si>
    <t>1137</t>
  </si>
  <si>
    <t>R5-151871</t>
  </si>
  <si>
    <t>New TCs: R12 RSRP accuracy in eICIC</t>
  </si>
  <si>
    <t>1138</t>
  </si>
  <si>
    <t>R5-151872</t>
  </si>
  <si>
    <t>New TCs: R12 RSRP accuracy in FeICIC</t>
  </si>
  <si>
    <t>1139</t>
  </si>
  <si>
    <t>R5-151873</t>
  </si>
  <si>
    <t>New TCs: RSRP absolute accuracy for FDD E-UTRA CA</t>
  </si>
  <si>
    <t>1140</t>
  </si>
  <si>
    <t>R5-151874</t>
  </si>
  <si>
    <t>New TCs: R12 inter frequency relative accuracy of RSRP</t>
  </si>
  <si>
    <t>1141</t>
  </si>
  <si>
    <t>R5-151875</t>
  </si>
  <si>
    <t>Update of R12 CA RSRP measurement accuracy test cases</t>
  </si>
  <si>
    <t>1142</t>
  </si>
  <si>
    <t>R5-151876</t>
  </si>
  <si>
    <t>Update of R12 RSRP inter frequency measurement accuracy test cases</t>
  </si>
  <si>
    <t>1143</t>
  </si>
  <si>
    <t>R5-151877</t>
  </si>
  <si>
    <t>Update of R12 RSRP intra frequency measurement accuracy test cases</t>
  </si>
  <si>
    <t>1144</t>
  </si>
  <si>
    <t>R5-151878</t>
  </si>
  <si>
    <t>Update test applicabilities for R8 inter frequency relative accuracy of RSRP</t>
  </si>
  <si>
    <t>1145</t>
  </si>
  <si>
    <t>R5-151879</t>
  </si>
  <si>
    <t>Update test applicabilities for R9 inter frequency relative accuracy of RSRP</t>
  </si>
  <si>
    <t>1146</t>
  </si>
  <si>
    <t>R5-151880</t>
  </si>
  <si>
    <t>Update test applicabilities of R10 RSRP measurement accuracy</t>
  </si>
  <si>
    <t>1147</t>
  </si>
  <si>
    <t>R5-151882</t>
  </si>
  <si>
    <t>Update test applicabilities of R11 RSRP measurement accuracy</t>
  </si>
  <si>
    <t>1148</t>
  </si>
  <si>
    <t>R5-151883</t>
  </si>
  <si>
    <t>Update FDD CA RSRP Accuracy requirements</t>
  </si>
  <si>
    <t>1149</t>
  </si>
  <si>
    <t>R5-151905</t>
  </si>
  <si>
    <t>Correction of allowed CQI report delays in sCell Activation Tests</t>
  </si>
  <si>
    <t>1150</t>
  </si>
  <si>
    <t>R5-151330</t>
  </si>
  <si>
    <t>Addition of band 32 to TS36.521-3</t>
  </si>
  <si>
    <t>1151</t>
  </si>
  <si>
    <t>R5-152010</t>
  </si>
  <si>
    <t>Correction to RLM test in feICIC</t>
  </si>
  <si>
    <t>1152</t>
  </si>
  <si>
    <t>R5-151939</t>
  </si>
  <si>
    <t>Addition of FDD-TDD RSRP accuracy test cases for FDD-TDD CA.</t>
  </si>
  <si>
    <t>1153</t>
  </si>
  <si>
    <t>R5-151915</t>
  </si>
  <si>
    <t xml:space="preserve">Correction to test case 9.2.10.1 of 36.521-3 </t>
  </si>
  <si>
    <t>1154</t>
  </si>
  <si>
    <t>R5-151906</t>
  </si>
  <si>
    <t>Correction to feICIC Radio link monitoring test cases</t>
  </si>
  <si>
    <t>1155</t>
  </si>
  <si>
    <t>R5-151464</t>
  </si>
  <si>
    <t>Correction to applicability of TD-LTE to UTRA TDD periodic measurements</t>
  </si>
  <si>
    <t>1156</t>
  </si>
  <si>
    <t>R5-152131</t>
  </si>
  <si>
    <t>Correction to Event Triggered Reporting test in feICIC</t>
  </si>
  <si>
    <t>1157</t>
  </si>
  <si>
    <t>R5-152134</t>
  </si>
  <si>
    <t>Clarification of 2DL CA RRM inter-frequency tests with smaller channels bandwidth</t>
  </si>
  <si>
    <t>1158</t>
  </si>
  <si>
    <t>R5-151485</t>
  </si>
  <si>
    <t>Update of eICIC meas pattern for PCell, TC 8.2.5</t>
  </si>
  <si>
    <t>1159</t>
  </si>
  <si>
    <t>R5-151846</t>
  </si>
  <si>
    <t>Update Uncerts and Test Tols for TCs 8.11.1+8.11.2 for frequencies above 3GHz 36.521-3 CR</t>
  </si>
  <si>
    <t>1160</t>
  </si>
  <si>
    <t>R5-151848</t>
  </si>
  <si>
    <t>Update Uncerts and Test Tols for TC 8.11.3 for frequencies above 3GHz 36.521-3 CR</t>
  </si>
  <si>
    <t>1161</t>
  </si>
  <si>
    <t>R5-151850</t>
  </si>
  <si>
    <t>Update Uncerts and Test Tols for TC 8.11.4 for frequencies above 3GHz 36.521-3 CR</t>
  </si>
  <si>
    <t>1162</t>
  </si>
  <si>
    <t>R5-151542</t>
  </si>
  <si>
    <t>Uncerts and Test Tols for TC 8.16.21 36.521-3 CR</t>
  </si>
  <si>
    <t>1163</t>
  </si>
  <si>
    <t>R5-151544</t>
  </si>
  <si>
    <t>Uncerts and Test Tols for TC 8.16.22 36.521-3 CR</t>
  </si>
  <si>
    <t>1164</t>
  </si>
  <si>
    <t>R5-151546</t>
  </si>
  <si>
    <t>Uncerts and Test Tols for TCs 9.1.24.1 36.521-3 CR</t>
  </si>
  <si>
    <t>1165</t>
  </si>
  <si>
    <t>R5-151548</t>
  </si>
  <si>
    <t>Uncerts and Test Tols for TCs 9.1.24.1_1 36.521-3 CR</t>
  </si>
  <si>
    <t>1166</t>
  </si>
  <si>
    <t>R5-151550</t>
  </si>
  <si>
    <t>Uncerts and Test Tols for TC 9.1.24.2 36.521-3 CR</t>
  </si>
  <si>
    <t>1167</t>
  </si>
  <si>
    <t>R5-151552</t>
  </si>
  <si>
    <t>Uncerts and Test Tols for TC 9.2.27.1 36.521-3 CR</t>
  </si>
  <si>
    <t>1168</t>
  </si>
  <si>
    <t>R5-151554</t>
  </si>
  <si>
    <t>Uncerts and Test Tols for TC 9.2.27.2 36.521-3 CR</t>
  </si>
  <si>
    <t>1169</t>
  </si>
  <si>
    <t>R5-151923</t>
  </si>
  <si>
    <t>Addition of new RRM TC 8.16.23 E-UTRAN TDD-FDD CA Event Triggered Reporting Under Deactivated SCell in Non-DRX with PCell in FDD</t>
  </si>
  <si>
    <t>1170</t>
  </si>
  <si>
    <t>R5-151924</t>
  </si>
  <si>
    <t>Addition of new RRM TC 8.16.24 E-UTRAN TDD-FDD CA Event Triggered Reporting Under Deactivated SCell in Non-DRX with PCell in TDD</t>
  </si>
  <si>
    <t>1171</t>
  </si>
  <si>
    <t>R5-151861</t>
  </si>
  <si>
    <t>Addition of new RRM TC 8.16.25 E-UTRAN TDD-FDD CA Event Triggered Reporting on Deactivated SCell with PCell interruption in Non-DRX with PCell in FDD</t>
  </si>
  <si>
    <t>1172</t>
  </si>
  <si>
    <t>R5-151862</t>
  </si>
  <si>
    <t>Addition of new RRM TC 8.16.26 E-UTRAN TDD-FDD CA Event Triggered Reporting on Deactivated SCell with PCell interruption in Non-DRX with PCell in TDD</t>
  </si>
  <si>
    <t>1173</t>
  </si>
  <si>
    <t>R5-151925</t>
  </si>
  <si>
    <t>Applicability for newly added TDD-FDD CA RRM test cases</t>
  </si>
  <si>
    <t>1174</t>
  </si>
  <si>
    <t>R5-151904</t>
  </si>
  <si>
    <t>Correction to the titles of 2UL CA RRM test cases</t>
  </si>
  <si>
    <t>1175</t>
  </si>
  <si>
    <t>R5-151916</t>
  </si>
  <si>
    <t>Correction to FeICIC measurement performance test cases and Annex H.3</t>
  </si>
  <si>
    <t>1177</t>
  </si>
  <si>
    <t>R5-151917</t>
  </si>
  <si>
    <t>Update Test Tolerances and Test requirements for TS 36.521-3 Test case 9.1.5.1</t>
  </si>
  <si>
    <t>1178</t>
  </si>
  <si>
    <t>R5-151918</t>
  </si>
  <si>
    <t>Update Test Tolerances and Test requirements for TS 36.521-3 Test case 9.1.5.2</t>
  </si>
  <si>
    <t>36.523-1</t>
  </si>
  <si>
    <t>R5-151746</t>
  </si>
  <si>
    <t>Correction to RRC test case 8.1.2.1</t>
  </si>
  <si>
    <t>2918</t>
  </si>
  <si>
    <t>R5-151747</t>
  </si>
  <si>
    <t>Editorial correction in RRC test case 8.1.2.3</t>
  </si>
  <si>
    <t>R5-151766</t>
  </si>
  <si>
    <t>Correction to NAS test case 10.4.1</t>
  </si>
  <si>
    <t>R5-151749</t>
  </si>
  <si>
    <t>Upgrade of TC 8.5.4.1 to Rel-12 ASN.1 baseline</t>
  </si>
  <si>
    <t>R5-151110</t>
  </si>
  <si>
    <t>Correction to test case 6.2.2.8</t>
  </si>
  <si>
    <t>2924</t>
  </si>
  <si>
    <t>R5-152070</t>
  </si>
  <si>
    <t>Correction to EUTRA Idle Mode test case 6.1.1.8 and 6.1.1.9</t>
  </si>
  <si>
    <t>2925</t>
  </si>
  <si>
    <t>R5-151142</t>
  </si>
  <si>
    <t>Update to IRAT PLMN selection test case 6.2.1.4</t>
  </si>
  <si>
    <t>2926</t>
  </si>
  <si>
    <t>R5-151773</t>
  </si>
  <si>
    <t>Correction to Multi-layer test case 13.1.3</t>
  </si>
  <si>
    <t>2927</t>
  </si>
  <si>
    <t>R5-151779</t>
  </si>
  <si>
    <t>Correction to eMBMS test case 17.4.7</t>
  </si>
  <si>
    <t>R5-151780</t>
  </si>
  <si>
    <t>Correction to eMBMS test case 17.2.4</t>
  </si>
  <si>
    <t>R5-151146</t>
  </si>
  <si>
    <t>Correction to EMM test case 9.2.3.3.1 and 9.2.3.3.4</t>
  </si>
  <si>
    <t>R5-151148</t>
  </si>
  <si>
    <t>Update to EUTRAN measurement test case 8.3.1.12a</t>
  </si>
  <si>
    <t>R5-151774</t>
  </si>
  <si>
    <t>Corrections to rSRVCC test cases</t>
  </si>
  <si>
    <t>R5-151739</t>
  </si>
  <si>
    <t>Correction of idle mode test case 6.1.1.2a</t>
  </si>
  <si>
    <t>R5-151973</t>
  </si>
  <si>
    <t>New idle mode test case 6.1.2.2b for Low Cost MTC</t>
  </si>
  <si>
    <t>R5-151175</t>
  </si>
  <si>
    <t>New MAC test case 7.1.1.1a for Low Cost MTC</t>
  </si>
  <si>
    <t>R5-152060</t>
  </si>
  <si>
    <t>Addition of new D2D test case for Successful Announce Request Procedure/Direct discovery</t>
  </si>
  <si>
    <t>R5-151972</t>
  </si>
  <si>
    <t>Addition of new test case TC 8.5.4.4 - UE Capability Transfer/ Success/ UE Cat 0/ UE Paging Info</t>
  </si>
  <si>
    <t>R5-151758</t>
  </si>
  <si>
    <t>Correction in EMM test cases 9.2.3.1.15 and 9.2.3.1.15a</t>
  </si>
  <si>
    <t>R5-151751</t>
  </si>
  <si>
    <t>Update of eICIC test case 8.3.1.20</t>
  </si>
  <si>
    <t>R5-151752</t>
  </si>
  <si>
    <t>Update of eICIC test case 8.3.1.21</t>
  </si>
  <si>
    <t>R5-151753</t>
  </si>
  <si>
    <t>Update of eICIC test case 8.3.1.28</t>
  </si>
  <si>
    <t>R5-151759</t>
  </si>
  <si>
    <t>Update of EMM information procedure test case 9.1.5.1</t>
  </si>
  <si>
    <t>R5-151743</t>
  </si>
  <si>
    <t>Correction of DL SPS test case 7.1.3.2</t>
  </si>
  <si>
    <t>R5-151744</t>
  </si>
  <si>
    <t>Correction of UL SPS test case 7.1.4.2</t>
  </si>
  <si>
    <t>R5-151349</t>
  </si>
  <si>
    <t>Corrections to eMDT test case 8.6.6.6</t>
  </si>
  <si>
    <t>R5-151748</t>
  </si>
  <si>
    <t>Add  pre-test steps to check the band capability of UE in MFBI protocol test cases</t>
  </si>
  <si>
    <t>2948</t>
  </si>
  <si>
    <t>R5-151999</t>
  </si>
  <si>
    <t>Addition of new test case TC 8.4.8.3 - WLAN Offload/ Offload Success/ EUTRA RRC_CONNECTED to/from WLAN (Qqualmeas, BeaconRSSI)</t>
  </si>
  <si>
    <t>R5-151381</t>
  </si>
  <si>
    <t>Corrections to MDT test case 8.6.3.1</t>
  </si>
  <si>
    <t>R5-151383</t>
  </si>
  <si>
    <t>Correction to MDT test case 8.6.5.3</t>
  </si>
  <si>
    <t>R5-152105</t>
  </si>
  <si>
    <t>Introduction of New TC 8.2.4.24.1 - CA / RRC connection reconfiguration / SCell Addition / Success /RRC Processing Delay/Intra-Band Contiguous CA</t>
  </si>
  <si>
    <t>R5-151413</t>
  </si>
  <si>
    <t>Update of DL-SCH transport block size selection test case 7.1.7.1.1 for UE Cat 0</t>
  </si>
  <si>
    <t>R5-151414</t>
  </si>
  <si>
    <t>Update of DL-SCH transport block size selection test case 7.1.7.1.2 for UE Cat 0</t>
  </si>
  <si>
    <t>R5-151415</t>
  </si>
  <si>
    <t>Update of DL-SCH transport block size selection test case 7.1.7.1.3 for UE Cat 0</t>
  </si>
  <si>
    <t>R5-151416</t>
  </si>
  <si>
    <t>Update of DL-SCH transport block size selection test case 7.1.7.1.4 for UE Cat 0</t>
  </si>
  <si>
    <t>R5-151417</t>
  </si>
  <si>
    <t>Update of UL-SCH transport block size selection test case 7.1.7.2.1 for UE Cat 0</t>
  </si>
  <si>
    <t>R5-152053</t>
  </si>
  <si>
    <t>Add test case 8.4.8.1 for WLAN Offload</t>
  </si>
  <si>
    <t>R5-151471</t>
  </si>
  <si>
    <t>Correction to LTE-GERAN SRVCC test case 13.4.3.41</t>
  </si>
  <si>
    <t>R5-151472</t>
  </si>
  <si>
    <t>Correction to EMM test case 9.2.2.1.3</t>
  </si>
  <si>
    <t>R5-151473</t>
  </si>
  <si>
    <t>Correction to test cases 8.6.7.1, 8.6.7.2 and 8.6.7.3</t>
  </si>
  <si>
    <t>R5-151474</t>
  </si>
  <si>
    <t>Correction to Measurements for self optimized networks test case 8.3.3.x</t>
  </si>
  <si>
    <t>2963</t>
  </si>
  <si>
    <t>R5-151475</t>
  </si>
  <si>
    <t>Correction to test case 8.3.4.1</t>
  </si>
  <si>
    <t>2964</t>
  </si>
  <si>
    <t>R5-151740</t>
  </si>
  <si>
    <t>Corrections for use of EFloci field in USIM configurations for Idle Mode test cases</t>
  </si>
  <si>
    <t>2968</t>
  </si>
  <si>
    <t>R5-151761</t>
  </si>
  <si>
    <t>Update of TC 9.2.1.1.1a</t>
  </si>
  <si>
    <t>R5-151493</t>
  </si>
  <si>
    <t>Update of Section 9's text for call to generic procedure 6.4.2.5 of 36.508 to reflect what the generic procedure does</t>
  </si>
  <si>
    <t>R5-151494</t>
  </si>
  <si>
    <t>Update of TC 8.1.2.11</t>
  </si>
  <si>
    <t>R5-151760</t>
  </si>
  <si>
    <t>Editorial changes to 9.1.3.3</t>
  </si>
  <si>
    <t>R5-151775</t>
  </si>
  <si>
    <t>Editorial changes to WI-086 EUTRA&lt;&gt;UTRAN SRVCC Testcase 13.4.3.2</t>
  </si>
  <si>
    <t>R5-151762</t>
  </si>
  <si>
    <t>Correction to WI-82 EUTRA EMM Testcases for IMS capable UE</t>
  </si>
  <si>
    <t>2974</t>
  </si>
  <si>
    <t>R5-151781</t>
  </si>
  <si>
    <t>Correction to eMBMS-SC-CA test case 17.4.10.1</t>
  </si>
  <si>
    <t>R5-151782</t>
  </si>
  <si>
    <t>Correction to eMBMS-SC-CA test case 17.4.11.1</t>
  </si>
  <si>
    <t>R5-151986</t>
  </si>
  <si>
    <t>Correction to TS 36.523-1 Rel-8 pointer</t>
  </si>
  <si>
    <t>8.6.0</t>
  </si>
  <si>
    <t>8.7.0</t>
  </si>
  <si>
    <t>R5-151532</t>
  </si>
  <si>
    <t>Addition of new TC 7.1.4.24 Correct HARQ process handling / TTI bundling without resource allocation restriction</t>
  </si>
  <si>
    <t>R5-152142</t>
  </si>
  <si>
    <t>Addition of new TC 7.1.2.11.3 CA / Maintenance of uplink time alignment / Multiple TA / TDD-FDD CA</t>
  </si>
  <si>
    <t>R5-152143</t>
  </si>
  <si>
    <t>Addition of new test case of FDD-TDD CA / Correct HARQ process handling / Dynamic case / FDD PCell and TDD Scell</t>
  </si>
  <si>
    <t>R5-152144</t>
  </si>
  <si>
    <t>Addition of new test case of FDD-TDD CA / Correct HARQ process handling / Dynamic case / TDD PCell and FDD Scell</t>
  </si>
  <si>
    <t>R5-152098</t>
  </si>
  <si>
    <t>Addition of new test case of FDD-TDD CA / Correct HARQ process handling / PUSCH / FDD PCell and TDD Scell</t>
  </si>
  <si>
    <t>R5-152099</t>
  </si>
  <si>
    <t>Addition of new test case of FDD-TDD CA / Correct HARQ process handling / PUSCH / TDD PCell and FDD Scell</t>
  </si>
  <si>
    <t>R5-151741</t>
  </si>
  <si>
    <t>Correction to remark of message content of TC 6.2.3.34</t>
  </si>
  <si>
    <t>R5-151756</t>
  </si>
  <si>
    <t>Correction to eMDT test case 8.6.11.1 – RACH optimization</t>
  </si>
  <si>
    <t>2986</t>
  </si>
  <si>
    <t>R5-152062</t>
  </si>
  <si>
    <t>Addition of new SCM TC 13.5.1</t>
  </si>
  <si>
    <t>R5-152072</t>
  </si>
  <si>
    <t>Correction to SIMTC test case 9.2.3.1.8b</t>
  </si>
  <si>
    <t>R5-152073</t>
  </si>
  <si>
    <t>Correction to SIMTC test case 9.2.1.1.27a</t>
  </si>
  <si>
    <t>R5-152077</t>
  </si>
  <si>
    <t>Correction to SIMTC test case 8.1.1.7</t>
  </si>
  <si>
    <t>R5-152082</t>
  </si>
  <si>
    <t>Correction to SIMTC test cases 10.5.1a and 10.5.1b</t>
  </si>
  <si>
    <t>R5-151768</t>
  </si>
  <si>
    <t>New TC 11.2.12 LIMITED-SERVICE / Inter-system mobility / E-UTRA to GSM CS / SRVCC Emergency Call Handover to GERAN</t>
  </si>
  <si>
    <t>R5-152054</t>
  </si>
  <si>
    <t>New test case 6.5.3 WLAN Offload / Cell Selection / EUTRA RRC_Idle to/from WLAN (Qqualmeas, BackhaulRateUlWLAN)</t>
  </si>
  <si>
    <t>R5-151776</t>
  </si>
  <si>
    <t>Updates to 13.4.3.36</t>
  </si>
  <si>
    <t>R5-152083</t>
  </si>
  <si>
    <t>Updates to 13.4.3.37</t>
  </si>
  <si>
    <t>R5-152084</t>
  </si>
  <si>
    <t>Updates to 13.4.3.38</t>
  </si>
  <si>
    <t>R5-151777</t>
  </si>
  <si>
    <t>Updates to references to annex C.39 for rSRVCC test cases</t>
  </si>
  <si>
    <t>R5-151989</t>
  </si>
  <si>
    <t>New test case “Correct HARQ process handling / TTI bundling with enhanced HARQ pattern”</t>
  </si>
  <si>
    <t>R5-152075</t>
  </si>
  <si>
    <t>New test case “cell reselection / MFBI/UE does not support multiBandInfoList”</t>
  </si>
  <si>
    <t>R5-152078</t>
  </si>
  <si>
    <t>Correction to MDT test cases 8.6.4.4</t>
  </si>
  <si>
    <t>R5-151636</t>
  </si>
  <si>
    <t>Corrections for bSRVCC test cases 13.4.3.22 and 13.4.3.23</t>
  </si>
  <si>
    <t>R5-152055</t>
  </si>
  <si>
    <t>Addition of Test Case - WLAN Offload / Cell Selection / EUTRA RRC_Idle to/from WLAN (Qrxlevmeas, BeaconRSSI) - 3GPP/WLAN Work Plan</t>
  </si>
  <si>
    <t>R5-152056</t>
  </si>
  <si>
    <t>Addition of Test Case - WLAN Offload / Offload Success / EUTRA RRC_Connected to/from WLAN (Qrxlevmeas , ChannelUtilizationWLAN) - 3GPP/WLAN Work Plan</t>
  </si>
  <si>
    <t>R5-151778</t>
  </si>
  <si>
    <t>Correction to GCF WI-159 Pre-registration at 1xRTT testcase 13.4.4.2</t>
  </si>
  <si>
    <t>R5-151763</t>
  </si>
  <si>
    <t>Correction to WI-82 EUTRA EMM Testcase 9.2.1.2.2 for IMS capable UE</t>
  </si>
  <si>
    <t>R5-151764</t>
  </si>
  <si>
    <t>Correction to WI-82 EUTRA EMM Testcase 9.3.1.12a for IMS capable UE</t>
  </si>
  <si>
    <t>R5-151742</t>
  </si>
  <si>
    <t>Update of WI-087 Inter-RAT Cell Reselection test case 6.2.3.17</t>
  </si>
  <si>
    <t>R5-152108</t>
  </si>
  <si>
    <t>Update of EMM Test Case 9.1.5.1</t>
  </si>
  <si>
    <t>R5-152076</t>
  </si>
  <si>
    <t>Correction to Idle Mode test cases 6.1.1.1a and 6.1.1.4a</t>
  </si>
  <si>
    <t>R5-152138</t>
  </si>
  <si>
    <t>Correction to IMS Emergency Call test case 11.2.6</t>
  </si>
  <si>
    <t>R5-152139</t>
  </si>
  <si>
    <t>Correction to IMS Emergency Call test case 11.2.7</t>
  </si>
  <si>
    <t>R5-151767</t>
  </si>
  <si>
    <t>Correction to WI-103 EPS Testcase 10.4.2 for IMS capable UE</t>
  </si>
  <si>
    <t>R5-151765</t>
  </si>
  <si>
    <t>Correction to Test Case 9.2.1.2.4</t>
  </si>
  <si>
    <t>R5-151745</t>
  </si>
  <si>
    <t>Correction to EUTRA MAC test case 7.1.3.13a</t>
  </si>
  <si>
    <t>R5-151750</t>
  </si>
  <si>
    <t>Correction to EUTRA RRC test case 8.5.4.1</t>
  </si>
  <si>
    <t>R5-151771</t>
  </si>
  <si>
    <t>Correction to IMS Emergency Call test case 11.2.5</t>
  </si>
  <si>
    <t>3020</t>
  </si>
  <si>
    <t>R5-151987</t>
  </si>
  <si>
    <t>Correction to TS 36.523-1 Rel-9 pointer</t>
  </si>
  <si>
    <t>9.9.0</t>
  </si>
  <si>
    <t>9.10.0</t>
  </si>
  <si>
    <t>R5-151772</t>
  </si>
  <si>
    <t>Correction to IMS Emergency Call test case 11.2.3</t>
  </si>
  <si>
    <t>R5-152107</t>
  </si>
  <si>
    <t>Correction to LTE-UTRA FE-FACH test cases 6.2.4.x</t>
  </si>
  <si>
    <t>3023</t>
  </si>
  <si>
    <t>R5-152148</t>
  </si>
  <si>
    <t>Correction to ESM test case 10.2.1</t>
  </si>
  <si>
    <t>3025</t>
  </si>
  <si>
    <t>R5-151754</t>
  </si>
  <si>
    <t>Update of SI acquisition measurement test cases 8.3.4.x</t>
  </si>
  <si>
    <t>3026</t>
  </si>
  <si>
    <t>R5-152063</t>
  </si>
  <si>
    <t>Addition of a new TC for SCM, 13.5.2 MTSI MO video call / SCM / 0% access probability skip for MTSI MO video call</t>
  </si>
  <si>
    <t>3027</t>
  </si>
  <si>
    <t>R5-151783</t>
  </si>
  <si>
    <t>Correction to TS 36.523-1 Rel-10 pointer</t>
  </si>
  <si>
    <t>10.3.1</t>
  </si>
  <si>
    <t>3028</t>
  </si>
  <si>
    <t>R5-151784</t>
  </si>
  <si>
    <t>Correction to TS 36.523-1 Rel-11 pointer</t>
  </si>
  <si>
    <t>3029</t>
  </si>
  <si>
    <t>R5-152145</t>
  </si>
  <si>
    <t>Correction to Test Case 13.4.3.39</t>
  </si>
  <si>
    <t>36.523-2</t>
  </si>
  <si>
    <t>0715</t>
  </si>
  <si>
    <t>R5-151130</t>
  </si>
  <si>
    <t>CA: Corrections to CA capability tables</t>
  </si>
  <si>
    <t>0716</t>
  </si>
  <si>
    <t>R5-151239</t>
  </si>
  <si>
    <t>Update to the applicability of Intra/inter-frequencySI acquisition Home eNB test cases</t>
  </si>
  <si>
    <t>0717</t>
  </si>
  <si>
    <t>R5-151147</t>
  </si>
  <si>
    <t>Correction to Applicability for eMDT test cases 8.6.9.3</t>
  </si>
  <si>
    <t>0718</t>
  </si>
  <si>
    <t>R5-151169</t>
  </si>
  <si>
    <t>Correction to C113dT in the applicability of test conditions</t>
  </si>
  <si>
    <t>0719</t>
  </si>
  <si>
    <t>R5-151170</t>
  </si>
  <si>
    <t>Editorial correction in the applicability of test conditions</t>
  </si>
  <si>
    <t>R5-151974</t>
  </si>
  <si>
    <t>Applicability of New Low Cost MTC protocol test cases</t>
  </si>
  <si>
    <t>R5-152061</t>
  </si>
  <si>
    <t>Addition of new D2D test case 19.2.1 - Successful Announce Request Procedure/Direct Discovery</t>
  </si>
  <si>
    <t>R5-151240</t>
  </si>
  <si>
    <t>Update VoLTE definition in A.4.5</t>
  </si>
  <si>
    <t>0724</t>
  </si>
  <si>
    <t>R5-151255</t>
  </si>
  <si>
    <t>0726</t>
  </si>
  <si>
    <t>R5-151793</t>
  </si>
  <si>
    <t>Addition of 3DL CA Configurations to 36.523-2</t>
  </si>
  <si>
    <t>0727</t>
  </si>
  <si>
    <t>R5-151966</t>
  </si>
  <si>
    <t>Addition of frequency for E-UTRA band 32</t>
  </si>
  <si>
    <t>0728</t>
  </si>
  <si>
    <t>R5-152086</t>
  </si>
  <si>
    <t>Applicability Update of EMM information procedure test case 9.1.5.1</t>
  </si>
  <si>
    <t>R5-151785</t>
  </si>
  <si>
    <t>Update of eICIC test case 8.3.1.21 title</t>
  </si>
  <si>
    <t>R5-151786</t>
  </si>
  <si>
    <t>Update of eICIC test case 8.3.1.28 title</t>
  </si>
  <si>
    <t>0732</t>
  </si>
  <si>
    <t>R5-151394</t>
  </si>
  <si>
    <t>Implementation Capability statement for Half-Duplex operation Type B for UE Cat 0</t>
  </si>
  <si>
    <t>R5-152106</t>
  </si>
  <si>
    <t>Add Applicability for New TC 8.2.4.24.1 - CA / RRC connection reconfiguration / SCell Addition / Success /RRC Processing Delay/Intra-Band Contiguous CA</t>
  </si>
  <si>
    <t>R5-152113</t>
  </si>
  <si>
    <t>Addition of applicability for newly added TC “SRVCC Emergency Call Handover to GERAN”</t>
  </si>
  <si>
    <t>R5-152089</t>
  </si>
  <si>
    <t>Addition of applicability for newly added TC “cell reselection / MFBI/UE does not support multiBandInfoList”</t>
  </si>
  <si>
    <t>R5-152087</t>
  </si>
  <si>
    <t xml:space="preserve">Addition of applicability for LTE Coverage Enhancements </t>
  </si>
  <si>
    <t>R5-152064</t>
  </si>
  <si>
    <t>Addition of new applicability for SCM TCs</t>
  </si>
  <si>
    <t>0743</t>
  </si>
  <si>
    <t>R5-151787</t>
  </si>
  <si>
    <t xml:space="preserve">Applicability correction to test case 13.4.3.41 </t>
  </si>
  <si>
    <t>0745</t>
  </si>
  <si>
    <t>R5-152057</t>
  </si>
  <si>
    <t>Applicability of New 3GPP/WLAN Offload Test Cases</t>
  </si>
  <si>
    <t>0749</t>
  </si>
  <si>
    <t>R5-151788</t>
  </si>
  <si>
    <t>Correction to IMS Emergency Call test cases 11.2.8</t>
  </si>
  <si>
    <t>0751</t>
  </si>
  <si>
    <t>R5-151789</t>
  </si>
  <si>
    <t>Editorial correction to C32 in 36.523-2</t>
  </si>
  <si>
    <t>0752</t>
  </si>
  <si>
    <t>R5-151790</t>
  </si>
  <si>
    <t>Editorial correction to C216F and C216T in 36.523-2</t>
  </si>
  <si>
    <t>0754</t>
  </si>
  <si>
    <t>R5-151731</t>
  </si>
  <si>
    <t>Applicability of a new TC 13.5.2 (Smart Congestion Mitigation)</t>
  </si>
  <si>
    <t>0755</t>
  </si>
  <si>
    <t>R5-152146</t>
  </si>
  <si>
    <t>Correction to applicability statement of rSRVCC test case 13.4.3.39</t>
  </si>
  <si>
    <t>2626</t>
  </si>
  <si>
    <t>R5-151792</t>
  </si>
  <si>
    <t>Routine maintenance for TS 36.523-3</t>
  </si>
  <si>
    <t>2627</t>
  </si>
  <si>
    <t>R5-151103</t>
  </si>
  <si>
    <t>Band 32 - Guidance on LTE test execution</t>
  </si>
  <si>
    <t>2628</t>
  </si>
  <si>
    <t>R5-151150</t>
  </si>
  <si>
    <t>Update execution guidelines for MFBI test case 6.1.2.20</t>
  </si>
  <si>
    <t>2629</t>
  </si>
  <si>
    <t>R5-151677</t>
  </si>
  <si>
    <t>Update execution guidelines for CA test case 8.2.4.21.2</t>
  </si>
  <si>
    <t>2632</t>
  </si>
  <si>
    <t>R5s150064</t>
  </si>
  <si>
    <t>Addition of EUTRA DRX Testcase 7.1.6.4</t>
  </si>
  <si>
    <t>2633</t>
  </si>
  <si>
    <t>R5s150068</t>
  </si>
  <si>
    <t>LTE_TDD:Addition of EUTRA DRX Testcase 7.1.6.4</t>
  </si>
  <si>
    <t>2634</t>
  </si>
  <si>
    <t>R5s150072</t>
  </si>
  <si>
    <t>Addition of PTCRB RFT-119 EUTRA Idle Mode test case 6.1.1.8</t>
  </si>
  <si>
    <t>2635</t>
  </si>
  <si>
    <t>R5s150075</t>
  </si>
  <si>
    <t>Corrections for eMBMS_SC test case 17.4.7</t>
  </si>
  <si>
    <t>2636</t>
  </si>
  <si>
    <t>R5s150094</t>
  </si>
  <si>
    <t>Addition of PTCRB RFT-119 EUTRA Idle Mode test case 6.1.1.9</t>
  </si>
  <si>
    <t>2637</t>
  </si>
  <si>
    <t>LTE_TDD: Addition of Rel-11 LTE_CA_enh test case 8.2.4.21.3</t>
  </si>
  <si>
    <t>2638</t>
  </si>
  <si>
    <t>LTE_TDD: Addition of Rel-11 LTE_CA_enh test case 8.2.4.23.3</t>
  </si>
  <si>
    <t>2639</t>
  </si>
  <si>
    <t>LTE_TDD: Addition of LTE-A Carrier Aggregation test case 8.2.2.3.3</t>
  </si>
  <si>
    <t>2640</t>
  </si>
  <si>
    <t>LTE_TDD: Addition of EUTRA PLMN Selection Testcase 6.1.1.8</t>
  </si>
  <si>
    <t>2641</t>
  </si>
  <si>
    <t>R5s150139</t>
  </si>
  <si>
    <t>Correction of Rel-8 EUTRA Idle Mode LTE&lt;&gt;GERAN test cases 6.2.3.26, 6.2.3.28 and 6.2.3.29</t>
  </si>
  <si>
    <t>2642</t>
  </si>
  <si>
    <t>R5s150140</t>
  </si>
  <si>
    <t>LTE_TDD : Addition of GCF WI-097 LTE-GERAN  test case 6.2.3.26</t>
  </si>
  <si>
    <t>2643</t>
  </si>
  <si>
    <t>R5s150142</t>
  </si>
  <si>
    <t>Correction to IMS Emergency Call test cases 11.2.2, 11.2.3 and 8.1.2.12</t>
  </si>
  <si>
    <t>2644</t>
  </si>
  <si>
    <t>R5s150143</t>
  </si>
  <si>
    <t>LTE_TDD : Addition of GCF WI-097 LTE-GERAN  test case 6.2.3.28</t>
  </si>
  <si>
    <t>2645</t>
  </si>
  <si>
    <t>R5s150145</t>
  </si>
  <si>
    <t>LTE_TDD : Addition of GCF WI-097 LTE-GERAN  test case 6.2.3.29</t>
  </si>
  <si>
    <t>2646</t>
  </si>
  <si>
    <t>R5s150149</t>
  </si>
  <si>
    <t>LTE_TDD: Addition of EUTRA RRC Connection Establishment of Emergency Call test case 8.1.2.11</t>
  </si>
  <si>
    <t>2647</t>
  </si>
  <si>
    <t>R5s150151</t>
  </si>
  <si>
    <t>LTE_TDD: Addition of EUTRA RRC Connection Establishment of Emergency Call test case 8.1.2.12</t>
  </si>
  <si>
    <t>2648</t>
  </si>
  <si>
    <t>R5s150159</t>
  </si>
  <si>
    <t>Correction to WI 082 EUTRA Testcase  9.1.2.4 and 9.1.2.5 with IMS enabled</t>
  </si>
  <si>
    <t>2649</t>
  </si>
  <si>
    <t>R5s150162</t>
  </si>
  <si>
    <t>Correction for GCF WI-086 EMM test cases 9.2.3.3.1 and 9.2.3.3.4</t>
  </si>
  <si>
    <t>2650</t>
  </si>
  <si>
    <t>R5s150164</t>
  </si>
  <si>
    <t>Correction of function f_UT_GetEmergencyNumbers</t>
  </si>
  <si>
    <t>2651</t>
  </si>
  <si>
    <t>R5s150166</t>
  </si>
  <si>
    <t>Correction to EUTRA EMM Testcases with IMS enabled</t>
  </si>
  <si>
    <t>2652</t>
  </si>
  <si>
    <t>R5s150169</t>
  </si>
  <si>
    <t>Correction to GCF WI-086 EUTRA EPC Testcase 9.2.1.2.1c with Ipv6</t>
  </si>
  <si>
    <t>2653</t>
  </si>
  <si>
    <t>R5s150170</t>
  </si>
  <si>
    <t>Correction of GCF WI-086 EUTRA EMM Testcase 9.2.1.2.1b with Ipv6</t>
  </si>
  <si>
    <t>2654</t>
  </si>
  <si>
    <t>R5s150171</t>
  </si>
  <si>
    <t>Correction of LTE-A EUTRA eMDT Testcases 8.6.4.10</t>
  </si>
  <si>
    <t>2655</t>
  </si>
  <si>
    <t>R5s150172</t>
  </si>
  <si>
    <t>Correction of GCF WI-103 EUTRA EMM test case 10.4.2</t>
  </si>
  <si>
    <t>2656</t>
  </si>
  <si>
    <t>R5s150173</t>
  </si>
  <si>
    <t>Addition of Rel-11 LTE_CA_enh test case 8.2.4.19.3</t>
  </si>
  <si>
    <t>2657</t>
  </si>
  <si>
    <t>R5s150176</t>
  </si>
  <si>
    <t>Correction for GCF WI-082 EMM test case 9.3.1.6</t>
  </si>
  <si>
    <t>2658</t>
  </si>
  <si>
    <t>R5s150177</t>
  </si>
  <si>
    <t>Addition of GCF WI-154 IMS Emergency Call test case 11.2.6</t>
  </si>
  <si>
    <t>2659</t>
  </si>
  <si>
    <t>R5s150182</t>
  </si>
  <si>
    <t>LTE_TDD: Addition of EUTRA Idle Mode RPLMN Selection Testcase 6.1.1.9</t>
  </si>
  <si>
    <t>2660</t>
  </si>
  <si>
    <t>R5s150185</t>
  </si>
  <si>
    <t>Corrections to GCF WI-164 eMBMS test case 17.2.4</t>
  </si>
  <si>
    <t>2661</t>
  </si>
  <si>
    <t>R5s150186</t>
  </si>
  <si>
    <t>Correction to GCF WI-091 EUTRA MAC Testcase 7.1.3.2</t>
  </si>
  <si>
    <t>2662</t>
  </si>
  <si>
    <t>R5s150187</t>
  </si>
  <si>
    <t>Correction to GCF WI-092 EUTRA MAC Testcase 7.1.4.2</t>
  </si>
  <si>
    <t>2663</t>
  </si>
  <si>
    <t>R5s150188</t>
  </si>
  <si>
    <t>Correction of LTE-A Carrier Aggregation test cases 8.2.4.23.x</t>
  </si>
  <si>
    <t>2664</t>
  </si>
  <si>
    <t>R5s150189</t>
  </si>
  <si>
    <t>Correction to GCF WI-082 EUTRA EMM test case 9.2.3.1.9a</t>
  </si>
  <si>
    <t>2665</t>
  </si>
  <si>
    <t>R5s150190</t>
  </si>
  <si>
    <t>Correction to GCF WI-082 EUTRA EMM test case 9.2.2.1.1</t>
  </si>
  <si>
    <t>2666</t>
  </si>
  <si>
    <t>R5s150191</t>
  </si>
  <si>
    <t>Correction to RFT-119 EUTRA Idle Mode test case 6.1.1.8</t>
  </si>
  <si>
    <t>2667</t>
  </si>
  <si>
    <t>R5s150192</t>
  </si>
  <si>
    <t>Correction to EUTRA Idle Mode test case 6.1.1.9</t>
  </si>
  <si>
    <t>2668</t>
  </si>
  <si>
    <t>R5s150194</t>
  </si>
  <si>
    <t>Correction to GCF WI-081 EUTRA RRC Testcase 8.5.4.1</t>
  </si>
  <si>
    <t>2669</t>
  </si>
  <si>
    <t>R5s150198</t>
  </si>
  <si>
    <t>Addition of Rel-11 LTE-A eMDT test case 8.6.9.2</t>
  </si>
  <si>
    <t>2670</t>
  </si>
  <si>
    <t>R5s150200</t>
  </si>
  <si>
    <t>LTE_TDD: Addition of Rel-11 LTE-A eMDT test case 8.6.9.2</t>
  </si>
  <si>
    <t>2671</t>
  </si>
  <si>
    <t>R5s150204</t>
  </si>
  <si>
    <t>Correction for multilayer GCF WI-087 SRVCC test cases 13.4.3.4, 13.4.3.5 and 13.4.3.6</t>
  </si>
  <si>
    <t>2672</t>
  </si>
  <si>
    <t>R5s150206</t>
  </si>
  <si>
    <t>Correction of GCF WI-87 EUTRA&lt;&gt;GERAN Testcase 6.2.3.24</t>
  </si>
  <si>
    <t>2673</t>
  </si>
  <si>
    <t>R5s150207</t>
  </si>
  <si>
    <t>Correction of GCF WI-87 EUTRA&lt;&gt;GERAN Testcase 6.2.3.29</t>
  </si>
  <si>
    <t>2674</t>
  </si>
  <si>
    <t>R5s150209</t>
  </si>
  <si>
    <t>Correction for GCF WI-086 EMM test case 9.2.1.2.9</t>
  </si>
  <si>
    <t>2675</t>
  </si>
  <si>
    <t>R5s150210</t>
  </si>
  <si>
    <t>Correction for GCF WI-086 Multi-layer test case 13.1.3</t>
  </si>
  <si>
    <t>2676</t>
  </si>
  <si>
    <t>R5s150211</t>
  </si>
  <si>
    <t>Correction for GCF WI-086 EMM test case 9.2.3.2.11</t>
  </si>
  <si>
    <t>2677</t>
  </si>
  <si>
    <t>R5s150212</t>
  </si>
  <si>
    <t>Correction for GCF WI-082 EMM test case 9.2.3.1.15</t>
  </si>
  <si>
    <t>2678</t>
  </si>
  <si>
    <t>R5s150214</t>
  </si>
  <si>
    <t>Correction for multilayer Rel-12 bSRVCC test case 13.4.3.20</t>
  </si>
  <si>
    <t>2679</t>
  </si>
  <si>
    <t>R5s150215</t>
  </si>
  <si>
    <t>Correction of LTE-A Carrier Aggregation test case 8.2.4.18.3</t>
  </si>
  <si>
    <t>2680</t>
  </si>
  <si>
    <t>R5s150216</t>
  </si>
  <si>
    <t>2681</t>
  </si>
  <si>
    <t>R5s150217</t>
  </si>
  <si>
    <t>Correction to GCF WI-081 EUTRA UE Capability Audit Testcase 8.5.4.1</t>
  </si>
  <si>
    <t>2682</t>
  </si>
  <si>
    <t>R5s150219</t>
  </si>
  <si>
    <t>Correction in selection expression for test case 8.3.4.1, 8.3.4.2 and 8.3.4.3</t>
  </si>
  <si>
    <t>2683</t>
  </si>
  <si>
    <t>R5s150220</t>
  </si>
  <si>
    <t>Correction to IMS Emergency Call test case 11.2.8</t>
  </si>
  <si>
    <t>2684</t>
  </si>
  <si>
    <t>R5s150221</t>
  </si>
  <si>
    <t>Correction for GCF WI-087 LTE IRAT PLMN selection test case 6.2.1.4</t>
  </si>
  <si>
    <t>2685</t>
  </si>
  <si>
    <t>R5s150223</t>
  </si>
  <si>
    <t>Addition of LTE-GERAN  SRVCC test case 13.4.3.41</t>
  </si>
  <si>
    <t>2686</t>
  </si>
  <si>
    <t>R5s150225</t>
  </si>
  <si>
    <t>LTE-TDD : Addition of LTE-GERAN  SRVCC test case 13.4.3.41</t>
  </si>
  <si>
    <t>2687</t>
  </si>
  <si>
    <t>R5s150227</t>
  </si>
  <si>
    <t>Correction to function f_ESM_EvaluateAPN</t>
  </si>
  <si>
    <t>2688</t>
  </si>
  <si>
    <t>R5s150229</t>
  </si>
  <si>
    <t>Correction of f_EUTRA_508RRC_AddModRel_Scell_Common</t>
  </si>
  <si>
    <t>2689</t>
  </si>
  <si>
    <t>R5s150230</t>
  </si>
  <si>
    <t>Correction to GCF WI-178 LTE-A eMBMS-SC test case 17.4.3a</t>
  </si>
  <si>
    <t>2690</t>
  </si>
  <si>
    <t>R5s150231</t>
  </si>
  <si>
    <t>Correction to EUTRA EMM Testcases 9.2.1.1.25, 9.2.1.2.2 with IMS enabled</t>
  </si>
  <si>
    <t>2691</t>
  </si>
  <si>
    <t>R5s150232</t>
  </si>
  <si>
    <t>Correction to MDT test case 8.6.6.4</t>
  </si>
  <si>
    <t>2692</t>
  </si>
  <si>
    <t>R5s150233</t>
  </si>
  <si>
    <t>Correction to the test execution guidelines for Rel-10 LTE-A CA test case 8.2.4.19.2</t>
  </si>
  <si>
    <t>2693</t>
  </si>
  <si>
    <t>R5s150234</t>
  </si>
  <si>
    <t>Corrections for Rel-11 eMDT test cases</t>
  </si>
  <si>
    <t>2694</t>
  </si>
  <si>
    <t>R5s150235</t>
  </si>
  <si>
    <t>Corrections for Rel-11 eMDT test case 8.6.6.6</t>
  </si>
  <si>
    <t>2695</t>
  </si>
  <si>
    <t>R5s150238</t>
  </si>
  <si>
    <t>Correction to IMS Emergency call test case 11.2.6</t>
  </si>
  <si>
    <t>2696</t>
  </si>
  <si>
    <t>R5s150239</t>
  </si>
  <si>
    <t>Correction to IMS Emergency call test case 11.2.3</t>
  </si>
  <si>
    <t>2697</t>
  </si>
  <si>
    <t>R5s150249</t>
  </si>
  <si>
    <t>Correction for LTE&lt;&gt;GERAN SRVCC test cases 13.4.3.3, 13.4.3.21, 13.4.3.24, 13.4.3.25 and 13.4.3.27</t>
  </si>
  <si>
    <t>2698</t>
  </si>
  <si>
    <t>R5s150251</t>
  </si>
  <si>
    <t>Correction to cs_108_UE_CapabilityEnq_TDD</t>
  </si>
  <si>
    <t>2699</t>
  </si>
  <si>
    <t>R5s150252</t>
  </si>
  <si>
    <t>LTE_TDD: Addition of GCF WI-191 LTE-A SSC-TDD test case 7.1.3.12a</t>
  </si>
  <si>
    <t>2700</t>
  </si>
  <si>
    <t>R5s150254</t>
  </si>
  <si>
    <t>LTE_TDD: Addition of GCF WI-191 LTE-A SSC-TDD test case 7.1.3.13a</t>
  </si>
  <si>
    <t>2701</t>
  </si>
  <si>
    <t>R5s150256</t>
  </si>
  <si>
    <t>Correction to EUTRA EMM Testcases 9.3.1.12a, 9.2.3.1.13, 9.2.3.1.14, 9.2.3.2.10, 9.3.1.7 and 9.3.1.7a with IMS enabled</t>
  </si>
  <si>
    <t>2702</t>
  </si>
  <si>
    <t>R5s150257</t>
  </si>
  <si>
    <t>Correction to ESM test case 10.4.2</t>
  </si>
  <si>
    <t>2703</t>
  </si>
  <si>
    <t>R5s150261</t>
  </si>
  <si>
    <t>Correction to GCF WI-81 EUTRA RRC test case 8.5.4.1</t>
  </si>
  <si>
    <t>2704</t>
  </si>
  <si>
    <t>R5s150262</t>
  </si>
  <si>
    <t>Corrections to EUTRAN&lt;&gt;GERAN Idle Mode test case 6.2.3.28</t>
  </si>
  <si>
    <t>2705</t>
  </si>
  <si>
    <t>R5s150263</t>
  </si>
  <si>
    <t>Correction for LTE-A CA test cases 8.2.4.16.x</t>
  </si>
  <si>
    <t>2706</t>
  </si>
  <si>
    <t>R5s150268</t>
  </si>
  <si>
    <t>Corrections for GCF WI-154 IMS Emergency Call test case 11.2.4</t>
  </si>
  <si>
    <t>2707</t>
  </si>
  <si>
    <t>R5s150272</t>
  </si>
  <si>
    <t>Correction for GCF WI-087 EMM test case 9.2.3.1.6 in EUTRA&lt;&gt;GERAN path</t>
  </si>
  <si>
    <t>2708</t>
  </si>
  <si>
    <t>R5s150277</t>
  </si>
  <si>
    <t>2709</t>
  </si>
  <si>
    <t>R5s150278</t>
  </si>
  <si>
    <t>2710</t>
  </si>
  <si>
    <t>R5s150285</t>
  </si>
  <si>
    <t>Addition of LTE-A eMBMS-SC-CA test case 17.4.10.1</t>
  </si>
  <si>
    <t>2711</t>
  </si>
  <si>
    <t>R5s150287</t>
  </si>
  <si>
    <t>Addition of LTE-A eMBMS-SC-CA test case 17.4.10.2</t>
  </si>
  <si>
    <t>2712</t>
  </si>
  <si>
    <t>R5s150291</t>
  </si>
  <si>
    <t>LTE_TDD: Addition of LTE-A Carrier Aggregation test case 8.2.4.20.3</t>
  </si>
  <si>
    <t>2713</t>
  </si>
  <si>
    <t>R5s150293</t>
  </si>
  <si>
    <t>Correction to GCF WI-151 LTE Interband test cases against IMS UE</t>
  </si>
  <si>
    <t>2714</t>
  </si>
  <si>
    <t>R5s150294</t>
  </si>
  <si>
    <t>Correction to GCF WI-154 LTE Emergency call test case 11.2.5</t>
  </si>
  <si>
    <t>2715</t>
  </si>
  <si>
    <t>R5s150297</t>
  </si>
  <si>
    <t>LTE_TDD: Addition of Rel-11 LTE_CA_enh test case 8.2.4.17.3</t>
  </si>
  <si>
    <t>2716</t>
  </si>
  <si>
    <t>R5s150300</t>
  </si>
  <si>
    <t>Addition of GCF WI-209 LTE-UTRA FE-FACH test case 6.2.4.1</t>
  </si>
  <si>
    <t>2717</t>
  </si>
  <si>
    <t>R5s150302</t>
  </si>
  <si>
    <t>Addition of GCF WI-209 LTE-UTRA FE-FACH test case 6.2.4.2</t>
  </si>
  <si>
    <t>2718</t>
  </si>
  <si>
    <t>R5s150304</t>
  </si>
  <si>
    <t>Addition of GCF WI-209 LTE-UTRA FE-FACH test case 6.2.4.3</t>
  </si>
  <si>
    <t>2719</t>
  </si>
  <si>
    <t>R5s150306</t>
  </si>
  <si>
    <t>Addition of GCF WI-209 LTE-UTRA FE-FACH test case 6.2.4.4</t>
  </si>
  <si>
    <t>2720</t>
  </si>
  <si>
    <t>R5s150310</t>
  </si>
  <si>
    <t>LTE_TDD: Addition of Rel-10 CA test case 7.1.3.11.2</t>
  </si>
  <si>
    <t>2721</t>
  </si>
  <si>
    <t>R5s150312</t>
  </si>
  <si>
    <t>LTE_TDD: Addition of Rel-11 CA test case 8.2.4.19.3</t>
  </si>
  <si>
    <t>2722</t>
  </si>
  <si>
    <t>R5s150314</t>
  </si>
  <si>
    <t>Addition of Rel-11 eMBMS_SC_CA test case 17.4.9.2</t>
  </si>
  <si>
    <t>2723</t>
  </si>
  <si>
    <t>R5s150315</t>
  </si>
  <si>
    <t>LTE_TDD: Addition of Rel-10 CA test case 8.2.4.23.2</t>
  </si>
  <si>
    <t>2724</t>
  </si>
  <si>
    <t>R5s150319</t>
  </si>
  <si>
    <t>Addition of Rel-11 eMBMS_SC_CA test case 17.4.9.1</t>
  </si>
  <si>
    <t>2725</t>
  </si>
  <si>
    <t>R5s150320</t>
  </si>
  <si>
    <t>Corrections to Switch-Off/Detach procedures in context of IMS-enabled UE</t>
  </si>
  <si>
    <t>2726</t>
  </si>
  <si>
    <t>R5s150322</t>
  </si>
  <si>
    <t>Correction to EUTRA test case 7.1.4.6</t>
  </si>
  <si>
    <t>2727</t>
  </si>
  <si>
    <t>R5s150324</t>
  </si>
  <si>
    <t>Addition of GCF WI-180 EUTRA&lt;&gt;C2K Inter-RAT test Case 8.6.7.3</t>
  </si>
  <si>
    <t>2728</t>
  </si>
  <si>
    <t>R5s150326</t>
  </si>
  <si>
    <t>Correction of GCF WI-87 EUTRA&lt;&gt;GERAN Testcase 6.2.3.26</t>
  </si>
  <si>
    <t>2729</t>
  </si>
  <si>
    <t>R5s150329</t>
  </si>
  <si>
    <t>Rel-12 baseline upgrade for LTE Test Suites</t>
  </si>
  <si>
    <t>2730</t>
  </si>
  <si>
    <t>R5s150332</t>
  </si>
  <si>
    <t>Addition of GCF WI-209 LTE-UTRA FE-FACH test case 6.2.4.6</t>
  </si>
  <si>
    <t>2731</t>
  </si>
  <si>
    <t>R5s150334</t>
  </si>
  <si>
    <t>Addition of GCF WI-209 LTE-UTRA FE-FACH test case 6.2.4.5</t>
  </si>
  <si>
    <t>2732</t>
  </si>
  <si>
    <t>R5s150338</t>
  </si>
  <si>
    <t>Dynamic DRB configuration at the SS</t>
  </si>
  <si>
    <t>2733</t>
  </si>
  <si>
    <t>R5s150340</t>
  </si>
  <si>
    <t>Correction of GCF WI-154 IMS Emergency call Testcase 11.2.4</t>
  </si>
  <si>
    <t>2734</t>
  </si>
  <si>
    <t>R5s150347</t>
  </si>
  <si>
    <t>Addition of LTE-A eMBMS-SC-CA test case 17.4.11.1</t>
  </si>
  <si>
    <t>2735</t>
  </si>
  <si>
    <t>R5s150349</t>
  </si>
  <si>
    <t>Addition of LTE-A eMBMS-SC-CA test case 17.4.11.2</t>
  </si>
  <si>
    <t>2736</t>
  </si>
  <si>
    <t>R5s150351</t>
  </si>
  <si>
    <t>Correction of GCF WI-177 Test Case 8.6.6.1</t>
  </si>
  <si>
    <t>2737</t>
  </si>
  <si>
    <t>R5s150354</t>
  </si>
  <si>
    <t>Correction of Test Cases 8.2.2.3.X</t>
  </si>
  <si>
    <t>2738</t>
  </si>
  <si>
    <t>R5s150355</t>
  </si>
  <si>
    <t>Correction of Test Cases 7.1.3.11.X</t>
  </si>
  <si>
    <t>2739</t>
  </si>
  <si>
    <t>R5s150356</t>
  </si>
  <si>
    <t>Correction of Test Cases 8.2.4.17.x</t>
  </si>
  <si>
    <t>2740</t>
  </si>
  <si>
    <t>R5s150362</t>
  </si>
  <si>
    <t>Addition of LTE-A (Rel-11) CoMP test case 7.1.10.1</t>
  </si>
  <si>
    <t>2741</t>
  </si>
  <si>
    <t>R5s150364</t>
  </si>
  <si>
    <t>Addition of LTE-A (Rel-11) CoMP test case 7.1.10.2</t>
  </si>
  <si>
    <t>2742</t>
  </si>
  <si>
    <t>R5s150369</t>
  </si>
  <si>
    <t>Correction to GCF WI-086 EUTRA Idle mode test case 6.3.7</t>
  </si>
  <si>
    <t>2743</t>
  </si>
  <si>
    <t>R5s150370</t>
  </si>
  <si>
    <t>Correction to GCF WI-082 EMM test case 9.3.1.18</t>
  </si>
  <si>
    <t>2744</t>
  </si>
  <si>
    <t>R5s150375</t>
  </si>
  <si>
    <t>Correction to DRB configuration handling in ATS_15wk18</t>
  </si>
  <si>
    <t>2745</t>
  </si>
  <si>
    <t>R5s150377</t>
  </si>
  <si>
    <t>LTE_TDD : Addition of GCF WI-183 LTE-UTRA MDT  test case 8.6.5.1</t>
  </si>
  <si>
    <t>2746</t>
  </si>
  <si>
    <t>R5s150381</t>
  </si>
  <si>
    <t>Correction of GCF WI-162 EUTRA CA Testcase 7.1.3.11.x</t>
  </si>
  <si>
    <t>2747</t>
  </si>
  <si>
    <t>R5s150384</t>
  </si>
  <si>
    <t>2748</t>
  </si>
  <si>
    <t>R5s150385</t>
  </si>
  <si>
    <t>LTE_TDD: Addition of LTE-TDD / UTRA-FDD FE-FACH test case 6.2.4.1</t>
  </si>
  <si>
    <t>2749</t>
  </si>
  <si>
    <t>R5s150387</t>
  </si>
  <si>
    <t>LTE_TDD: Addition of LTE-TDD / UTRA-FDD FE-FACH test case 6.2.4.2</t>
  </si>
  <si>
    <t>2750</t>
  </si>
  <si>
    <t>R5s150389</t>
  </si>
  <si>
    <t>LTE_TDD: Addition of LTE-TDD / UTRA-FDD FE-FACH test case 6.2.4.3</t>
  </si>
  <si>
    <t>2751</t>
  </si>
  <si>
    <t>R5s150391</t>
  </si>
  <si>
    <t>LTE_TDD: Addition of LTE-TDD / UTRA-FDD FE-FACH test case 6.2.4.4</t>
  </si>
  <si>
    <t>2752</t>
  </si>
  <si>
    <t>R5s150393</t>
  </si>
  <si>
    <t>LTE_TDD: Addition of LTE-TDD / UTRA-FDD FE-FACH test case 6.2.4.5</t>
  </si>
  <si>
    <t>2753</t>
  </si>
  <si>
    <t>R5s150395</t>
  </si>
  <si>
    <t>LTE_TDD: Addition of LTE-TDD / UTRA-FDD FE-FACH test case 6.2.4.6</t>
  </si>
  <si>
    <t>2754</t>
  </si>
  <si>
    <t>R5s150397</t>
  </si>
  <si>
    <t>Corrrection to EUTRA MAC test case 7.1.2.6</t>
  </si>
  <si>
    <t>2755</t>
  </si>
  <si>
    <t>R5s150398</t>
  </si>
  <si>
    <t>Correction to GCF WI-081 RRC test case 8.5.4.1</t>
  </si>
  <si>
    <t>2756</t>
  </si>
  <si>
    <t>R5s150399</t>
  </si>
  <si>
    <t>Update Guard timer for EMM Test cases 9.2.1.2.9, 9.2.3.2.11, 9.2.3.1.15 and 9.2.3.1.15a</t>
  </si>
  <si>
    <t>2757</t>
  </si>
  <si>
    <t>R5s150400</t>
  </si>
  <si>
    <t>Correction to EUTRA  EMM test case 9.1.3.3</t>
  </si>
  <si>
    <t>2758</t>
  </si>
  <si>
    <t>R5s150401</t>
  </si>
  <si>
    <t>Correction to GCF WI-082 EUTRA ESM Test cases 10.4.1</t>
  </si>
  <si>
    <t>2759</t>
  </si>
  <si>
    <t>R5s150402</t>
  </si>
  <si>
    <t>Correction to GCF WI-082 EUTRA EMM test case 9.2.1.1.21</t>
  </si>
  <si>
    <t>2760</t>
  </si>
  <si>
    <t>R5s150403</t>
  </si>
  <si>
    <t>Correction to GCF Wi-082 EUTRA EMM test case 9.2.1.1.22</t>
  </si>
  <si>
    <t>2761</t>
  </si>
  <si>
    <t>R5s150406</t>
  </si>
  <si>
    <t>Correction to LTE-A CA test cases 8.2.4.16.x</t>
  </si>
  <si>
    <t>2762</t>
  </si>
  <si>
    <t>R5s150407</t>
  </si>
  <si>
    <t>Correction of GCF WI 81 EUTRA MAC test case 7.1.2.8</t>
  </si>
  <si>
    <t>2763</t>
  </si>
  <si>
    <t>R5s150408</t>
  </si>
  <si>
    <t>Correction to GCF WI-086 EUTRA EMM Test Case 9.2.3.3.5a</t>
  </si>
  <si>
    <t>2764</t>
  </si>
  <si>
    <t>R5s150409</t>
  </si>
  <si>
    <t>Correction to GCF WI-082 Test cases 9.2.1.1.1a and 9.2.1.1.1b</t>
  </si>
  <si>
    <t>2765</t>
  </si>
  <si>
    <t>R5s150410</t>
  </si>
  <si>
    <t>Correction to GCF WI-154 EUTRA Emergency testcase 8.1.2.11</t>
  </si>
  <si>
    <t>2766</t>
  </si>
  <si>
    <t>R5s150411</t>
  </si>
  <si>
    <t>Correction to LTE with Pre-registration on 1xRTT test cases 13.4.4.1 and 13.4.4.2</t>
  </si>
  <si>
    <t>2767</t>
  </si>
  <si>
    <t>R5s150413</t>
  </si>
  <si>
    <t>Correction of GCF WI 81 EUTRA MAC test case 7.1.3.9</t>
  </si>
  <si>
    <t>2768</t>
  </si>
  <si>
    <t>R5s150415</t>
  </si>
  <si>
    <t>Correction of GCF WI-87 EUTRA&lt;&gt;GERAN Testcases 6.2.3.23, 6.2.3.24, 6.2.3.27,6.2.3.29</t>
  </si>
  <si>
    <t>2769</t>
  </si>
  <si>
    <t>R5s150416</t>
  </si>
  <si>
    <t>Correction of GCF WI-172 EUTRA&lt;&gt;GERAN aSRVCC test case 13.4.3.30</t>
  </si>
  <si>
    <t>2770</t>
  </si>
  <si>
    <t>R5s150417</t>
  </si>
  <si>
    <t>Correction to GCF WI-082 EUTRA Testcase 9.1.5.1</t>
  </si>
  <si>
    <t>2771</t>
  </si>
  <si>
    <t>R5s150422</t>
  </si>
  <si>
    <t>Correction of EUTRA-GERAN GCF WI-087 test cases 13.1.7, 13.1.10, 6.2.3.19</t>
  </si>
  <si>
    <t>2772</t>
  </si>
  <si>
    <t>R5s150423</t>
  </si>
  <si>
    <t>LTE_TDD: Addition of LTE-A (Rel-11) CoMP test case 7.1.10.1</t>
  </si>
  <si>
    <t>2773</t>
  </si>
  <si>
    <t>R5s150425</t>
  </si>
  <si>
    <t>LTE_TDD: Addition of LTE-A (Rel-11) CoMP test case 7.1.10.2</t>
  </si>
  <si>
    <t>2774</t>
  </si>
  <si>
    <t>R5s150427</t>
  </si>
  <si>
    <t>Correction of GCF WI-082 EUTRA EMM test case 9.3.1.16</t>
  </si>
  <si>
    <t>2775</t>
  </si>
  <si>
    <t>R5s150429</t>
  </si>
  <si>
    <t>Correction of EUTRA test cases 9.2.1.1.20, 9.2.3.2.17, 9.2.3.1.25</t>
  </si>
  <si>
    <t>2776</t>
  </si>
  <si>
    <t>R5s150430</t>
  </si>
  <si>
    <t>Correction to Multiple PDN for handling non-IMS APN</t>
  </si>
  <si>
    <t>2777</t>
  </si>
  <si>
    <t>R5s150431</t>
  </si>
  <si>
    <t>LTE_TDD: Addition of LTE-A eMBMS-SC-CA test case 17.4.11.1</t>
  </si>
  <si>
    <t>2778</t>
  </si>
  <si>
    <t>R5s150433</t>
  </si>
  <si>
    <t>LTE_TDD: Addition of LTE-A eMBMS-SC-CA test case 17.4.11.2</t>
  </si>
  <si>
    <t>2779</t>
  </si>
  <si>
    <t>R5s150436</t>
  </si>
  <si>
    <t>Correction to GCF WI-082 EMM test cases 9.2.1.1.20, 9.2.3.1.25 and 9.2.3.2.17</t>
  </si>
  <si>
    <t>R5s150438</t>
  </si>
  <si>
    <t>Correction to Bandwidth initialisation of CA Testcases</t>
  </si>
  <si>
    <t>2781</t>
  </si>
  <si>
    <t>R5s150442</t>
  </si>
  <si>
    <t>LTE_TDD: Addition of LTE-A eMBMS-SC-CA test case 17.4.10.1</t>
  </si>
  <si>
    <t>2782</t>
  </si>
  <si>
    <t>R5s150444</t>
  </si>
  <si>
    <t>LTE_TDD: Addition of LTE-A eMBMS-SC-CA test case 17.4.10.2</t>
  </si>
  <si>
    <t>36.903</t>
  </si>
  <si>
    <t>0178</t>
  </si>
  <si>
    <t>R5-151078</t>
  </si>
  <si>
    <t>Update Test Tolerance Analyses for TS 37.571-1 Test Cases 9.1.3 and 9.1.4</t>
  </si>
  <si>
    <t>0179</t>
  </si>
  <si>
    <t>R5-151079</t>
  </si>
  <si>
    <t>Update Test Tolerance Analyses for TS 37.571-1 Test Cases 9.2.4 and 9.2.5</t>
  </si>
  <si>
    <t>0180</t>
  </si>
  <si>
    <t>R5-151080</t>
  </si>
  <si>
    <t>Update Test Tolerance Analyses for TS 37.571-1 Test Cases 10.3 and 10.4</t>
  </si>
  <si>
    <t>0181</t>
  </si>
  <si>
    <t>R5-151081</t>
  </si>
  <si>
    <t>Update Test Tolerance Analyses for TS 37.571-1 Test Cases 10.3A and 10.4A</t>
  </si>
  <si>
    <t>0182</t>
  </si>
  <si>
    <t>R5-151082</t>
  </si>
  <si>
    <t>Add Test Tolerance Analysis for TS 37.571-1 Test Case 10.2D</t>
  </si>
  <si>
    <t>0183</t>
  </si>
  <si>
    <t>R5-151084</t>
  </si>
  <si>
    <t>Add Test Tolerance Analysis for TS 37.571-1 Test Case 10.4D</t>
  </si>
  <si>
    <t>0184</t>
  </si>
  <si>
    <t>R5-151132</t>
  </si>
  <si>
    <t>Add Test Tolerance analysis for TS 36.521-3 Test cases 9.9.1.1 and 9.9.2.1</t>
  </si>
  <si>
    <t>0185</t>
  </si>
  <si>
    <t>R5-151134</t>
  </si>
  <si>
    <t>Add Test Tolerance analysis for TS 36.521-3 Test cases 9.9.1.2 and 9.9.2.2</t>
  </si>
  <si>
    <t>0186</t>
  </si>
  <si>
    <t>R5-151263</t>
  </si>
  <si>
    <t>Update Test Tolerance Analysis for TS 36.521-3 TC 8.3.1+8.3.2+8.14.1+8.14.2</t>
  </si>
  <si>
    <t>0187</t>
  </si>
  <si>
    <t>R5-151264</t>
  </si>
  <si>
    <t>Update Test Tolerance Analysis for TS 36.521-3 TC 8.4.1+8.4.2+8.15.1+8.15.2</t>
  </si>
  <si>
    <t>0188</t>
  </si>
  <si>
    <t>R5-151265</t>
  </si>
  <si>
    <t>Update Test Tolerance Analysis for TS 36.521-3 TC 9.2.4A.1</t>
  </si>
  <si>
    <t>0189</t>
  </si>
  <si>
    <t>R5-151266</t>
  </si>
  <si>
    <t>Update Test Tolerance Analysis for TS 36.521-3 TC 9.2.4A.2</t>
  </si>
  <si>
    <t>0190</t>
  </si>
  <si>
    <t>R5-151837</t>
  </si>
  <si>
    <t>Update Test Tolerances and Test requirements for TS 36.521-3 Test cases 4.2.3, 4.2.4, 4.2.5, 4.2.6</t>
  </si>
  <si>
    <t>0191</t>
  </si>
  <si>
    <t>R5-151839</t>
  </si>
  <si>
    <t>Update Test Tolerance analyses for TS 36.521-3 Test case 9.1.5.1</t>
  </si>
  <si>
    <t>0192</t>
  </si>
  <si>
    <t>R5-151841</t>
  </si>
  <si>
    <t>0194</t>
  </si>
  <si>
    <t>R5-151843</t>
  </si>
  <si>
    <t>Add Test Tolerance analysis for Rel-12 Improved RSRP accuracy Test cases</t>
  </si>
  <si>
    <t>0195</t>
  </si>
  <si>
    <t>R5-151845</t>
  </si>
  <si>
    <t>Update Test Tolerance analysis for TCs 8.11.1+8.11.2 for frequencies above 3GHz 36.903 CR</t>
  </si>
  <si>
    <t>0196</t>
  </si>
  <si>
    <t>R5-151847</t>
  </si>
  <si>
    <t>Update Test Tolerance analysis for TC 8.11.3 for frequencies above 3GHz 36.903 CR</t>
  </si>
  <si>
    <t>0197</t>
  </si>
  <si>
    <t>R5-151849</t>
  </si>
  <si>
    <t>Update Test Tolerance analysis for TC 8.11.4 for frequencies above 3GHz 36.903 CR</t>
  </si>
  <si>
    <t>0198</t>
  </si>
  <si>
    <t>R5-151541</t>
  </si>
  <si>
    <t>Add Test Tolerance analysis for TC 8.16.21 36.903 CR</t>
  </si>
  <si>
    <t>0199</t>
  </si>
  <si>
    <t>R5-151543</t>
  </si>
  <si>
    <t>Add Test Tolerance analysis for TC 8.16.22 36.903 CR</t>
  </si>
  <si>
    <t>0200</t>
  </si>
  <si>
    <t>R5-151545</t>
  </si>
  <si>
    <t>Add Test Tolerance analysis for TCs 9.1.24.1 36.903 CR</t>
  </si>
  <si>
    <t>R5-151547</t>
  </si>
  <si>
    <t>Add Test Tolerance analysis for TCs 9.1.24.1_1 36.903 CR</t>
  </si>
  <si>
    <t>0202</t>
  </si>
  <si>
    <t>R5-151549</t>
  </si>
  <si>
    <t>Add Test Tolerance analysis for TC 9.1.24.2 36.903 CR</t>
  </si>
  <si>
    <t>0203</t>
  </si>
  <si>
    <t>R5-151851</t>
  </si>
  <si>
    <t>Add Test Tolerance analysis for TC 9.2.27.1 36.903 CR</t>
  </si>
  <si>
    <t>0204</t>
  </si>
  <si>
    <t>R5-151553</t>
  </si>
  <si>
    <t>Add Test Tolerance analysis for TC 9.2.27.2 36.903 CR</t>
  </si>
  <si>
    <t>37.571-1</t>
  </si>
  <si>
    <t>0127</t>
  </si>
  <si>
    <t>R5-152014</t>
  </si>
  <si>
    <t>Add TDD to A-GNSS testing</t>
  </si>
  <si>
    <t>0128</t>
  </si>
  <si>
    <t>R5-151070</t>
  </si>
  <si>
    <t>Delete "FFS" from ECID test conditions</t>
  </si>
  <si>
    <t>0129</t>
  </si>
  <si>
    <t>R5-151083</t>
  </si>
  <si>
    <t>Uncertainties and Test Tolerances for RSTD test case 10.2D</t>
  </si>
  <si>
    <t>0130</t>
  </si>
  <si>
    <t>R5-151085</t>
  </si>
  <si>
    <t>Uncertainties and Test Tolerances for RSTD test case 10.4D</t>
  </si>
  <si>
    <t>0131</t>
  </si>
  <si>
    <t>R5-151086</t>
  </si>
  <si>
    <t>RSTD accuracy changes for Rel-12</t>
  </si>
  <si>
    <t>0132</t>
  </si>
  <si>
    <t>R5-151088</t>
  </si>
  <si>
    <t>Formatting error in Parameter Sensitivity Coarse Tables</t>
  </si>
  <si>
    <t>R5-151089</t>
  </si>
  <si>
    <t>Incorrect Expected RSTD value in Table 9.2.5.4.1-1</t>
  </si>
  <si>
    <t>0134</t>
  </si>
  <si>
    <t>R5-151912</t>
  </si>
  <si>
    <t>LPP responseTime update and correction</t>
  </si>
  <si>
    <t>0135</t>
  </si>
  <si>
    <t>R5-151162</t>
  </si>
  <si>
    <t>Correction of the TPR of Absolute GNSS signal level for Dynamic Range</t>
  </si>
  <si>
    <t>0136</t>
  </si>
  <si>
    <t>R5-151331</t>
  </si>
  <si>
    <t>Addition of band 32 to 37.571-1</t>
  </si>
  <si>
    <t>R5-151335</t>
  </si>
  <si>
    <t>Corrections to message contents for feICIC TCs in 37.571-1</t>
  </si>
  <si>
    <t>R5-151913</t>
  </si>
  <si>
    <t>Introduction of new test case 8.1.3 to 37.571-1</t>
  </si>
  <si>
    <t>R5-151914</t>
  </si>
  <si>
    <t>Introduction of new test case 8.1.4 to 37.571-1</t>
  </si>
  <si>
    <t>37.571-2</t>
  </si>
  <si>
    <t>0052</t>
  </si>
  <si>
    <t>R5-152149</t>
  </si>
  <si>
    <t>Addition of "early fix" to A-GNSS tests</t>
  </si>
  <si>
    <t>0053</t>
  </si>
  <si>
    <t>R5-151981</t>
  </si>
  <si>
    <t>Correction of prs-ConfigurationIndex for TDD</t>
  </si>
  <si>
    <t>0054</t>
  </si>
  <si>
    <t>R5-151109</t>
  </si>
  <si>
    <t>IMS settings for LTE Positioning test cases</t>
  </si>
  <si>
    <t>0055</t>
  </si>
  <si>
    <t>R5-151982</t>
  </si>
  <si>
    <t>LPP updates and corrections</t>
  </si>
  <si>
    <t>0056</t>
  </si>
  <si>
    <t>R5-151983</t>
  </si>
  <si>
    <t>Update of default GNSS Assistance Data Elements</t>
  </si>
  <si>
    <t>0057</t>
  </si>
  <si>
    <t>R5-151984</t>
  </si>
  <si>
    <t>Correction to EUTRA UE Positioning test case 7.3.3.1</t>
  </si>
  <si>
    <t>0058</t>
  </si>
  <si>
    <t>R5-152147</t>
  </si>
  <si>
    <t>Correction to EUTRA UE Positioning test cases covering the UE-assisted case</t>
  </si>
  <si>
    <t>37.571-3</t>
  </si>
  <si>
    <t>0031</t>
  </si>
  <si>
    <t>R5-152034</t>
  </si>
  <si>
    <t>Change Galileo Release Applicability</t>
  </si>
  <si>
    <t>0033</t>
  </si>
  <si>
    <t>R5-151985</t>
  </si>
  <si>
    <t>0034</t>
  </si>
  <si>
    <t>R5-151087</t>
  </si>
  <si>
    <t>0035</t>
  </si>
  <si>
    <t>R5-151090</t>
  </si>
  <si>
    <t>Missing applicability of test case executions in Table 4-3 for E-UTRA pc_eTDD tests</t>
  </si>
  <si>
    <t>CR to 37.571-4: Add new verified and e-mail agreed TTCN test cases in the TC lists in 37.571-4 (prose), Annex A</t>
  </si>
  <si>
    <t>0051</t>
  </si>
  <si>
    <t>R5s150013</t>
  </si>
  <si>
    <t>Addition of UTRAN UE Positioning test case 6.2.3.2.4s</t>
  </si>
  <si>
    <t>R5s150222</t>
  </si>
  <si>
    <t>Correction to POS ATS in TTCN-3 delivery 15wk10</t>
  </si>
  <si>
    <t>R5s150331</t>
  </si>
  <si>
    <t>Rel-12 baseline upgrade for POS Test Suite</t>
  </si>
  <si>
    <t>R5s150343</t>
  </si>
  <si>
    <t>Corrections to UTRAN UE Positioning functions</t>
  </si>
  <si>
    <t>R5s150344</t>
  </si>
  <si>
    <t>Correction to LTE UE Positioning test cases 7.3.5.1.5s and 7.5.1</t>
  </si>
  <si>
    <t>R5s150345</t>
  </si>
  <si>
    <t>Correction to GLONASS LPP test cases</t>
  </si>
  <si>
    <t>R5s150353</t>
  </si>
  <si>
    <t>Improvement of function f_POS_CheckGnssSupportList</t>
  </si>
  <si>
    <t>R5s150404</t>
  </si>
  <si>
    <t>Addition of GCF WI-166 EUTRA UE Positioning test case 7.3.3.1</t>
  </si>
  <si>
    <t>0059</t>
  </si>
  <si>
    <t>R5s150439</t>
  </si>
  <si>
    <t>Correction to selection of Assistance Data for sub-test 4</t>
  </si>
  <si>
    <t>37.571-5</t>
  </si>
  <si>
    <t>0113</t>
  </si>
  <si>
    <t>R5-151069</t>
  </si>
  <si>
    <t>Add TDD to A-GNSS Assistance Data</t>
  </si>
  <si>
    <t>0114</t>
  </si>
  <si>
    <t>R5-151091</t>
  </si>
  <si>
    <t>Missing RSTD new tests for 10.2D and 10.4D</t>
  </si>
  <si>
    <t>0117</t>
  </si>
  <si>
    <t>R5-151910</t>
  </si>
  <si>
    <t>Corrections to the Ionospheric Model of BDS</t>
  </si>
  <si>
    <t>R5-152013</t>
  </si>
  <si>
    <t>R5s150124</t>
  </si>
  <si>
    <t>R5s150126</t>
  </si>
  <si>
    <t>R5s150128</t>
  </si>
  <si>
    <t>R5s150130</t>
  </si>
  <si>
    <t>36.978</t>
  </si>
  <si>
    <t>R5-152112</t>
  </si>
  <si>
    <t>Addition of UE requirements for RSAP and RSARP</t>
  </si>
  <si>
    <t>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t>
  </si>
  <si>
    <t>LTE_CA_B2_B2_B4_B4-Core, LTE_CA_B2_B2_B4_B12-Core, LTE_CA_B2_B2_B5_B30-Core, LTE_CA_B2_B2_B12_B30-Core, LTE_CA_B2_B2_B29_B30-Core, LTE_CA_B2_B4_B4_B12-Core, LTE_CA_B2_B4_B5_B30-Core, LTE_CA_B2_B4_B12_B30-Core, LTE_CA_B2_B4_B29_B30-Core, LTE_CA_B25_B41_B41_B41-Core</t>
  </si>
  <si>
    <t>LTE_CA_B1_B3_B28-Core, LTE_CA_B2_B2_B12-Core, LTE_CA_B2_B5_B29-Core, LTE_CA_B3_B7_B28-Core, LTE_CA_B8_B41_B41-Core, LTE_CA_B3_B3_B8-Core, LTE_CA_B3_B7_B8-Core, LTE_CA_B21_B42_B42-Core, LTE_CA_B1_B7_B28-Core, LTE_CA_B1_B3_B42-Core, LTE_CA_B1_B19_B42-Core,
LTE_CA_B1_B21_B42-Core,
LTE_CA_B3_B19_B42-Core,
LTE_CA_B19_B21_B42-Core,
LTE_CA_B19_B21_B42-Core,
LTE_CA_B38_B40_B40-Core</t>
  </si>
  <si>
    <t>LTE_CA_B1_B41_B41-Perf, LTE_CA_B3_B42_B42-Perf, LTE_CA_B8_B41_B41-Perf, LTE_CA_B1_B8_B40-Perf, LTE_CA_B1_B3_B40-Perf, LTE_CA_B3_B40_B40-Perf, LTE_CA_B7_B40_B40-Perf, LTE_CA_B8_B42_B42-Perf, LTE_CA_B1_B42_B42-Perf, LTE_CA_B21_B42_B42-Perf, LTE_CA_B28_B40_B40-Perf, LTE_CA_B25_B41_B41_B41-Perf</t>
  </si>
  <si>
    <t>LTE_CA_B1_B41_B41-Perf, LTE_CA_B3_B42_B42-Perf, LTE_CA_B8_B41_B41-Perf, LTE_CA_B1_B8_B40-Perf, LTE_CA_B1_B3_B40-Perf, LTE_CA_B3_B40_B40-Perf, LTE_CA_B7_B40_B40-Perf, LTE_CA_B8_B42_B42-Perf, LTE_CA_B1_B42_B42-Perf, LTE_CA_B21_B42_B42-Perf, LTE_CA_B28_B40_B40-Perf, LTE_CA_B25_B41_B41_B41-Perf, LTE_CA_B1_B3_B42-Perf, LTE_CA_B1_B19_B42-Perf, LTE_CA_B1_B21_B42-Perf, LTE_CA_B3_B19_B42-Perf, LTE_CA_B19_B21_B42-Perf, LTE_CA_B7_B20_B38-Perf</t>
  </si>
  <si>
    <t>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t>
  </si>
  <si>
    <t>LTE_CA_B1_B41_B41-Perf, LTE_CA_B3_B42_B42-Perf, LTE_CA_B8_B41_B41-Perf, LTE_CA_B1_B8_B40-Perf, LTE_CA_B1_B3_B40-Perf, LTE_CA_B3_B40_B40-Perf, LTE_CA_B7_B40_B40-Perf, LTE_CA_B8_B42_B42-Perf, LTE_CA_B1_B42_B42-Perf, LTE_CA_B21_B42_B42-Perf, LTE_CA_B28_B40_B40-Perf, LTE_CA_B1_B3_B42-Perf, LTE_CA_B1_B19_B42-Perf, LTE_CA_B1_B21_B42-Perf, LTE_CA_B3_B19_B42-Perf, LTE_CA_B19_B21_B42-Perf, LTE_CA_B7_B20_B38-Perf</t>
  </si>
  <si>
    <t>LTE_CA_B2_B2_B5_B30-Core, LTE_CA_B2_B2_B12_B30-Core, LTE_CA_B2_B2_B29_B30-Core, LTE_CA_B2_B4_B5_B30-Core, LTE_CA_B2_B4_B12_B30-Core, LTE_CA_B2_B4_B29_B30-Core, LTE_CA_B25_B41_B41_B41-Core, LTE_CA_B2_B2_B4_B4-Core, LTE_CA_B2_B2_B4_B12-Core, LTE_CA_B2_B4_B4_B12-Core, LTE_CA_B2_B4_B5_B29-Core</t>
  </si>
  <si>
    <t>LTE_CA_B1_B41_B41-Perf, LTE_CA_B3_B42_B42-Perf, LTE_CA_B8_B41_B41-Perf, LTE_CA_B1_B8_B40-Perf, LTE_CA_B1_B3_B40-Perf, LTE_CA_B3_B40_B40-Perf, LTE_CA_B7_B40_B40-Perf, LTE_CA_B8_B42_B42-Perf, LTE_CA_B1_B42_B42-Perf, LTE_CA_B21_B42_B42-Perf, LTE_CA_B28_B40_B40-Perf</t>
  </si>
  <si>
    <t xml:space="preserve">LTE_CA_B1_B3_B28-Perf, LTE_CA_B2_B2_B12-Perf, LTE_CA_B2_B5_B29-Perf, LTE_CA_B3_B7_B28-Perf, LTE_CA_B3_B3_B8-Perf, LTE_CA_B8_B41_B41-Perf, LTE_CA_B3_B7_B8-Perf, LTE_CA_B21_B42_B42-Perf, LTE_CA_B1_B7_B28-Perf, LTE_CA_B1_B3_B42-Perf, LTE_CA_B1_B19_B42-Perf,
LTE_CA_B1_B21_B42- Perf,
LTE_CA_B3_B19_B42- Perf,
LTE_CA_B19_B21_B42- Perf,
LTE_CA_B38_B40_B40- Perf
</t>
  </si>
  <si>
    <t>LTE_CA_B1_B3_B28-Perf, LTE_CA_B1_B7_B28-Perf,  LTE_CA_B2_B5_B29-Perf, LTE_CA_B3_B3_B5-Perf,  LTE_CA_B3_B7_B7-Perf,  LTE_CA_B3_B7_B8-Perf,  LTE_CA_B3_B7_B28-Perf,  LTE_CA_B7_B7_B28-Perf, LTE_CA_B38_B40_B40-Perf, LTE_CA_B41_B42_B42-Perf</t>
  </si>
  <si>
    <t>LTE_CA_B1_B3_B28-Perf, LTE_CA_B1_B7_B28-Perf, LTE_CA_B2_B2_B12-Perf,  LTE_CA_B2_B5_B29-Perf, LTE_CA_B3_B3_B5-Perf, LTE_CA_B3_B3_B8-Perf,  LTE_CA_B3_B7_B7-Perf,  LTE_CA_B3_B7_B8-Perf,  LTE_CA_B3_B7_B28-Perf,  LTE_CA_B7_B7_B28-Perf, LTE_CA_B38_B40_B40-Perf,
LTE_CA_B41_B42_B42-Perf</t>
  </si>
  <si>
    <t>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LTE_CA_B7_B7_B28-Perf,
LTE_CA_B8_B41_B41-Perf, LTE_CA_B19_B21_B42-Perf, LTE_CA_B21_B42_B42-Perf,
LTE_CA_B38_B40_B40-Perf,
LTE_CA_B41_B42_B42-Perf</t>
  </si>
  <si>
    <t>LTE_CA_B2_B2_B4_B4-Perf, LTE_CA_B2_B2_B4_B12-Perf, LTE_CA_B2_B2_B5_B30-Perf, LTE_CA_B2_B2_B12_B30-Perf, LTE_CA_B2_B2_B29_B30-Perf, LTE_CA_B2_B4_B4_B12-Perf, LTE_CA_B2_B4_B5_B30-Perf, LTE_CA_B2_B4_B12_B30-Perf, LTE_CA_B2_B4_B29_B30-Perf, LTE_CA_B25_B41_B41_B41-Perf</t>
  </si>
  <si>
    <t>LTE_CA_B2_B2_B13-Core, LTE_CA_B2_B4_B4-Core, LTE_CA_B2_B12_B12-Core, LTE_CA_B1_B3_B26-Core, LTE_CA_B1_B19_B21-Core, LTE_CA_B2_B2_B5-Core, LTE_CA_B2_B5_B13-Core, LTE_CA_B4_B4_B5-Core, LTE_CA_B4_B5_B13-Core, LTE_CA_B4_B4_B12-Core, LTE_CA_B3_B3_B8-Core, LTE_CA_B41_B42_B42-Core</t>
  </si>
  <si>
    <t>REL-4-7 closed</t>
  </si>
  <si>
    <t>revision of RP-151094; links to invitation and registration to be added before LS is made available; LS Tdoc was provided on 24.06.15 via the RAN reflector</t>
  </si>
  <si>
    <t>revision of RP-151097 which had the wrong meeting header; has RP-151096 as attachment</t>
  </si>
  <si>
    <t>RAN action requested; LS will be treated under AI 12.4.3; no LS answer but a new LS is drafted by Huawei in RP-150706 (final version see RP-151098)</t>
  </si>
  <si>
    <t>RAN action requested; LS will be treated under AI 14; Nokia Network drafts an LS answer in RP-151090 (final LS answer in RP-151113)</t>
  </si>
  <si>
    <t>RAN action requested; RAN4 has prepared an LS answer to RP-150574 in RP-150571; LS will be treated under AI 6.3 together with RP-150571 (final LS answer in RP-151001)</t>
  </si>
  <si>
    <t>RAN action requested; compare RP-150019; will be presented by Telefonica; draft reply LS in RP-150726 (final LS answer in RP-151088)</t>
  </si>
  <si>
    <t>LMSC = Local and Metropolitan Area Network Standards Committee; LBT = Listen Before Talk; RAN action requested; see RAN1 answer in RP-150551; will be presented by RAN chair; LS will be treated under AI 12.4.3; see draft reply LS in RP-150773; finally no LS answer</t>
  </si>
  <si>
    <t>LAA = License Assisted Access; RAN action requested; LS will be treated under AI 12.4.3; LS will be presented by RAN chairman; no LS answer but see LSout RP-151095</t>
  </si>
  <si>
    <t>summarizing the results of RAN #68 with revision marks compared to v0.1.1 in RP-150519; note: This is a RAN led SI</t>
  </si>
  <si>
    <t>LS13</t>
  </si>
  <si>
    <t>LTE_CA_B39_B41_B41-Perf, LTE_CA_B39_B39_B41-Perf were REL-12 WIs so these CRs are packed in the wrong CR pack</t>
  </si>
  <si>
    <t>Revised WID: LTE Advanced Carrier Aggregation of Band 3 and Band 38</t>
  </si>
  <si>
    <t>company contribution; CR was technically endorsed by RAN4#74 in R4-151184 (in order to not yet introduce REL-13 specs) but forgotten to be resubmitted to RAN4 #75; as WI is planned to be completed at RAN #68 it is submitted as company CR; revised in RP-151024</t>
  </si>
  <si>
    <t>company contribution; CR was technically endorsed by RAN4#74 in R4-151185 (in order to not yet introduce REL-13 specs) but forgotten to be resubmitted to RAN4 #75; as WI is planned to be completed at RAN #68 it is submitted as company CR; revised in RP-151025</t>
  </si>
  <si>
    <t>company contribution; CR was technically endorsed by RAN4#74 in R4-151186 (in order to not yet introduce REL-13 specs) but forgotten to be resubmitted to RAN4 #75; as WI is planned to be completed at RAN #68 it is submitted as company CR; revised in RP-151026</t>
  </si>
  <si>
    <t>LS to send the approved LAA TR and WID to ETSI BRAN; note: LAA TR and new WID are submitted to RAN #68 for approval; revised in RP-151033</t>
  </si>
  <si>
    <t>new WI for LTE only; leading WG: RAN1; follow-up WI of REL-13 SI FS_LTE_EBF_FDMIMO (see AI 12.4.2); duplicated WI proposal in RP-150736; revised in RP-151028</t>
  </si>
  <si>
    <t>new WI for UTRA only; leading WG: RAN1; follow-up WI of SI FS_UTRA_SDATA (AI 12.2.2); WI code to be used: UTRA_SDATA_COV; see related WI proposal in RP-150853 (but for RAN2); no perf. part; revised in RP-151091</t>
  </si>
  <si>
    <t>revision of RP-150721; new WI for LTE only; leading WG: RAN2; WI code to be used: LTE_SC_PTM; follow-up WI of REL-13 SI FS_LTE_SC_PTM (AI 12.4.5); MCC: will this WI have a Perf. part or not?; revised in RP-151083</t>
  </si>
  <si>
    <t>revision of RP-151076; new WI for LTE only; leading WG: RAN2; WI code to be used: LTE_SC_PTM; follow-up WI of REL-13 SI FS_LTE_SC_PTM (AI 12.4.5); MCC: will this WI have a Perf. part or not?; revised in RP-151110</t>
  </si>
  <si>
    <t>RP-150623, RP-151112</t>
  </si>
  <si>
    <t>RP-150591, RP-151104</t>
  </si>
  <si>
    <t>RP-150591, RP-151038</t>
  </si>
  <si>
    <t>revision in RP-151065 was finally not needed/provided</t>
  </si>
  <si>
    <t>LSin RP-150032, RP-150034 and RP-150036 were received at RAN #67; revised in RP-151066 (which was withdrawn and revision was provided in RP-151105)</t>
  </si>
  <si>
    <t>RP-150032, RP-150034, RP-150036, RP-151066, RP-151105</t>
  </si>
  <si>
    <t>RP-150572, RP-150666, RP-151106</t>
  </si>
  <si>
    <t>RP-150572, RP-150666, RP-151090, RP-151113</t>
  </si>
  <si>
    <t>revision of RP-151106</t>
  </si>
  <si>
    <t>Status report for SI: study on regulatory aspects for flexible duplex for E-UTRAN; rapporteur: LG Electronics</t>
  </si>
  <si>
    <t>Report or email discussion about Study on regulatory aspects for flexible duplex for E-UTRAN; rapporteur: LG Electronics</t>
  </si>
  <si>
    <t>Reply LS to S2-150691 = RP-150021 on public safety discovery (R2-151723; to: SA2; cc: RAN1, SA3, RAN; contact: Intel)</t>
  </si>
  <si>
    <t>R2-151723, RP-150021</t>
  </si>
  <si>
    <t>no RAN action requested; GPC150122 = SP-150006 and S3-151201 were not sent to/cc RAN; no LS answer</t>
  </si>
  <si>
    <t>RP-150563, RP-150618, RP-151042</t>
  </si>
  <si>
    <t>revision of RP-150726, revised in RP-151088</t>
  </si>
  <si>
    <t>revision of RP-151000</t>
  </si>
  <si>
    <t>revision of RP-150752</t>
  </si>
  <si>
    <t>revised in RP-151087</t>
  </si>
  <si>
    <t>company contribution replacing agreed RAN4 CR R4-153652; finally RP-150865 was withdrawn as revision was not necessary</t>
  </si>
  <si>
    <t>LTE_CA_B2_B28-Perf, LTE_CA_B4_B28-Perf, LTE_CA_B25_B26-Perf, LTE_CA_B20_B31-Perf, LTE_CA_B1_B40-Perf, LTE_CA_B7_B22-Perf, LTE_CA_B5_B40-Perf, LTE_CA_B3_B38-Perf, LTE_CA_B3_B31-Perf</t>
  </si>
  <si>
    <t>LTE_CA_ B2_B2_B4_B4-Perf, LTE_CA_ B2_B2_B4_B12-Perf,  LTE_CA_B2_B4_B4_B12-Perf,  LTE_CA_B2_B4_B5_B30-Perf,  LTE_CA_B2_B4_B12_B30-Perf, LTE_CA_B2_B4_B29_B30-Perf</t>
  </si>
  <si>
    <t>revision of RP-150837; last approved WID: RP-150288; impacted specs updated;
Note: This revised WID includes a new Perf. part WI</t>
  </si>
</sst>
</file>

<file path=xl/styles.xml><?xml version="1.0" encoding="utf-8"?>
<styleSheet xmlns="http://schemas.openxmlformats.org/spreadsheetml/2006/main">
  <fonts count="20">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10"/>
      <color indexed="8"/>
      <name val="Arial"/>
      <family val="2"/>
    </font>
    <font>
      <sz val="11"/>
      <color indexed="8"/>
      <name val="Calibri"/>
      <family val="2"/>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
      <sz val="10"/>
      <name val="Arial"/>
      <family val="2"/>
    </font>
  </fonts>
  <fills count="14">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20">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0" fillId="0" borderId="0"/>
    <xf numFmtId="0" fontId="1" fillId="0" borderId="0"/>
    <xf numFmtId="0" fontId="2" fillId="0" borderId="0"/>
    <xf numFmtId="0" fontId="1" fillId="0" borderId="0"/>
    <xf numFmtId="0" fontId="2" fillId="0" borderId="0"/>
    <xf numFmtId="0" fontId="19" fillId="0" borderId="0"/>
    <xf numFmtId="0" fontId="2" fillId="0" borderId="0"/>
    <xf numFmtId="0" fontId="10" fillId="0" borderId="0"/>
    <xf numFmtId="0" fontId="1" fillId="0" borderId="0"/>
  </cellStyleXfs>
  <cellXfs count="337">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4"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4"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2"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2" fillId="0" borderId="2" xfId="1" applyFont="1" applyFill="1" applyBorder="1" applyAlignment="1">
      <alignment horizontal="center"/>
    </xf>
    <xf numFmtId="0" fontId="12" fillId="0" borderId="2" xfId="1" applyFont="1" applyBorder="1" applyAlignment="1">
      <alignment horizontal="center"/>
    </xf>
    <xf numFmtId="0" fontId="12"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1" fillId="0" borderId="0" xfId="11" applyFont="1" applyFill="1" applyBorder="1" applyAlignment="1">
      <alignment wrapText="1"/>
    </xf>
    <xf numFmtId="0" fontId="11"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2" fillId="3" borderId="2" xfId="1" applyFont="1" applyFill="1" applyBorder="1" applyAlignment="1">
      <alignment horizontal="center"/>
    </xf>
    <xf numFmtId="0" fontId="12" fillId="3" borderId="8" xfId="1" applyFont="1" applyFill="1" applyBorder="1" applyAlignment="1">
      <alignment horizontal="right" vertical="top"/>
    </xf>
    <xf numFmtId="0" fontId="12"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2"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2"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2"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2" fillId="3" borderId="8" xfId="1" applyFont="1" applyFill="1" applyBorder="1" applyAlignment="1">
      <alignment horizontal="center"/>
    </xf>
    <xf numFmtId="0" fontId="1" fillId="0" borderId="6" xfId="1" applyFont="1" applyFill="1" applyBorder="1" applyAlignment="1">
      <alignment horizontal="center" vertical="top" wrapText="1"/>
    </xf>
    <xf numFmtId="0" fontId="12" fillId="0" borderId="8" xfId="1" applyFont="1" applyFill="1" applyBorder="1" applyAlignment="1">
      <alignment horizontal="center"/>
    </xf>
    <xf numFmtId="0" fontId="12" fillId="0" borderId="0" xfId="1" applyFont="1" applyFill="1" applyAlignment="1">
      <alignment horizontal="center"/>
    </xf>
    <xf numFmtId="0" fontId="12" fillId="0" borderId="9" xfId="1" applyFont="1" applyBorder="1" applyAlignment="1">
      <alignment horizontal="center"/>
    </xf>
    <xf numFmtId="0" fontId="12" fillId="0" borderId="0" xfId="1" applyFont="1" applyBorder="1" applyAlignment="1">
      <alignment horizontal="center"/>
    </xf>
    <xf numFmtId="0" fontId="12"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2"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2"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2"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2"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2"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2" fillId="0" borderId="2" xfId="1" applyFont="1" applyBorder="1" applyAlignment="1">
      <alignment horizontal="left" vertical="top" wrapText="1"/>
    </xf>
    <xf numFmtId="0" fontId="12" fillId="0" borderId="0" xfId="1" applyFont="1"/>
    <xf numFmtId="0" fontId="12" fillId="0" borderId="2" xfId="1" applyFont="1" applyBorder="1"/>
    <xf numFmtId="0" fontId="5" fillId="4" borderId="12" xfId="4" applyFont="1" applyFill="1" applyBorder="1" applyAlignment="1">
      <alignment horizontal="right" vertical="top" wrapText="1"/>
    </xf>
    <xf numFmtId="0" fontId="12" fillId="0" borderId="8" xfId="1" applyFont="1" applyBorder="1"/>
    <xf numFmtId="0" fontId="12" fillId="0" borderId="9" xfId="1" applyFont="1" applyFill="1" applyBorder="1" applyAlignment="1">
      <alignment horizontal="center"/>
    </xf>
    <xf numFmtId="0" fontId="12" fillId="3" borderId="2" xfId="1" applyFont="1" applyFill="1" applyBorder="1"/>
    <xf numFmtId="0" fontId="5" fillId="3" borderId="12" xfId="4" applyFont="1" applyFill="1" applyBorder="1" applyAlignment="1">
      <alignment horizontal="right" vertical="top" wrapText="1"/>
    </xf>
    <xf numFmtId="0" fontId="12" fillId="3" borderId="8" xfId="1" applyFont="1" applyFill="1" applyBorder="1"/>
    <xf numFmtId="0" fontId="12" fillId="3" borderId="0" xfId="1" applyFont="1" applyFill="1"/>
    <xf numFmtId="0" fontId="12" fillId="0" borderId="9" xfId="1" applyFont="1" applyFill="1" applyBorder="1"/>
    <xf numFmtId="0" fontId="5" fillId="0" borderId="2" xfId="1" applyFont="1" applyBorder="1" applyAlignment="1">
      <alignment horizontal="center"/>
    </xf>
    <xf numFmtId="0" fontId="12" fillId="0" borderId="2" xfId="1" applyFont="1" applyFill="1" applyBorder="1"/>
    <xf numFmtId="0" fontId="12" fillId="0" borderId="0" xfId="1" applyFont="1" applyFill="1" applyBorder="1"/>
    <xf numFmtId="0" fontId="12" fillId="0" borderId="3" xfId="1" applyFont="1" applyBorder="1"/>
    <xf numFmtId="0" fontId="12" fillId="0" borderId="0" xfId="1" applyFont="1" applyBorder="1"/>
    <xf numFmtId="0" fontId="12" fillId="0" borderId="6" xfId="1" applyFont="1" applyFill="1" applyBorder="1"/>
    <xf numFmtId="0" fontId="12" fillId="0" borderId="0" xfId="1" applyFont="1" applyFill="1" applyBorder="1" applyAlignment="1">
      <alignment horizontal="left"/>
    </xf>
    <xf numFmtId="0" fontId="12"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4"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5" fillId="0" borderId="2" xfId="0" applyFont="1" applyFill="1" applyBorder="1" applyAlignment="1">
      <alignment horizontal="left" vertical="top" wrapText="1"/>
    </xf>
    <xf numFmtId="0" fontId="16" fillId="0" borderId="0" xfId="14"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49" fontId="2" fillId="10" borderId="5" xfId="1" applyNumberFormat="1" applyFont="1" applyFill="1" applyBorder="1" applyAlignment="1">
      <alignment horizontal="left" vertical="top" wrapText="1"/>
    </xf>
    <xf numFmtId="0" fontId="16" fillId="0" borderId="0" xfId="14" applyFont="1" applyFill="1" applyBorder="1" applyAlignment="1">
      <alignment wrapText="1"/>
    </xf>
    <xf numFmtId="0" fontId="16"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1" borderId="2" xfId="0" applyFill="1" applyBorder="1" applyAlignment="1">
      <alignment horizontal="left" vertical="top" wrapText="1"/>
    </xf>
    <xf numFmtId="0" fontId="0" fillId="12" borderId="3" xfId="0" applyFill="1" applyBorder="1" applyAlignment="1">
      <alignment horizontal="left" vertical="top"/>
    </xf>
    <xf numFmtId="0" fontId="2" fillId="12" borderId="8"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49" fontId="2" fillId="12"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2" borderId="2" xfId="15" applyFont="1" applyFill="1" applyBorder="1" applyAlignment="1">
      <alignment horizontal="left" vertical="top" wrapText="1"/>
    </xf>
    <xf numFmtId="0" fontId="2" fillId="12" borderId="2" xfId="15" applyFill="1" applyBorder="1" applyAlignment="1">
      <alignment horizontal="left" vertical="top" wrapText="1"/>
    </xf>
    <xf numFmtId="0" fontId="0" fillId="12" borderId="2" xfId="0" applyFill="1" applyBorder="1" applyAlignment="1">
      <alignment horizontal="left" vertical="top" wrapText="1"/>
    </xf>
    <xf numFmtId="49" fontId="0" fillId="12" borderId="2" xfId="0" applyNumberFormat="1" applyFill="1" applyBorder="1" applyAlignment="1">
      <alignment horizontal="left" vertical="top" wrapText="1"/>
    </xf>
    <xf numFmtId="0" fontId="2" fillId="11" borderId="2" xfId="1" applyFont="1" applyFill="1" applyBorder="1" applyAlignment="1">
      <alignment horizontal="left" vertical="top" wrapText="1"/>
    </xf>
    <xf numFmtId="0" fontId="15" fillId="0" borderId="8" xfId="0" applyFont="1" applyFill="1" applyBorder="1" applyAlignment="1">
      <alignment horizontal="left" vertical="top" wrapText="1"/>
    </xf>
    <xf numFmtId="0" fontId="14" fillId="0" borderId="4" xfId="0" applyFont="1" applyFill="1" applyBorder="1" applyAlignment="1">
      <alignment horizontal="left" vertical="top" wrapText="1"/>
    </xf>
    <xf numFmtId="49" fontId="14" fillId="0" borderId="4" xfId="0" applyNumberFormat="1" applyFont="1" applyFill="1" applyBorder="1" applyAlignment="1">
      <alignment horizontal="left" vertical="top" wrapText="1"/>
    </xf>
    <xf numFmtId="0" fontId="18"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8" fillId="0" borderId="2" xfId="0" applyFont="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4" fillId="0" borderId="2" xfId="0" applyFont="1" applyBorder="1" applyAlignment="1">
      <alignment horizontal="left" vertical="top" wrapText="1"/>
    </xf>
    <xf numFmtId="0" fontId="14" fillId="11" borderId="2" xfId="0" applyFont="1" applyFill="1" applyBorder="1" applyAlignment="1">
      <alignment horizontal="left" vertical="top" wrapText="1"/>
    </xf>
    <xf numFmtId="0" fontId="14" fillId="0" borderId="2" xfId="0" applyFont="1" applyBorder="1" applyAlignment="1">
      <alignment horizontal="left" vertical="top"/>
    </xf>
    <xf numFmtId="49" fontId="18" fillId="0" borderId="2" xfId="0" applyNumberFormat="1" applyFont="1" applyBorder="1" applyAlignment="1">
      <alignment vertical="top" wrapText="1"/>
    </xf>
    <xf numFmtId="49" fontId="18" fillId="0" borderId="2" xfId="0" applyNumberFormat="1" applyFont="1" applyBorder="1" applyAlignment="1">
      <alignment horizontal="left" vertical="top" wrapText="1"/>
    </xf>
    <xf numFmtId="49" fontId="14" fillId="0" borderId="2" xfId="0" applyNumberFormat="1" applyFont="1" applyBorder="1" applyAlignment="1">
      <alignment horizontal="left" vertical="top" wrapText="1"/>
    </xf>
    <xf numFmtId="49" fontId="2" fillId="8" borderId="2" xfId="1"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3" xfId="1" applyNumberFormat="1" applyFont="1" applyFill="1" applyBorder="1" applyAlignment="1">
      <alignment horizontal="left" vertical="top" wrapText="1"/>
    </xf>
    <xf numFmtId="49" fontId="2" fillId="7" borderId="2" xfId="1" applyNumberFormat="1" applyFont="1" applyFill="1" applyBorder="1" applyAlignment="1">
      <alignment horizontal="left" vertical="top" wrapText="1"/>
    </xf>
    <xf numFmtId="49" fontId="2" fillId="9" borderId="2" xfId="1" applyNumberFormat="1" applyFont="1" applyFill="1" applyBorder="1" applyAlignment="1">
      <alignment horizontal="left" vertical="top" wrapText="1"/>
    </xf>
    <xf numFmtId="0" fontId="14" fillId="0" borderId="3" xfId="1" applyFont="1" applyFill="1" applyBorder="1" applyAlignment="1">
      <alignment horizontal="left" vertical="top" wrapText="1"/>
    </xf>
    <xf numFmtId="49" fontId="2" fillId="9" borderId="3" xfId="1" applyNumberFormat="1" applyFont="1" applyFill="1" applyBorder="1" applyAlignment="1">
      <alignment horizontal="left" vertical="top" wrapText="1"/>
    </xf>
    <xf numFmtId="0" fontId="0" fillId="9" borderId="2" xfId="0" applyFill="1" applyBorder="1" applyAlignment="1">
      <alignment horizontal="left" vertical="top"/>
    </xf>
    <xf numFmtId="0" fontId="8" fillId="0" borderId="2" xfId="18" applyFont="1" applyFill="1" applyBorder="1" applyAlignment="1">
      <alignment horizontal="left" vertical="top" wrapText="1"/>
    </xf>
    <xf numFmtId="0" fontId="16" fillId="0" borderId="0" xfId="19" applyFont="1" applyFill="1" applyBorder="1" applyAlignment="1">
      <alignment wrapText="1"/>
    </xf>
    <xf numFmtId="0" fontId="16" fillId="0" borderId="0" xfId="19" applyFont="1" applyFill="1" applyBorder="1" applyAlignment="1">
      <alignment horizontal="right" wrapText="1"/>
    </xf>
    <xf numFmtId="0" fontId="0" fillId="0" borderId="5" xfId="0" applyFill="1" applyBorder="1" applyAlignment="1">
      <alignment horizontal="left" vertical="top" wrapText="1"/>
    </xf>
    <xf numFmtId="0" fontId="0" fillId="0" borderId="0" xfId="0" applyFill="1" applyAlignment="1">
      <alignment horizontal="left" vertical="top"/>
    </xf>
    <xf numFmtId="0" fontId="0" fillId="0" borderId="2" xfId="0" applyFill="1" applyBorder="1"/>
    <xf numFmtId="0" fontId="0" fillId="0" borderId="5" xfId="0" applyFill="1" applyBorder="1" applyAlignment="1">
      <alignment horizontal="left" vertical="top"/>
    </xf>
    <xf numFmtId="49" fontId="0" fillId="0" borderId="5" xfId="0" applyNumberFormat="1" applyFill="1" applyBorder="1" applyAlignment="1">
      <alignment horizontal="left" vertical="top" wrapText="1"/>
    </xf>
    <xf numFmtId="0" fontId="0" fillId="0" borderId="3" xfId="0" applyFill="1" applyBorder="1"/>
    <xf numFmtId="0" fontId="0" fillId="0" borderId="4" xfId="0" applyFill="1" applyBorder="1" applyAlignment="1">
      <alignment horizontal="left" vertical="top"/>
    </xf>
    <xf numFmtId="0" fontId="0" fillId="0" borderId="2" xfId="0" applyFill="1" applyBorder="1" applyAlignment="1">
      <alignment vertical="top" wrapText="1"/>
    </xf>
    <xf numFmtId="0" fontId="18" fillId="0" borderId="2" xfId="0" applyFont="1" applyFill="1" applyBorder="1" applyAlignment="1">
      <alignment vertical="top" wrapText="1"/>
    </xf>
    <xf numFmtId="0" fontId="18" fillId="0" borderId="2" xfId="0" applyFont="1" applyFill="1" applyBorder="1" applyAlignment="1">
      <alignment horizontal="left" vertical="top" wrapText="1"/>
    </xf>
    <xf numFmtId="0" fontId="14" fillId="0" borderId="2" xfId="0" applyFont="1" applyFill="1" applyBorder="1" applyAlignment="1">
      <alignment horizontal="left" vertical="top" wrapText="1"/>
    </xf>
    <xf numFmtId="49" fontId="14" fillId="0" borderId="2" xfId="0" applyNumberFormat="1" applyFont="1" applyFill="1" applyBorder="1" applyAlignment="1">
      <alignment horizontal="left" vertical="top" wrapText="1"/>
    </xf>
  </cellXfs>
  <cellStyles count="20">
    <cellStyle name="Normal" xfId="0" builtinId="0"/>
    <cellStyle name="Normal 2" xfId="1"/>
    <cellStyle name="Normal 2 2" xfId="2"/>
    <cellStyle name="Normal 3" xfId="16"/>
    <cellStyle name="Normal 5" xfId="15"/>
    <cellStyle name="Normal_CR Statistics" xfId="3"/>
    <cellStyle name="Normal_CR Statistics_1" xfId="4"/>
    <cellStyle name="Normal_CRs  RAN #68 (2)" xfId="18"/>
    <cellStyle name="Normal_List" xfId="5"/>
    <cellStyle name="Normal_Sheet1" xfId="6"/>
    <cellStyle name="Normal_Sheet1 2" xfId="7"/>
    <cellStyle name="Normal_Sheet2" xfId="8"/>
    <cellStyle name="Normal_Sheet3" xfId="9"/>
    <cellStyle name="Normal_Sheet4" xfId="19"/>
    <cellStyle name="Normal_Sheet5" xfId="10"/>
    <cellStyle name="Normal_Sheet7" xfId="11"/>
    <cellStyle name="Normal_Sheet8" xfId="14"/>
    <cellStyle name="Normal_Stats" xfId="12"/>
    <cellStyle name="표준 2" xfId="13"/>
    <cellStyle name="一般 2" xfId="17"/>
  </cellStyles>
  <dxfs count="0"/>
  <tableStyles count="0" defaultTableStyle="TableStyleMedium9" defaultPivotStyle="PivotStyleLight16"/>
  <colors>
    <mruColors>
      <color rgb="FFCCFFCC"/>
      <color rgb="FFFFFFCC"/>
      <color rgb="FF00FF00"/>
      <color rgb="FFFFCCFF"/>
      <color rgb="FFFF99FF"/>
      <color rgb="FFFF99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5018E-2"/>
        </c:manualLayout>
      </c:layout>
      <c:spPr>
        <a:noFill/>
        <a:ln w="25400">
          <a:noFill/>
        </a:ln>
      </c:spPr>
    </c:title>
    <c:plotArea>
      <c:layout>
        <c:manualLayout>
          <c:layoutTarget val="inner"/>
          <c:xMode val="edge"/>
          <c:yMode val="edge"/>
          <c:x val="0.10593231297619179"/>
          <c:y val="0.1577287066246057"/>
          <c:w val="0.84533985755003083"/>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75016064"/>
        <c:axId val="75017600"/>
      </c:barChart>
      <c:catAx>
        <c:axId val="7501606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017600"/>
        <c:crosses val="autoZero"/>
        <c:auto val="1"/>
        <c:lblAlgn val="ctr"/>
        <c:lblOffset val="100"/>
        <c:tickLblSkip val="1"/>
        <c:tickMarkSkip val="1"/>
      </c:catAx>
      <c:valAx>
        <c:axId val="750176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016064"/>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547"/>
          <c:w val="0.22669513768406754"/>
          <c:h val="0.4542586750788692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74941952"/>
        <c:axId val="74943488"/>
      </c:barChart>
      <c:catAx>
        <c:axId val="7494195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4943488"/>
        <c:crosses val="autoZero"/>
        <c:auto val="1"/>
        <c:lblAlgn val="ctr"/>
        <c:lblOffset val="100"/>
        <c:tickLblSkip val="1"/>
        <c:tickMarkSkip val="1"/>
      </c:catAx>
      <c:valAx>
        <c:axId val="7494348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494195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9"/>
          <c:w val="0.12060319093279152"/>
          <c:h val="0.20383743398982407"/>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867"/>
          <c:y val="3.4700315457415018E-2"/>
        </c:manualLayout>
      </c:layout>
      <c:spPr>
        <a:noFill/>
        <a:ln w="25400">
          <a:noFill/>
        </a:ln>
      </c:spPr>
    </c:title>
    <c:plotArea>
      <c:layout>
        <c:manualLayout>
          <c:layoutTarget val="inner"/>
          <c:xMode val="edge"/>
          <c:yMode val="edge"/>
          <c:x val="9.9576374197625855E-2"/>
          <c:y val="0.17981072555205049"/>
          <c:w val="0.8474585038095287"/>
          <c:h val="0.67507886435334497"/>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75135616"/>
        <c:axId val="75149696"/>
      </c:barChart>
      <c:catAx>
        <c:axId val="7513561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149696"/>
        <c:crosses val="autoZero"/>
        <c:auto val="1"/>
        <c:lblAlgn val="ctr"/>
        <c:lblOffset val="100"/>
        <c:tickLblSkip val="1"/>
        <c:tickMarkSkip val="1"/>
      </c:catAx>
      <c:valAx>
        <c:axId val="751496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135616"/>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687"/>
          <c:h val="0.4542586750788805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597"/>
          <c:w val="0.85092266495672531"/>
          <c:h val="0.55875430613551935"/>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75066368"/>
        <c:axId val="75084544"/>
      </c:barChart>
      <c:catAx>
        <c:axId val="750663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084544"/>
        <c:crosses val="autoZero"/>
        <c:auto val="1"/>
        <c:lblAlgn val="ctr"/>
        <c:lblOffset val="100"/>
        <c:tickLblSkip val="1"/>
        <c:tickMarkSkip val="1"/>
      </c:catAx>
      <c:valAx>
        <c:axId val="7508454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066368"/>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22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75250688"/>
        <c:axId val="75256576"/>
      </c:barChart>
      <c:catAx>
        <c:axId val="7525068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256576"/>
        <c:crosses val="autoZero"/>
        <c:auto val="1"/>
        <c:lblAlgn val="ctr"/>
        <c:lblOffset val="100"/>
        <c:tickLblSkip val="1"/>
        <c:tickMarkSkip val="1"/>
      </c:catAx>
      <c:valAx>
        <c:axId val="752565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250688"/>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9"/>
          <c:w val="0.12060319093279152"/>
          <c:h val="0.20383743398982407"/>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867"/>
          <c:y val="3.4700315457415018E-2"/>
        </c:manualLayout>
      </c:layout>
      <c:spPr>
        <a:noFill/>
        <a:ln w="25400">
          <a:noFill/>
        </a:ln>
      </c:spPr>
    </c:title>
    <c:plotArea>
      <c:layout>
        <c:manualLayout>
          <c:layoutTarget val="inner"/>
          <c:xMode val="edge"/>
          <c:yMode val="edge"/>
          <c:x val="0.10593231297619179"/>
          <c:y val="0.2082018927444845"/>
          <c:w val="0.83474662625240903"/>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76648832"/>
        <c:axId val="76650368"/>
      </c:barChart>
      <c:catAx>
        <c:axId val="7664883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650368"/>
        <c:crosses val="autoZero"/>
        <c:auto val="1"/>
        <c:lblAlgn val="ctr"/>
        <c:lblOffset val="100"/>
        <c:tickLblSkip val="1"/>
        <c:tickMarkSkip val="1"/>
      </c:catAx>
      <c:valAx>
        <c:axId val="7665036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64883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1286"/>
          <c:h val="0.4542586750788849"/>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973"/>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75187712"/>
        <c:axId val="75189248"/>
      </c:barChart>
      <c:catAx>
        <c:axId val="75187712"/>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5189248"/>
        <c:crosses val="autoZero"/>
        <c:auto val="1"/>
        <c:lblAlgn val="ctr"/>
        <c:lblOffset val="100"/>
        <c:tickLblSkip val="1"/>
        <c:tickMarkSkip val="1"/>
      </c:catAx>
      <c:valAx>
        <c:axId val="751892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187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867"/>
          <c:y val="3.4700315457415018E-2"/>
        </c:manualLayout>
      </c:layout>
      <c:spPr>
        <a:noFill/>
        <a:ln w="25400">
          <a:noFill/>
        </a:ln>
      </c:spPr>
    </c:title>
    <c:plotArea>
      <c:layout>
        <c:manualLayout>
          <c:layoutTarget val="inner"/>
          <c:xMode val="edge"/>
          <c:yMode val="edge"/>
          <c:x val="0.11652554427381588"/>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76757632"/>
        <c:axId val="76763520"/>
      </c:barChart>
      <c:catAx>
        <c:axId val="7675763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763520"/>
        <c:crosses val="autoZero"/>
        <c:auto val="1"/>
        <c:lblAlgn val="ctr"/>
        <c:lblOffset val="100"/>
        <c:tickLblSkip val="1"/>
        <c:tickMarkSkip val="1"/>
      </c:catAx>
      <c:valAx>
        <c:axId val="7676352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757632"/>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698"/>
          <c:h val="0.4542586750788717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45"/>
          <c:y val="3.117505995203837E-2"/>
        </c:manualLayout>
      </c:layout>
      <c:spPr>
        <a:noFill/>
        <a:ln w="25400">
          <a:noFill/>
        </a:ln>
      </c:spPr>
    </c:title>
    <c:plotArea>
      <c:layout>
        <c:manualLayout>
          <c:layoutTarget val="inner"/>
          <c:xMode val="edge"/>
          <c:yMode val="edge"/>
          <c:x val="8.9120471101516566E-2"/>
          <c:y val="0.18465271061130145"/>
          <c:w val="0.85416763211585156"/>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76706560"/>
        <c:axId val="76708096"/>
      </c:barChart>
      <c:catAx>
        <c:axId val="767065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708096"/>
        <c:crosses val="autoZero"/>
        <c:auto val="1"/>
        <c:lblAlgn val="ctr"/>
        <c:lblOffset val="100"/>
        <c:tickLblSkip val="1"/>
        <c:tickMarkSkip val="1"/>
      </c:catAx>
      <c:valAx>
        <c:axId val="767080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706560"/>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509"/>
          <c:y val="0.15107938845774502"/>
          <c:w val="8.3333454845918434E-2"/>
          <c:h val="0.35491682244755773"/>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235"/>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7158656"/>
        <c:axId val="77180928"/>
      </c:barChart>
      <c:catAx>
        <c:axId val="771586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180928"/>
        <c:crosses val="autoZero"/>
        <c:auto val="1"/>
        <c:lblAlgn val="ctr"/>
        <c:lblOffset val="100"/>
        <c:tickLblSkip val="1"/>
        <c:tickMarkSkip val="1"/>
      </c:catAx>
      <c:valAx>
        <c:axId val="7718092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1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874"/>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628E-2"/>
        </c:manualLayout>
      </c:layout>
      <c:spPr>
        <a:noFill/>
        <a:ln w="25400">
          <a:noFill/>
        </a:ln>
      </c:spPr>
    </c:title>
    <c:plotArea>
      <c:layout>
        <c:manualLayout>
          <c:layoutTarget val="inner"/>
          <c:xMode val="edge"/>
          <c:yMode val="edge"/>
          <c:x val="0.12711877557143417"/>
          <c:y val="0.13874363284271529"/>
          <c:w val="0.80508557861905261"/>
          <c:h val="0.74869205647200876"/>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6811648"/>
        <c:axId val="76821632"/>
      </c:barChart>
      <c:catAx>
        <c:axId val="7681164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6821632"/>
        <c:crosses val="autoZero"/>
        <c:auto val="1"/>
        <c:lblAlgn val="ctr"/>
        <c:lblOffset val="100"/>
        <c:tickLblSkip val="1"/>
        <c:tickMarkSkip val="1"/>
      </c:catAx>
      <c:valAx>
        <c:axId val="768216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6811648"/>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0393"/>
          <c:h val="0.3769639004548627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946"/>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7285632"/>
        <c:axId val="77291520"/>
      </c:barChart>
      <c:catAx>
        <c:axId val="7728563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291520"/>
        <c:crosses val="autoZero"/>
        <c:auto val="1"/>
        <c:lblAlgn val="ctr"/>
        <c:lblOffset val="100"/>
        <c:tickLblSkip val="1"/>
        <c:tickMarkSkip val="1"/>
      </c:catAx>
      <c:valAx>
        <c:axId val="772915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285632"/>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452"/>
          <c:y val="0.22251337342698471"/>
          <c:w val="0.77118723846669313"/>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7335936"/>
        <c:axId val="77341824"/>
      </c:barChart>
      <c:catAx>
        <c:axId val="7733593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341824"/>
        <c:crosses val="autoZero"/>
        <c:auto val="1"/>
        <c:lblAlgn val="ctr"/>
        <c:lblOffset val="100"/>
        <c:tickLblSkip val="1"/>
        <c:tickMarkSkip val="1"/>
      </c:catAx>
      <c:valAx>
        <c:axId val="7734182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33593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323"/>
          <c:h val="0.3769637687041784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9219"/>
          <c:y val="2.8985507246376812E-2"/>
        </c:manualLayout>
      </c:layout>
      <c:spPr>
        <a:noFill/>
        <a:ln w="25400">
          <a:noFill/>
        </a:ln>
      </c:spPr>
    </c:title>
    <c:plotArea>
      <c:layout>
        <c:manualLayout>
          <c:layoutTarget val="inner"/>
          <c:xMode val="edge"/>
          <c:yMode val="edge"/>
          <c:x val="9.0579816976875047E-2"/>
          <c:y val="0.11180146828389508"/>
          <c:w val="0.85265801047567602"/>
          <c:h val="0.6708088097034008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7424896"/>
        <c:axId val="77430784"/>
      </c:barChart>
      <c:catAx>
        <c:axId val="774248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430784"/>
        <c:crosses val="autoZero"/>
        <c:auto val="1"/>
        <c:lblAlgn val="ctr"/>
        <c:lblOffset val="100"/>
        <c:tickLblSkip val="1"/>
        <c:tickMarkSkip val="1"/>
      </c:catAx>
      <c:valAx>
        <c:axId val="774307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424896"/>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895"/>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706"/>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7757056"/>
        <c:axId val="77767040"/>
      </c:barChart>
      <c:catAx>
        <c:axId val="777570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767040"/>
        <c:crosses val="autoZero"/>
        <c:auto val="1"/>
        <c:lblAlgn val="ctr"/>
        <c:lblOffset val="100"/>
        <c:tickLblSkip val="1"/>
        <c:tickMarkSkip val="1"/>
      </c:catAx>
      <c:valAx>
        <c:axId val="7776704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75705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412"/>
          <c:w val="0.11485786779175358"/>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7844480"/>
        <c:axId val="77846016"/>
      </c:barChart>
      <c:catAx>
        <c:axId val="778444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846016"/>
        <c:crosses val="autoZero"/>
        <c:auto val="1"/>
        <c:lblAlgn val="ctr"/>
        <c:lblOffset val="100"/>
        <c:tickLblSkip val="1"/>
        <c:tickMarkSkip val="1"/>
      </c:catAx>
      <c:valAx>
        <c:axId val="778460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84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6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4427"/>
          <c:y val="2.9038112522687193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7927168"/>
        <c:axId val="77928704"/>
      </c:barChart>
      <c:catAx>
        <c:axId val="77927168"/>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7928704"/>
        <c:crosses val="autoZero"/>
        <c:auto val="1"/>
        <c:lblAlgn val="ctr"/>
        <c:lblOffset val="100"/>
        <c:tickLblSkip val="1"/>
        <c:tickMarkSkip val="1"/>
      </c:catAx>
      <c:valAx>
        <c:axId val="779287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7927168"/>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918"/>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7977088"/>
        <c:axId val="77978624"/>
      </c:barChart>
      <c:catAx>
        <c:axId val="779770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78624"/>
        <c:crosses val="autoZero"/>
        <c:auto val="1"/>
        <c:lblAlgn val="ctr"/>
        <c:lblOffset val="100"/>
        <c:tickLblSkip val="1"/>
        <c:tickMarkSkip val="1"/>
      </c:catAx>
      <c:valAx>
        <c:axId val="77978624"/>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77088"/>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943"/>
          <c:y val="0.15107710406255714"/>
          <c:w val="0.26457430489350431"/>
          <c:h val="0.3258009697940542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989"/>
          <c:y val="0.1632305144412359"/>
          <c:w val="0.83182357736931778"/>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8138752"/>
        <c:axId val="78152832"/>
      </c:barChart>
      <c:catAx>
        <c:axId val="7813875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152832"/>
        <c:crosses val="autoZero"/>
        <c:auto val="1"/>
        <c:lblAlgn val="ctr"/>
        <c:lblOffset val="100"/>
        <c:tickLblSkip val="1"/>
        <c:tickMarkSkip val="1"/>
      </c:catAx>
      <c:valAx>
        <c:axId val="781528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8138752"/>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785E-2"/>
        </c:manualLayout>
      </c:layout>
      <c:spPr>
        <a:noFill/>
        <a:ln w="25400">
          <a:noFill/>
        </a:ln>
      </c:spPr>
    </c:title>
    <c:plotArea>
      <c:layout>
        <c:manualLayout>
          <c:layoutTarget val="inner"/>
          <c:xMode val="edge"/>
          <c:yMode val="edge"/>
          <c:x val="9.4756252316195763E-2"/>
          <c:y val="0.18100390100649902"/>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8225408"/>
        <c:axId val="78226944"/>
      </c:barChart>
      <c:catAx>
        <c:axId val="7822540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8226944"/>
        <c:crosses val="autoZero"/>
        <c:auto val="1"/>
        <c:lblAlgn val="ctr"/>
        <c:lblOffset val="100"/>
        <c:tickLblSkip val="1"/>
        <c:tickMarkSkip val="1"/>
      </c:catAx>
      <c:valAx>
        <c:axId val="782269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8225408"/>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356"/>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78419456"/>
        <c:axId val="78420992"/>
      </c:barChart>
      <c:catAx>
        <c:axId val="784194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20992"/>
        <c:crosses val="autoZero"/>
        <c:auto val="1"/>
        <c:lblAlgn val="ctr"/>
        <c:lblOffset val="100"/>
        <c:tickLblSkip val="1"/>
        <c:tickMarkSkip val="1"/>
      </c:catAx>
      <c:valAx>
        <c:axId val="78420992"/>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19456"/>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503"/>
          <c:w val="0.26183447483266897"/>
          <c:h val="0.3227611940298580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356"/>
          <c:y val="2.821869488536155E-2"/>
        </c:manualLayout>
      </c:layout>
      <c:spPr>
        <a:noFill/>
        <a:ln w="25400">
          <a:noFill/>
        </a:ln>
      </c:spPr>
    </c:title>
    <c:plotArea>
      <c:layout>
        <c:manualLayout>
          <c:layoutTarget val="inner"/>
          <c:xMode val="edge"/>
          <c:yMode val="edge"/>
          <c:x val="0.10798824368141527"/>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78473856"/>
        <c:axId val="78492032"/>
      </c:barChart>
      <c:catAx>
        <c:axId val="784738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92032"/>
        <c:crosses val="autoZero"/>
        <c:auto val="1"/>
        <c:lblAlgn val="ctr"/>
        <c:lblOffset val="100"/>
        <c:tickLblSkip val="1"/>
        <c:tickMarkSkip val="1"/>
      </c:catAx>
      <c:valAx>
        <c:axId val="78492032"/>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7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177"/>
          <c:w val="0.26183447483266625"/>
          <c:h val="0.3051151939341000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785E-2"/>
        </c:manualLayout>
      </c:layout>
      <c:spPr>
        <a:noFill/>
        <a:ln w="25400">
          <a:noFill/>
        </a:ln>
      </c:spPr>
    </c:title>
    <c:plotArea>
      <c:layout>
        <c:manualLayout>
          <c:layoutTarget val="inner"/>
          <c:xMode val="edge"/>
          <c:yMode val="edge"/>
          <c:x val="6.4899451553933896E-2"/>
          <c:y val="0.12724036605406824"/>
          <c:w val="0.91224862888482661"/>
          <c:h val="0.72759983968949604"/>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8330112"/>
        <c:axId val="78336000"/>
      </c:barChart>
      <c:catAx>
        <c:axId val="783301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336000"/>
        <c:crosses val="autoZero"/>
        <c:auto val="1"/>
        <c:lblAlgn val="ctr"/>
        <c:lblOffset val="100"/>
        <c:tickLblSkip val="1"/>
        <c:tickMarkSkip val="1"/>
      </c:catAx>
      <c:valAx>
        <c:axId val="783360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8330112"/>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617"/>
          <c:y val="0.20250933687053302"/>
          <c:w val="9.9634394292264755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356"/>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78614528"/>
        <c:axId val="78616064"/>
      </c:barChart>
      <c:catAx>
        <c:axId val="7861452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616064"/>
        <c:crosses val="autoZero"/>
        <c:auto val="1"/>
        <c:lblAlgn val="ctr"/>
        <c:lblOffset val="100"/>
        <c:tickLblSkip val="1"/>
        <c:tickMarkSkip val="1"/>
      </c:catAx>
      <c:valAx>
        <c:axId val="7861606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61452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7142"/>
          <c:h val="0.3051151939341030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609"/>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78643968"/>
        <c:axId val="78645504"/>
      </c:barChart>
      <c:catAx>
        <c:axId val="786439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8645504"/>
        <c:crosses val="autoZero"/>
        <c:auto val="1"/>
        <c:lblAlgn val="ctr"/>
        <c:lblOffset val="100"/>
        <c:tickLblSkip val="1"/>
        <c:tickMarkSkip val="1"/>
      </c:catAx>
      <c:valAx>
        <c:axId val="786455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8643968"/>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83"/>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356"/>
          <c:y val="2.8419182948490228E-2"/>
        </c:manualLayout>
      </c:layout>
      <c:spPr>
        <a:noFill/>
        <a:ln w="25400">
          <a:noFill/>
        </a:ln>
      </c:spPr>
    </c:title>
    <c:plotArea>
      <c:layout>
        <c:manualLayout>
          <c:layoutTarget val="inner"/>
          <c:xMode val="edge"/>
          <c:yMode val="edge"/>
          <c:x val="0.11538469872808421"/>
          <c:y val="0.17406749555950918"/>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78797056"/>
        <c:axId val="78807040"/>
      </c:barChart>
      <c:catAx>
        <c:axId val="7879705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807040"/>
        <c:crosses val="autoZero"/>
        <c:auto val="1"/>
        <c:lblAlgn val="ctr"/>
        <c:lblOffset val="100"/>
        <c:tickLblSkip val="1"/>
        <c:tickMarkSkip val="1"/>
      </c:catAx>
      <c:valAx>
        <c:axId val="7880704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797056"/>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329"/>
          <c:w val="0.26183447483267064"/>
          <c:h val="0.3072824156305564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78966144"/>
        <c:axId val="74585216"/>
      </c:barChart>
      <c:catAx>
        <c:axId val="7896614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4585216"/>
        <c:crosses val="autoZero"/>
        <c:auto val="1"/>
        <c:lblAlgn val="ctr"/>
        <c:lblOffset val="100"/>
        <c:tickLblSkip val="1"/>
        <c:tickMarkSkip val="1"/>
      </c:catAx>
      <c:valAx>
        <c:axId val="745852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8966144"/>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721"/>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738"/>
          <c:y val="2.8680688336520075E-2"/>
        </c:manualLayout>
      </c:layout>
      <c:spPr>
        <a:noFill/>
        <a:ln w="25400">
          <a:noFill/>
        </a:ln>
      </c:spPr>
    </c:title>
    <c:plotArea>
      <c:layout>
        <c:manualLayout>
          <c:layoutTarget val="inner"/>
          <c:xMode val="edge"/>
          <c:yMode val="edge"/>
          <c:x val="0.1240768094534742"/>
          <c:y val="0.15869995696025499"/>
          <c:w val="0.80354505169869761"/>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78972032"/>
        <c:axId val="78973568"/>
      </c:barChart>
      <c:catAx>
        <c:axId val="789720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973568"/>
        <c:crosses val="autoZero"/>
        <c:auto val="1"/>
        <c:lblAlgn val="ctr"/>
        <c:lblOffset val="100"/>
        <c:tickLblSkip val="1"/>
        <c:tickMarkSkip val="1"/>
      </c:catAx>
      <c:valAx>
        <c:axId val="7897356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972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95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764E-2"/>
        </c:manualLayout>
      </c:layout>
      <c:spPr>
        <a:noFill/>
        <a:ln w="25400">
          <a:noFill/>
        </a:ln>
      </c:spPr>
    </c:title>
    <c:plotArea>
      <c:layout>
        <c:manualLayout>
          <c:layoutTarget val="inner"/>
          <c:xMode val="edge"/>
          <c:yMode val="edge"/>
          <c:x val="6.4705944303332111E-2"/>
          <c:y val="0.12807039485745245"/>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79153792"/>
        <c:axId val="79049088"/>
      </c:barChart>
      <c:catAx>
        <c:axId val="7915379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9049088"/>
        <c:crosses val="autoZero"/>
        <c:auto val="1"/>
        <c:lblAlgn val="ctr"/>
        <c:lblOffset val="100"/>
        <c:tickLblSkip val="1"/>
        <c:tickMarkSkip val="1"/>
      </c:catAx>
      <c:valAx>
        <c:axId val="790490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9153792"/>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312"/>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806"/>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79167872"/>
        <c:axId val="79169408"/>
      </c:barChart>
      <c:catAx>
        <c:axId val="791678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9169408"/>
        <c:crosses val="autoZero"/>
        <c:auto val="1"/>
        <c:lblAlgn val="ctr"/>
        <c:lblOffset val="100"/>
        <c:tickLblSkip val="1"/>
        <c:tickMarkSkip val="1"/>
      </c:catAx>
      <c:valAx>
        <c:axId val="7916940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91678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49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7317"/>
          <c:y val="1.6103059581320463E-2"/>
        </c:manualLayout>
      </c:layout>
      <c:spPr>
        <a:noFill/>
        <a:ln w="25400">
          <a:noFill/>
        </a:ln>
      </c:spPr>
    </c:title>
    <c:plotArea>
      <c:layout>
        <c:manualLayout>
          <c:layoutTarget val="inner"/>
          <c:xMode val="edge"/>
          <c:yMode val="edge"/>
          <c:x val="6.0098551078813504E-2"/>
          <c:y val="0.11272159433121468"/>
          <c:w val="0.90246348833101298"/>
          <c:h val="0.77777900088537932"/>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79293440"/>
        <c:axId val="79303424"/>
      </c:barChart>
      <c:catAx>
        <c:axId val="7929344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9303424"/>
        <c:crosses val="autoZero"/>
        <c:auto val="1"/>
        <c:lblAlgn val="ctr"/>
        <c:lblOffset val="100"/>
        <c:tickLblSkip val="1"/>
        <c:tickMarkSkip val="1"/>
      </c:catAx>
      <c:valAx>
        <c:axId val="7930342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9293440"/>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876"/>
          <c:y val="0.12399372783716316"/>
          <c:w val="9.4581356138435546E-2"/>
          <c:h val="0.5893728259812758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907"/>
          <c:w val="0.79819335804646152"/>
          <c:h val="0.67460448173303456"/>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79373056"/>
        <c:axId val="79374592"/>
      </c:barChart>
      <c:catAx>
        <c:axId val="7937305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9374592"/>
        <c:crosses val="autoZero"/>
        <c:auto val="1"/>
        <c:lblAlgn val="ctr"/>
        <c:lblOffset val="100"/>
        <c:tickLblSkip val="1"/>
        <c:tickMarkSkip val="1"/>
      </c:catAx>
      <c:valAx>
        <c:axId val="7937459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93730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621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408"/>
          <c:w val="0.90708412411423156"/>
          <c:h val="0.77414075286419159"/>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79491456"/>
        <c:axId val="79492992"/>
      </c:barChart>
      <c:catAx>
        <c:axId val="7949145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9492992"/>
        <c:crosses val="autoZero"/>
        <c:auto val="1"/>
        <c:lblAlgn val="ctr"/>
        <c:lblOffset val="100"/>
        <c:tickLblSkip val="1"/>
        <c:tickMarkSkip val="1"/>
      </c:catAx>
      <c:valAx>
        <c:axId val="794929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94914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743"/>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84084608"/>
        <c:axId val="84086144"/>
      </c:barChart>
      <c:catAx>
        <c:axId val="840846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086144"/>
        <c:crosses val="autoZero"/>
        <c:auto val="1"/>
        <c:lblAlgn val="ctr"/>
        <c:lblOffset val="100"/>
        <c:tickLblSkip val="1"/>
        <c:tickMarkSkip val="1"/>
      </c:catAx>
      <c:valAx>
        <c:axId val="8408614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0846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51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84212352"/>
        <c:axId val="84230528"/>
      </c:barChart>
      <c:catAx>
        <c:axId val="8421235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4230528"/>
        <c:crosses val="autoZero"/>
        <c:auto val="1"/>
        <c:lblAlgn val="ctr"/>
        <c:lblOffset val="100"/>
        <c:tickLblSkip val="1"/>
        <c:tickMarkSkip val="1"/>
      </c:catAx>
      <c:valAx>
        <c:axId val="842305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421235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603"/>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84300160"/>
        <c:axId val="84301696"/>
      </c:barChart>
      <c:catAx>
        <c:axId val="8430016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301696"/>
        <c:crosses val="autoZero"/>
        <c:auto val="1"/>
        <c:lblAlgn val="ctr"/>
        <c:lblOffset val="100"/>
        <c:tickLblSkip val="1"/>
        <c:tickMarkSkip val="1"/>
      </c:catAx>
      <c:valAx>
        <c:axId val="84301696"/>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3001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51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882"/>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84362752"/>
        <c:axId val="84364288"/>
      </c:barChart>
      <c:catAx>
        <c:axId val="8436275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364288"/>
        <c:crosses val="autoZero"/>
        <c:auto val="1"/>
        <c:lblAlgn val="ctr"/>
        <c:lblOffset val="100"/>
        <c:tickLblSkip val="1"/>
        <c:tickMarkSkip val="1"/>
      </c:catAx>
      <c:valAx>
        <c:axId val="843642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4362752"/>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0115"/>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84494976"/>
        <c:axId val="84504960"/>
      </c:barChart>
      <c:catAx>
        <c:axId val="844949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504960"/>
        <c:crosses val="autoZero"/>
        <c:auto val="1"/>
        <c:lblAlgn val="ctr"/>
        <c:lblOffset val="100"/>
        <c:tickLblSkip val="1"/>
        <c:tickMarkSkip val="1"/>
      </c:catAx>
      <c:valAx>
        <c:axId val="8450496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4949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944"/>
          <c:y val="0.14881218226100695"/>
          <c:w val="0.26616541353382872"/>
          <c:h val="0.3117122792083562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4351"/>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84570880"/>
        <c:axId val="84572416"/>
      </c:barChart>
      <c:catAx>
        <c:axId val="8457088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572416"/>
        <c:crosses val="autoZero"/>
        <c:auto val="1"/>
        <c:lblAlgn val="ctr"/>
        <c:lblOffset val="100"/>
        <c:tickLblSkip val="1"/>
        <c:tickMarkSkip val="1"/>
      </c:catAx>
      <c:valAx>
        <c:axId val="845724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4570880"/>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316"/>
          <c:y val="8.0819685467538413E-2"/>
          <c:w val="0.64164786834080334"/>
          <c:h val="9.082734968080565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0149"/>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84711296"/>
        <c:axId val="84712832"/>
      </c:barChart>
      <c:catAx>
        <c:axId val="847112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712832"/>
        <c:crosses val="autoZero"/>
        <c:auto val="1"/>
        <c:lblAlgn val="ctr"/>
        <c:lblOffset val="100"/>
        <c:tickLblSkip val="1"/>
        <c:tickMarkSkip val="1"/>
      </c:catAx>
      <c:valAx>
        <c:axId val="8471283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711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951"/>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84800256"/>
        <c:axId val="84801792"/>
      </c:barChart>
      <c:catAx>
        <c:axId val="8480025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801792"/>
        <c:crosses val="autoZero"/>
        <c:auto val="1"/>
        <c:lblAlgn val="ctr"/>
        <c:lblOffset val="100"/>
        <c:tickLblSkip val="1"/>
        <c:tickMarkSkip val="1"/>
      </c:catAx>
      <c:valAx>
        <c:axId val="8480179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4800256"/>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509"/>
          <c:w val="0.81659820814020001"/>
          <c:h val="0.1412168306547950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99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182"/>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84944768"/>
        <c:axId val="84946304"/>
      </c:barChart>
      <c:catAx>
        <c:axId val="849447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946304"/>
        <c:crosses val="autoZero"/>
        <c:auto val="1"/>
        <c:lblAlgn val="ctr"/>
        <c:lblOffset val="100"/>
        <c:tickLblSkip val="1"/>
        <c:tickMarkSkip val="1"/>
      </c:catAx>
      <c:valAx>
        <c:axId val="8494630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9447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36"/>
          <c:y val="0.14881212429091523"/>
          <c:w val="0.26616554033107775"/>
          <c:h val="0.3117121750910260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85145088"/>
        <c:axId val="85146624"/>
      </c:barChart>
      <c:catAx>
        <c:axId val="8514508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146624"/>
        <c:crosses val="autoZero"/>
        <c:auto val="1"/>
        <c:lblAlgn val="ctr"/>
        <c:lblOffset val="100"/>
        <c:tickLblSkip val="1"/>
        <c:tickMarkSkip val="1"/>
      </c:catAx>
      <c:valAx>
        <c:axId val="8514662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14508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369"/>
          <c:w val="0.80162922446869456"/>
          <c:h val="0.15023622047244986"/>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99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204"/>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85228160"/>
        <c:axId val="85242240"/>
      </c:barChart>
      <c:catAx>
        <c:axId val="8522816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242240"/>
        <c:crosses val="autoZero"/>
        <c:auto val="1"/>
        <c:lblAlgn val="ctr"/>
        <c:lblOffset val="100"/>
        <c:tickLblSkip val="1"/>
        <c:tickMarkSkip val="1"/>
      </c:catAx>
      <c:valAx>
        <c:axId val="8524224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2281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36"/>
          <c:y val="0.14881212429091523"/>
          <c:w val="0.26616554033107775"/>
          <c:h val="0.3117121750910260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722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85294464"/>
        <c:axId val="85304448"/>
      </c:barChart>
      <c:catAx>
        <c:axId val="852944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304448"/>
        <c:crosses val="autoZero"/>
        <c:auto val="1"/>
        <c:lblAlgn val="ctr"/>
        <c:lblOffset val="100"/>
        <c:tickLblSkip val="1"/>
        <c:tickMarkSkip val="1"/>
      </c:catAx>
      <c:valAx>
        <c:axId val="85304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29446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006"/>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226"/>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1</c:v>
                </c:pt>
                <c:pt idx="3">
                  <c:v>1</c:v>
                </c:pt>
                <c:pt idx="4">
                  <c:v>16</c:v>
                </c:pt>
                <c:pt idx="5">
                  <c:v>0</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5</c:v>
                </c:pt>
                <c:pt idx="3">
                  <c:v>2</c:v>
                </c:pt>
                <c:pt idx="4">
                  <c:v>65</c:v>
                </c:pt>
                <c:pt idx="5">
                  <c:v>4</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12</c:v>
                </c:pt>
                <c:pt idx="5">
                  <c:v>4</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0</c:v>
                </c:pt>
                <c:pt idx="1">
                  <c:v>0</c:v>
                </c:pt>
                <c:pt idx="2">
                  <c:v>15</c:v>
                </c:pt>
                <c:pt idx="3">
                  <c:v>35</c:v>
                </c:pt>
                <c:pt idx="4">
                  <c:v>198</c:v>
                </c:pt>
                <c:pt idx="5">
                  <c:v>32</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1</c:v>
                </c:pt>
                <c:pt idx="1">
                  <c:v>1</c:v>
                </c:pt>
                <c:pt idx="2">
                  <c:v>33</c:v>
                </c:pt>
                <c:pt idx="3">
                  <c:v>73</c:v>
                </c:pt>
                <c:pt idx="4">
                  <c:v>623</c:v>
                </c:pt>
                <c:pt idx="5">
                  <c:v>0</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21</c:v>
                </c:pt>
                <c:pt idx="3">
                  <c:v>38</c:v>
                </c:pt>
                <c:pt idx="4">
                  <c:v>291</c:v>
                </c:pt>
                <c:pt idx="5">
                  <c:v>40</c:v>
                </c:pt>
              </c:numCache>
            </c:numRef>
          </c:val>
        </c:ser>
        <c:axId val="85439232"/>
        <c:axId val="85440768"/>
      </c:barChart>
      <c:catAx>
        <c:axId val="8543923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440768"/>
        <c:crosses val="autoZero"/>
        <c:auto val="1"/>
        <c:lblAlgn val="ctr"/>
        <c:lblOffset val="100"/>
        <c:tickLblSkip val="1"/>
        <c:tickMarkSkip val="1"/>
      </c:catAx>
      <c:valAx>
        <c:axId val="85440768"/>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4392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44"/>
          <c:y val="0.14881212429091523"/>
          <c:w val="0.26616554033107775"/>
          <c:h val="0.3117121750910261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72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pt idx="0">
                  <c:v>21</c:v>
                </c:pt>
                <c:pt idx="1">
                  <c:v>33</c:v>
                </c:pt>
                <c:pt idx="2">
                  <c:v>38</c:v>
                </c:pt>
                <c:pt idx="3">
                  <c:v>73</c:v>
                </c:pt>
                <c:pt idx="4">
                  <c:v>291</c:v>
                </c:pt>
                <c:pt idx="5">
                  <c:v>623</c:v>
                </c:pt>
                <c:pt idx="6">
                  <c:v>40</c:v>
                </c:pt>
              </c:numCache>
            </c:numRef>
          </c:val>
        </c:ser>
        <c:axId val="85506688"/>
        <c:axId val="85516672"/>
      </c:barChart>
      <c:catAx>
        <c:axId val="8550668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516672"/>
        <c:crosses val="autoZero"/>
        <c:auto val="1"/>
        <c:lblAlgn val="ctr"/>
        <c:lblOffset val="100"/>
        <c:tickLblSkip val="1"/>
        <c:tickMarkSkip val="1"/>
      </c:catAx>
      <c:valAx>
        <c:axId val="8551667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506688"/>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5294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C18" sqref="C1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344</v>
      </c>
      <c r="B1" s="63" t="s">
        <v>66</v>
      </c>
      <c r="C1" s="63" t="s">
        <v>86</v>
      </c>
      <c r="D1" s="63" t="s">
        <v>87</v>
      </c>
      <c r="E1" s="63" t="s">
        <v>88</v>
      </c>
      <c r="F1" s="63" t="s">
        <v>89</v>
      </c>
      <c r="G1" s="63" t="s">
        <v>90</v>
      </c>
      <c r="H1" s="63" t="s">
        <v>91</v>
      </c>
      <c r="I1" s="63" t="s">
        <v>92</v>
      </c>
      <c r="J1" s="64" t="s">
        <v>93</v>
      </c>
      <c r="K1" s="13" t="s">
        <v>94</v>
      </c>
      <c r="L1" s="65"/>
      <c r="M1" s="37" t="s">
        <v>345</v>
      </c>
      <c r="N1" s="252"/>
      <c r="O1" s="252"/>
      <c r="P1" s="252"/>
      <c r="Q1" s="252"/>
      <c r="S1" s="65" t="s">
        <v>344</v>
      </c>
      <c r="AL1" s="6" t="s">
        <v>96</v>
      </c>
      <c r="AM1" s="66" t="s">
        <v>344</v>
      </c>
      <c r="AN1" s="21"/>
      <c r="AO1" s="21"/>
      <c r="AP1" s="21"/>
    </row>
    <row r="2" spans="1:65" ht="15">
      <c r="A2" s="67" t="s">
        <v>98</v>
      </c>
      <c r="B2" s="67" t="s">
        <v>99</v>
      </c>
      <c r="C2" s="68">
        <v>1</v>
      </c>
      <c r="D2" s="68">
        <v>1</v>
      </c>
      <c r="E2" s="69">
        <v>0</v>
      </c>
      <c r="F2" s="69">
        <v>0</v>
      </c>
      <c r="G2" s="69">
        <v>0</v>
      </c>
      <c r="H2" s="69">
        <v>0</v>
      </c>
      <c r="I2" s="69">
        <v>1</v>
      </c>
      <c r="J2" s="69">
        <v>0</v>
      </c>
      <c r="K2" s="71">
        <f t="shared" ref="K2:K17" si="0">SUM(E2:J2)</f>
        <v>1</v>
      </c>
      <c r="L2" s="72"/>
      <c r="M2" s="73">
        <v>1</v>
      </c>
      <c r="N2" s="323"/>
      <c r="O2" s="323"/>
      <c r="P2" s="323"/>
      <c r="Q2" s="324"/>
      <c r="S2" s="76" t="s">
        <v>100</v>
      </c>
      <c r="T2" s="76" t="s">
        <v>101</v>
      </c>
      <c r="U2" s="76" t="s">
        <v>102</v>
      </c>
      <c r="V2" s="76" t="s">
        <v>103</v>
      </c>
      <c r="W2" s="76" t="s">
        <v>104</v>
      </c>
      <c r="X2" s="76" t="s">
        <v>105</v>
      </c>
      <c r="Y2" s="76" t="s">
        <v>106</v>
      </c>
      <c r="AL2" s="7" t="s">
        <v>107</v>
      </c>
      <c r="AM2" s="21"/>
      <c r="AN2" s="21"/>
      <c r="AO2" s="21"/>
      <c r="AP2" s="21"/>
    </row>
    <row r="3" spans="1:65" ht="15">
      <c r="A3" s="77" t="s">
        <v>108</v>
      </c>
      <c r="B3" s="77" t="s">
        <v>99</v>
      </c>
      <c r="C3" s="78">
        <v>1</v>
      </c>
      <c r="D3" s="79">
        <v>1</v>
      </c>
      <c r="E3" s="80">
        <v>0</v>
      </c>
      <c r="F3" s="80">
        <v>0</v>
      </c>
      <c r="G3" s="80">
        <v>0</v>
      </c>
      <c r="H3" s="80">
        <v>0</v>
      </c>
      <c r="I3" s="80">
        <v>1</v>
      </c>
      <c r="J3" s="80">
        <v>0</v>
      </c>
      <c r="K3" s="81">
        <f t="shared" si="0"/>
        <v>1</v>
      </c>
      <c r="L3" s="22"/>
      <c r="M3" s="82">
        <v>1</v>
      </c>
      <c r="N3" s="323"/>
      <c r="O3" s="323"/>
      <c r="P3" s="323"/>
      <c r="Q3" s="324"/>
      <c r="S3" s="76" t="s">
        <v>110</v>
      </c>
      <c r="T3" s="83">
        <v>0</v>
      </c>
      <c r="U3" s="83">
        <v>0</v>
      </c>
      <c r="V3" s="83">
        <v>0</v>
      </c>
      <c r="W3" s="83">
        <v>0</v>
      </c>
      <c r="X3" s="83">
        <v>1</v>
      </c>
      <c r="Y3" s="76">
        <f t="shared" ref="Y3:Y9" si="1">SUM(T3:X3)</f>
        <v>1</v>
      </c>
      <c r="AL3" s="7" t="s">
        <v>111</v>
      </c>
      <c r="AM3" s="21"/>
      <c r="AN3" s="21"/>
      <c r="AO3" s="21"/>
      <c r="AP3" s="21"/>
      <c r="BI3" s="7" t="s">
        <v>5891</v>
      </c>
    </row>
    <row r="4" spans="1:65" ht="15">
      <c r="A4" s="67" t="s">
        <v>113</v>
      </c>
      <c r="B4" s="67" t="s">
        <v>138</v>
      </c>
      <c r="C4" s="68">
        <v>11</v>
      </c>
      <c r="D4" s="68">
        <v>10</v>
      </c>
      <c r="E4" s="69">
        <v>0</v>
      </c>
      <c r="F4" s="69">
        <v>0</v>
      </c>
      <c r="G4" s="69">
        <v>0</v>
      </c>
      <c r="H4" s="69">
        <v>4</v>
      </c>
      <c r="I4" s="69">
        <v>6</v>
      </c>
      <c r="J4" s="69">
        <v>0</v>
      </c>
      <c r="K4" s="71">
        <f t="shared" si="0"/>
        <v>10</v>
      </c>
      <c r="L4" s="72"/>
      <c r="M4" s="73"/>
      <c r="N4" s="323"/>
      <c r="O4" s="323"/>
      <c r="P4" s="323"/>
      <c r="Q4" s="324"/>
      <c r="S4" s="84" t="s">
        <v>112</v>
      </c>
      <c r="T4" s="85">
        <v>0</v>
      </c>
      <c r="U4" s="85">
        <v>0</v>
      </c>
      <c r="V4" s="85">
        <v>0</v>
      </c>
      <c r="W4" s="85">
        <v>0</v>
      </c>
      <c r="X4" s="85">
        <v>1</v>
      </c>
      <c r="Y4" s="76">
        <f t="shared" si="1"/>
        <v>1</v>
      </c>
      <c r="AM4" s="21"/>
      <c r="AN4" s="21"/>
      <c r="AO4" s="21"/>
      <c r="AP4" s="21"/>
    </row>
    <row r="5" spans="1:65" ht="15">
      <c r="A5" s="67" t="s">
        <v>113</v>
      </c>
      <c r="B5" s="67" t="s">
        <v>140</v>
      </c>
      <c r="C5" s="68">
        <v>1</v>
      </c>
      <c r="D5" s="68">
        <v>1</v>
      </c>
      <c r="E5" s="69">
        <v>0</v>
      </c>
      <c r="F5" s="69">
        <v>1</v>
      </c>
      <c r="G5" s="69">
        <v>0</v>
      </c>
      <c r="H5" s="69">
        <v>0</v>
      </c>
      <c r="I5" s="69">
        <v>0</v>
      </c>
      <c r="J5" s="70">
        <v>0</v>
      </c>
      <c r="K5" s="71">
        <f t="shared" si="0"/>
        <v>1</v>
      </c>
      <c r="L5" s="72"/>
      <c r="M5" s="73"/>
      <c r="N5" s="323"/>
      <c r="O5" s="323"/>
      <c r="P5" s="323"/>
      <c r="Q5" s="324"/>
      <c r="S5" s="76" t="s">
        <v>114</v>
      </c>
      <c r="T5" s="83">
        <v>1</v>
      </c>
      <c r="U5" s="83">
        <v>5</v>
      </c>
      <c r="V5" s="83">
        <v>0</v>
      </c>
      <c r="W5" s="83">
        <v>15</v>
      </c>
      <c r="X5" s="83">
        <v>33</v>
      </c>
      <c r="Y5" s="76">
        <f t="shared" si="1"/>
        <v>54</v>
      </c>
      <c r="AL5" s="7" t="s">
        <v>115</v>
      </c>
      <c r="AM5" s="7" t="s">
        <v>116</v>
      </c>
      <c r="AN5" s="7" t="s">
        <v>117</v>
      </c>
      <c r="AO5" s="7" t="s">
        <v>118</v>
      </c>
      <c r="AP5" s="7" t="s">
        <v>119</v>
      </c>
      <c r="AQ5" s="7" t="s">
        <v>120</v>
      </c>
      <c r="AR5" s="7" t="s">
        <v>121</v>
      </c>
      <c r="AS5" s="7" t="s">
        <v>122</v>
      </c>
      <c r="AT5" s="86" t="s">
        <v>123</v>
      </c>
      <c r="AU5" s="86" t="s">
        <v>124</v>
      </c>
      <c r="AV5" s="7" t="s">
        <v>125</v>
      </c>
      <c r="AW5" s="7" t="s">
        <v>126</v>
      </c>
      <c r="AX5" s="7" t="s">
        <v>127</v>
      </c>
      <c r="AY5" s="7" t="s">
        <v>128</v>
      </c>
      <c r="AZ5" s="7" t="s">
        <v>129</v>
      </c>
      <c r="BA5" s="7" t="s">
        <v>130</v>
      </c>
      <c r="BB5" s="7" t="s">
        <v>131</v>
      </c>
      <c r="BC5" s="7" t="s">
        <v>132</v>
      </c>
      <c r="BD5" s="7" t="s">
        <v>133</v>
      </c>
      <c r="BE5" s="7" t="s">
        <v>134</v>
      </c>
      <c r="BF5" s="7" t="s">
        <v>135</v>
      </c>
      <c r="BG5" s="7" t="s">
        <v>136</v>
      </c>
      <c r="BH5" s="7" t="s">
        <v>137</v>
      </c>
      <c r="BI5" s="65" t="s">
        <v>97</v>
      </c>
      <c r="BJ5" s="7" t="s">
        <v>85</v>
      </c>
      <c r="BK5" s="7" t="s">
        <v>231</v>
      </c>
      <c r="BL5" s="7" t="s">
        <v>344</v>
      </c>
    </row>
    <row r="6" spans="1:65" ht="15">
      <c r="A6" s="67" t="s">
        <v>113</v>
      </c>
      <c r="B6" s="67" t="s">
        <v>99</v>
      </c>
      <c r="C6" s="68">
        <v>43</v>
      </c>
      <c r="D6" s="68">
        <v>43</v>
      </c>
      <c r="E6" s="69">
        <v>1</v>
      </c>
      <c r="F6" s="69">
        <v>4</v>
      </c>
      <c r="G6" s="69">
        <v>0</v>
      </c>
      <c r="H6" s="69">
        <v>11</v>
      </c>
      <c r="I6" s="69">
        <v>27</v>
      </c>
      <c r="J6" s="70">
        <v>0</v>
      </c>
      <c r="K6" s="71">
        <f t="shared" si="0"/>
        <v>43</v>
      </c>
      <c r="L6" s="72"/>
      <c r="M6" s="73">
        <v>54</v>
      </c>
      <c r="N6" s="323"/>
      <c r="O6" s="323"/>
      <c r="P6" s="323"/>
      <c r="Q6" s="324"/>
      <c r="S6" s="84" t="s">
        <v>64</v>
      </c>
      <c r="T6" s="85">
        <v>2</v>
      </c>
      <c r="U6" s="85">
        <v>7</v>
      </c>
      <c r="V6" s="85">
        <v>0</v>
      </c>
      <c r="W6" s="85">
        <v>44</v>
      </c>
      <c r="X6" s="85">
        <v>73</v>
      </c>
      <c r="Y6" s="76">
        <f t="shared" si="1"/>
        <v>126</v>
      </c>
      <c r="AL6" s="7" t="s">
        <v>139</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v>0</v>
      </c>
      <c r="BM6" s="7" t="s">
        <v>139</v>
      </c>
    </row>
    <row r="7" spans="1:65" ht="15">
      <c r="A7" s="77" t="s">
        <v>144</v>
      </c>
      <c r="B7" s="77" t="s">
        <v>109</v>
      </c>
      <c r="C7" s="80">
        <v>15</v>
      </c>
      <c r="D7" s="79">
        <v>15</v>
      </c>
      <c r="E7" s="80">
        <v>1</v>
      </c>
      <c r="F7" s="80">
        <v>5</v>
      </c>
      <c r="G7" s="80">
        <v>0</v>
      </c>
      <c r="H7" s="80">
        <v>9</v>
      </c>
      <c r="I7" s="80">
        <v>0</v>
      </c>
      <c r="J7" s="80">
        <v>0</v>
      </c>
      <c r="K7" s="81">
        <f t="shared" si="0"/>
        <v>15</v>
      </c>
      <c r="L7" s="72"/>
      <c r="M7" s="73"/>
      <c r="N7" s="323"/>
      <c r="O7" s="323"/>
      <c r="P7" s="323"/>
      <c r="Q7" s="324"/>
      <c r="S7" s="87" t="s">
        <v>141</v>
      </c>
      <c r="T7" s="83">
        <v>18</v>
      </c>
      <c r="U7" s="83">
        <v>72</v>
      </c>
      <c r="V7" s="83">
        <v>12</v>
      </c>
      <c r="W7" s="83">
        <v>226</v>
      </c>
      <c r="X7" s="83">
        <v>623</v>
      </c>
      <c r="Y7" s="76">
        <f t="shared" si="1"/>
        <v>951</v>
      </c>
      <c r="AL7" s="7" t="s">
        <v>142</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v>0</v>
      </c>
      <c r="BM7" s="7" t="s">
        <v>142</v>
      </c>
    </row>
    <row r="8" spans="1:65" ht="15">
      <c r="A8" s="77" t="s">
        <v>144</v>
      </c>
      <c r="B8" s="77" t="s">
        <v>138</v>
      </c>
      <c r="C8" s="80">
        <v>11</v>
      </c>
      <c r="D8" s="79">
        <v>10</v>
      </c>
      <c r="E8" s="80">
        <v>0</v>
      </c>
      <c r="F8" s="80">
        <v>0</v>
      </c>
      <c r="G8" s="80">
        <v>0</v>
      </c>
      <c r="H8" s="80">
        <v>6</v>
      </c>
      <c r="I8" s="80">
        <v>4</v>
      </c>
      <c r="J8" s="80">
        <v>0</v>
      </c>
      <c r="K8" s="81">
        <f t="shared" si="0"/>
        <v>10</v>
      </c>
      <c r="L8" s="72"/>
      <c r="M8" s="73"/>
      <c r="N8" s="323"/>
      <c r="O8" s="323"/>
      <c r="P8" s="323"/>
      <c r="Q8" s="324"/>
      <c r="S8" s="84" t="s">
        <v>63</v>
      </c>
      <c r="T8" s="85">
        <v>0</v>
      </c>
      <c r="U8" s="85">
        <v>4</v>
      </c>
      <c r="V8" s="85">
        <v>4</v>
      </c>
      <c r="W8" s="85">
        <v>32</v>
      </c>
      <c r="X8" s="85">
        <v>0</v>
      </c>
      <c r="Y8" s="76">
        <f t="shared" si="1"/>
        <v>40</v>
      </c>
      <c r="AL8" s="7" t="s">
        <v>143</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v>0</v>
      </c>
      <c r="BM8" s="7" t="s">
        <v>143</v>
      </c>
    </row>
    <row r="9" spans="1:65" ht="15">
      <c r="A9" s="77" t="s">
        <v>144</v>
      </c>
      <c r="B9" s="77" t="s">
        <v>99</v>
      </c>
      <c r="C9" s="80">
        <v>101</v>
      </c>
      <c r="D9" s="79">
        <v>101</v>
      </c>
      <c r="E9" s="80">
        <v>1</v>
      </c>
      <c r="F9" s="80">
        <v>2</v>
      </c>
      <c r="G9" s="80">
        <v>0</v>
      </c>
      <c r="H9" s="80">
        <v>29</v>
      </c>
      <c r="I9" s="80">
        <v>69</v>
      </c>
      <c r="J9" s="80">
        <v>0</v>
      </c>
      <c r="K9" s="81">
        <f t="shared" si="0"/>
        <v>101</v>
      </c>
      <c r="L9" s="22"/>
      <c r="M9" s="82">
        <v>126</v>
      </c>
      <c r="N9" s="323"/>
      <c r="O9" s="323"/>
      <c r="P9" s="323"/>
      <c r="Q9" s="324"/>
      <c r="T9" s="7">
        <f>SUM(T3:T8)</f>
        <v>21</v>
      </c>
      <c r="U9" s="7">
        <f>SUM(U3:U8)</f>
        <v>88</v>
      </c>
      <c r="V9" s="7">
        <f>SUM(V3:V8)</f>
        <v>16</v>
      </c>
      <c r="W9" s="7">
        <f>SUM(W3:W8)</f>
        <v>317</v>
      </c>
      <c r="X9" s="7">
        <f>SUM(X3:X8)</f>
        <v>731</v>
      </c>
      <c r="Y9" s="76">
        <f t="shared" si="1"/>
        <v>1173</v>
      </c>
      <c r="AL9" s="7" t="s">
        <v>145</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v>0</v>
      </c>
      <c r="BM9" s="7" t="s">
        <v>145</v>
      </c>
    </row>
    <row r="10" spans="1:65" ht="15">
      <c r="A10" s="67" t="s">
        <v>150</v>
      </c>
      <c r="B10" s="67" t="s">
        <v>109</v>
      </c>
      <c r="C10" s="69">
        <v>37</v>
      </c>
      <c r="D10" s="68">
        <v>37</v>
      </c>
      <c r="E10" s="69">
        <v>2</v>
      </c>
      <c r="F10" s="69">
        <v>7</v>
      </c>
      <c r="G10" s="69">
        <v>0</v>
      </c>
      <c r="H10" s="69">
        <v>28</v>
      </c>
      <c r="I10" s="69">
        <v>0</v>
      </c>
      <c r="J10" s="69">
        <v>0</v>
      </c>
      <c r="K10" s="71">
        <f t="shared" si="0"/>
        <v>37</v>
      </c>
      <c r="L10" s="72"/>
      <c r="M10" s="73"/>
      <c r="N10" s="323"/>
      <c r="O10" s="323"/>
      <c r="P10" s="323"/>
      <c r="Q10" s="324"/>
      <c r="AL10" s="7" t="s">
        <v>146</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v>1</v>
      </c>
      <c r="BM10" s="7" t="s">
        <v>146</v>
      </c>
    </row>
    <row r="11" spans="1:65" ht="15">
      <c r="A11" s="67" t="s">
        <v>150</v>
      </c>
      <c r="B11" s="67" t="s">
        <v>138</v>
      </c>
      <c r="C11" s="68">
        <v>187</v>
      </c>
      <c r="D11" s="68">
        <v>179</v>
      </c>
      <c r="E11" s="68">
        <v>0</v>
      </c>
      <c r="F11" s="68">
        <v>1</v>
      </c>
      <c r="G11" s="68">
        <v>0</v>
      </c>
      <c r="H11" s="68">
        <v>121</v>
      </c>
      <c r="I11" s="68">
        <v>57</v>
      </c>
      <c r="J11" s="91">
        <v>0</v>
      </c>
      <c r="K11" s="71">
        <f t="shared" si="0"/>
        <v>179</v>
      </c>
      <c r="L11" s="72"/>
      <c r="M11" s="73"/>
      <c r="N11" s="323"/>
      <c r="O11" s="323"/>
      <c r="P11" s="323"/>
      <c r="Q11" s="324"/>
      <c r="AL11" s="22" t="s">
        <v>147</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v>1</v>
      </c>
      <c r="BM11" s="22" t="s">
        <v>147</v>
      </c>
    </row>
    <row r="12" spans="1:65" ht="15">
      <c r="A12" s="67" t="s">
        <v>150</v>
      </c>
      <c r="B12" s="67" t="s">
        <v>140</v>
      </c>
      <c r="C12" s="68">
        <v>3</v>
      </c>
      <c r="D12" s="68">
        <v>2</v>
      </c>
      <c r="E12" s="68">
        <v>0</v>
      </c>
      <c r="F12" s="68">
        <v>2</v>
      </c>
      <c r="G12" s="68">
        <v>0</v>
      </c>
      <c r="H12" s="68">
        <v>0</v>
      </c>
      <c r="I12" s="68">
        <v>0</v>
      </c>
      <c r="J12" s="91">
        <v>0</v>
      </c>
      <c r="K12" s="71">
        <f t="shared" si="0"/>
        <v>2</v>
      </c>
      <c r="L12" s="72"/>
      <c r="M12" s="73"/>
      <c r="N12" s="323"/>
      <c r="O12" s="323"/>
      <c r="P12" s="323"/>
      <c r="Q12" s="324"/>
      <c r="S12" s="76" t="s">
        <v>148</v>
      </c>
      <c r="T12" s="76" t="s">
        <v>101</v>
      </c>
      <c r="U12" s="76" t="s">
        <v>102</v>
      </c>
      <c r="V12" s="76" t="s">
        <v>103</v>
      </c>
      <c r="W12" s="76" t="s">
        <v>104</v>
      </c>
      <c r="X12" s="76" t="s">
        <v>105</v>
      </c>
      <c r="Y12" s="76" t="s">
        <v>106</v>
      </c>
      <c r="AL12" s="7" t="s">
        <v>149</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v>0</v>
      </c>
      <c r="BM12" s="7" t="s">
        <v>149</v>
      </c>
    </row>
    <row r="13" spans="1:65" ht="15">
      <c r="A13" s="67" t="s">
        <v>150</v>
      </c>
      <c r="B13" s="67" t="s">
        <v>154</v>
      </c>
      <c r="C13" s="68">
        <v>2</v>
      </c>
      <c r="D13" s="68">
        <v>2</v>
      </c>
      <c r="E13" s="68">
        <v>0</v>
      </c>
      <c r="F13" s="68">
        <v>1</v>
      </c>
      <c r="G13" s="68">
        <v>0</v>
      </c>
      <c r="H13" s="68">
        <v>1</v>
      </c>
      <c r="I13" s="68">
        <v>0</v>
      </c>
      <c r="J13" s="91">
        <v>0</v>
      </c>
      <c r="K13" s="71">
        <f t="shared" si="0"/>
        <v>2</v>
      </c>
      <c r="L13" s="72"/>
      <c r="M13" s="73"/>
      <c r="N13" s="323"/>
      <c r="O13" s="323"/>
      <c r="P13" s="323"/>
      <c r="Q13" s="324"/>
      <c r="S13" s="76" t="s">
        <v>110</v>
      </c>
      <c r="T13" s="90">
        <v>0</v>
      </c>
      <c r="U13" s="90">
        <v>0</v>
      </c>
      <c r="V13" s="90">
        <v>0</v>
      </c>
      <c r="W13" s="90">
        <v>0</v>
      </c>
      <c r="X13" s="90">
        <v>0</v>
      </c>
      <c r="Y13" s="76">
        <f t="shared" ref="Y13:Y19" si="2">SUM(T13:X13)</f>
        <v>0</v>
      </c>
      <c r="AL13" s="7" t="s">
        <v>151</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v>0</v>
      </c>
      <c r="BM13" s="7" t="s">
        <v>151</v>
      </c>
    </row>
    <row r="14" spans="1:65" ht="15">
      <c r="A14" s="67" t="s">
        <v>150</v>
      </c>
      <c r="B14" s="67" t="s">
        <v>99</v>
      </c>
      <c r="C14" s="68">
        <v>737</v>
      </c>
      <c r="D14" s="68">
        <v>731</v>
      </c>
      <c r="E14" s="68">
        <v>16</v>
      </c>
      <c r="F14" s="68">
        <v>61</v>
      </c>
      <c r="G14" s="68">
        <v>12</v>
      </c>
      <c r="H14" s="68">
        <v>76</v>
      </c>
      <c r="I14" s="68">
        <v>566</v>
      </c>
      <c r="J14" s="91">
        <v>0</v>
      </c>
      <c r="K14" s="71">
        <f t="shared" si="0"/>
        <v>731</v>
      </c>
      <c r="L14" s="72"/>
      <c r="M14" s="73">
        <v>951</v>
      </c>
      <c r="N14" s="323"/>
      <c r="O14" s="323"/>
      <c r="P14" s="323"/>
      <c r="Q14" s="324"/>
      <c r="S14" s="84" t="s">
        <v>112</v>
      </c>
      <c r="T14" s="92">
        <v>0</v>
      </c>
      <c r="U14" s="92">
        <v>0</v>
      </c>
      <c r="V14" s="92">
        <v>0</v>
      </c>
      <c r="W14" s="92">
        <v>0</v>
      </c>
      <c r="X14" s="92">
        <v>0</v>
      </c>
      <c r="Y14" s="76">
        <f t="shared" si="2"/>
        <v>0</v>
      </c>
      <c r="AL14" s="7" t="s">
        <v>152</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v>0</v>
      </c>
      <c r="BM14" s="7" t="s">
        <v>152</v>
      </c>
    </row>
    <row r="15" spans="1:65" ht="15">
      <c r="A15" s="97" t="s">
        <v>452</v>
      </c>
      <c r="B15" s="97" t="s">
        <v>138</v>
      </c>
      <c r="C15" s="79">
        <v>38</v>
      </c>
      <c r="D15" s="79">
        <v>36</v>
      </c>
      <c r="E15" s="79">
        <v>0</v>
      </c>
      <c r="F15" s="79">
        <v>4</v>
      </c>
      <c r="G15" s="79">
        <v>4</v>
      </c>
      <c r="H15" s="79">
        <v>28</v>
      </c>
      <c r="I15" s="79">
        <v>0</v>
      </c>
      <c r="J15" s="79">
        <v>0</v>
      </c>
      <c r="K15" s="81">
        <f t="shared" si="0"/>
        <v>36</v>
      </c>
      <c r="L15" s="72"/>
      <c r="M15" s="73"/>
      <c r="N15" s="323"/>
      <c r="O15" s="323"/>
      <c r="P15" s="323"/>
      <c r="Q15" s="324"/>
      <c r="S15" s="76" t="s">
        <v>114</v>
      </c>
      <c r="T15" s="93">
        <v>0</v>
      </c>
      <c r="U15" s="93">
        <v>0</v>
      </c>
      <c r="V15" s="93">
        <v>0</v>
      </c>
      <c r="W15" s="93">
        <v>0</v>
      </c>
      <c r="X15" s="93">
        <v>0</v>
      </c>
      <c r="Y15" s="76">
        <f t="shared" si="2"/>
        <v>0</v>
      </c>
      <c r="AL15" s="7" t="s">
        <v>153</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v>0</v>
      </c>
      <c r="BM15" s="7" t="s">
        <v>153</v>
      </c>
    </row>
    <row r="16" spans="1:65" ht="15">
      <c r="A16" s="97" t="s">
        <v>452</v>
      </c>
      <c r="B16" s="97" t="s">
        <v>99</v>
      </c>
      <c r="C16" s="79">
        <v>5</v>
      </c>
      <c r="D16" s="79">
        <v>4</v>
      </c>
      <c r="E16" s="79">
        <v>0</v>
      </c>
      <c r="F16" s="79">
        <v>0</v>
      </c>
      <c r="G16" s="79">
        <v>0</v>
      </c>
      <c r="H16" s="79">
        <v>4</v>
      </c>
      <c r="I16" s="79">
        <v>0</v>
      </c>
      <c r="J16" s="79">
        <v>0</v>
      </c>
      <c r="K16" s="81">
        <f t="shared" si="0"/>
        <v>4</v>
      </c>
      <c r="L16" s="72"/>
      <c r="M16" s="73">
        <v>40</v>
      </c>
      <c r="N16" s="323"/>
      <c r="O16" s="323"/>
      <c r="P16" s="323"/>
      <c r="Q16" s="324"/>
      <c r="S16" s="84" t="s">
        <v>64</v>
      </c>
      <c r="T16" s="92">
        <v>1</v>
      </c>
      <c r="U16" s="92">
        <v>5</v>
      </c>
      <c r="V16" s="92">
        <v>0</v>
      </c>
      <c r="W16" s="92">
        <v>9</v>
      </c>
      <c r="X16" s="92">
        <v>0</v>
      </c>
      <c r="Y16" s="76">
        <f t="shared" si="2"/>
        <v>15</v>
      </c>
      <c r="AL16" s="7" t="s">
        <v>160</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v>0</v>
      </c>
      <c r="BM16" s="7" t="s">
        <v>160</v>
      </c>
    </row>
    <row r="17" spans="1:65" ht="15">
      <c r="A17" s="100" t="s">
        <v>155</v>
      </c>
      <c r="B17" s="101"/>
      <c r="C17" s="69">
        <f>SUM(C2:C16)</f>
        <v>1193</v>
      </c>
      <c r="D17" s="69">
        <f>SUM(D2:D16)</f>
        <v>1173</v>
      </c>
      <c r="E17" s="69">
        <f>SUM(E2:E16)</f>
        <v>21</v>
      </c>
      <c r="F17" s="69">
        <f>SUM(F2:F16)</f>
        <v>88</v>
      </c>
      <c r="G17" s="69">
        <f>SUM(G2:G16)</f>
        <v>16</v>
      </c>
      <c r="H17" s="69">
        <f t="shared" ref="H17:I17" si="3">SUM(H2:H16)</f>
        <v>317</v>
      </c>
      <c r="I17" s="69">
        <f t="shared" si="3"/>
        <v>731</v>
      </c>
      <c r="J17" s="69">
        <f>SUM(J2:J16)</f>
        <v>0</v>
      </c>
      <c r="K17" s="71">
        <f t="shared" si="0"/>
        <v>1173</v>
      </c>
      <c r="L17" s="96"/>
      <c r="M17" s="96">
        <f>SUM(M2:M16)</f>
        <v>1173</v>
      </c>
      <c r="N17" s="323"/>
      <c r="O17" s="323"/>
      <c r="P17" s="323"/>
      <c r="Q17" s="324"/>
      <c r="S17" s="87" t="s">
        <v>141</v>
      </c>
      <c r="T17" s="90">
        <v>2</v>
      </c>
      <c r="U17" s="90">
        <v>7</v>
      </c>
      <c r="V17" s="90">
        <v>0</v>
      </c>
      <c r="W17" s="90">
        <v>28</v>
      </c>
      <c r="X17" s="90">
        <v>0</v>
      </c>
      <c r="Y17" s="76">
        <f t="shared" si="2"/>
        <v>37</v>
      </c>
      <c r="AL17" s="7" t="s">
        <v>161</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v>0</v>
      </c>
      <c r="BM17" s="7" t="s">
        <v>161</v>
      </c>
    </row>
    <row r="18" spans="1:65" ht="15">
      <c r="K18" s="56"/>
      <c r="L18" s="96"/>
      <c r="M18" s="96"/>
      <c r="N18" s="323"/>
      <c r="O18" s="323"/>
      <c r="P18" s="323"/>
      <c r="Q18" s="324"/>
      <c r="S18" s="84" t="s">
        <v>63</v>
      </c>
      <c r="T18" s="99">
        <v>0</v>
      </c>
      <c r="U18" s="99">
        <v>0</v>
      </c>
      <c r="V18" s="99">
        <v>0</v>
      </c>
      <c r="W18" s="99">
        <v>0</v>
      </c>
      <c r="X18" s="99">
        <v>0</v>
      </c>
      <c r="Y18" s="76">
        <f t="shared" si="2"/>
        <v>0</v>
      </c>
      <c r="BI18" s="22"/>
    </row>
    <row r="19" spans="1:65" ht="15">
      <c r="L19" s="96"/>
      <c r="M19" s="96"/>
      <c r="N19" s="323"/>
      <c r="O19" s="323"/>
      <c r="P19" s="323"/>
      <c r="Q19" s="324"/>
      <c r="S19" s="56"/>
      <c r="T19" s="72">
        <f>SUM(T13:T18)</f>
        <v>3</v>
      </c>
      <c r="U19" s="72">
        <f>SUM(U13:U18)</f>
        <v>12</v>
      </c>
      <c r="V19" s="72">
        <f>SUM(V13:V18)</f>
        <v>0</v>
      </c>
      <c r="W19" s="72">
        <f>SUM(W13:W18)</f>
        <v>37</v>
      </c>
      <c r="X19" s="72">
        <f>SUM(X13:X18)</f>
        <v>0</v>
      </c>
      <c r="Y19" s="76">
        <f t="shared" si="2"/>
        <v>52</v>
      </c>
      <c r="BI19" s="22"/>
    </row>
    <row r="20" spans="1:65" ht="15">
      <c r="L20" s="96"/>
      <c r="M20" s="96"/>
      <c r="N20" s="323"/>
      <c r="O20" s="323"/>
      <c r="P20" s="323"/>
      <c r="Q20" s="324"/>
      <c r="BI20" s="22"/>
    </row>
    <row r="21" spans="1:65" ht="15">
      <c r="M21" s="56"/>
      <c r="N21" s="323"/>
      <c r="O21" s="323"/>
      <c r="P21" s="323"/>
      <c r="Q21" s="324"/>
      <c r="AL21" s="7" t="s">
        <v>115</v>
      </c>
      <c r="AM21" s="7" t="s">
        <v>156</v>
      </c>
      <c r="AN21" s="7" t="s">
        <v>117</v>
      </c>
      <c r="AO21" s="7" t="s">
        <v>118</v>
      </c>
      <c r="AP21" s="7" t="s">
        <v>119</v>
      </c>
      <c r="AQ21" s="7" t="s">
        <v>120</v>
      </c>
      <c r="AR21" s="7" t="s">
        <v>121</v>
      </c>
      <c r="AS21" s="7" t="s">
        <v>122</v>
      </c>
      <c r="AT21" s="86" t="s">
        <v>123</v>
      </c>
      <c r="AU21" s="86" t="s">
        <v>124</v>
      </c>
      <c r="AV21" s="7" t="s">
        <v>125</v>
      </c>
      <c r="AW21" s="7" t="s">
        <v>126</v>
      </c>
      <c r="AX21" s="7" t="s">
        <v>127</v>
      </c>
      <c r="AY21" s="7" t="s">
        <v>128</v>
      </c>
      <c r="AZ21" s="7" t="s">
        <v>129</v>
      </c>
      <c r="BA21" s="7" t="s">
        <v>130</v>
      </c>
      <c r="BB21" s="7" t="s">
        <v>131</v>
      </c>
      <c r="BC21" s="7" t="s">
        <v>132</v>
      </c>
      <c r="BD21" s="7" t="s">
        <v>133</v>
      </c>
      <c r="BE21" s="7" t="s">
        <v>134</v>
      </c>
      <c r="BF21" s="7" t="s">
        <v>135</v>
      </c>
      <c r="BG21" s="7" t="s">
        <v>136</v>
      </c>
      <c r="BH21" s="7" t="s">
        <v>137</v>
      </c>
      <c r="BI21" s="102" t="s">
        <v>157</v>
      </c>
      <c r="BJ21" s="7" t="s">
        <v>85</v>
      </c>
      <c r="BK21" s="7" t="s">
        <v>231</v>
      </c>
      <c r="BL21" s="7" t="s">
        <v>344</v>
      </c>
    </row>
    <row r="22" spans="1:65" ht="15">
      <c r="L22" s="56"/>
      <c r="M22" s="56"/>
      <c r="N22" s="323"/>
      <c r="O22" s="323"/>
      <c r="P22" s="323"/>
      <c r="Q22" s="324"/>
      <c r="S22" s="76" t="s">
        <v>158</v>
      </c>
      <c r="T22" s="76" t="s">
        <v>101</v>
      </c>
      <c r="U22" s="76" t="s">
        <v>102</v>
      </c>
      <c r="V22" s="76" t="s">
        <v>103</v>
      </c>
      <c r="W22" s="76" t="s">
        <v>104</v>
      </c>
      <c r="X22" s="76" t="s">
        <v>105</v>
      </c>
      <c r="Y22" s="76" t="s">
        <v>159</v>
      </c>
      <c r="AL22" s="7" t="s">
        <v>162</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v>21</v>
      </c>
      <c r="BM22" s="7" t="s">
        <v>162</v>
      </c>
    </row>
    <row r="23" spans="1:65" ht="15">
      <c r="L23" s="56"/>
      <c r="M23" s="56"/>
      <c r="N23" s="323"/>
      <c r="O23" s="323"/>
      <c r="P23" s="323"/>
      <c r="Q23" s="324"/>
      <c r="S23" s="76" t="s">
        <v>110</v>
      </c>
      <c r="T23" s="83">
        <v>0</v>
      </c>
      <c r="U23" s="83">
        <v>0</v>
      </c>
      <c r="V23" s="83">
        <v>0</v>
      </c>
      <c r="W23" s="93">
        <v>0</v>
      </c>
      <c r="X23" s="83">
        <v>1</v>
      </c>
      <c r="Y23" s="87">
        <f>SUM(T23:W23)</f>
        <v>0</v>
      </c>
      <c r="Z23" s="76" t="s">
        <v>110</v>
      </c>
      <c r="AL23" s="105" t="s">
        <v>163</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v>33</v>
      </c>
      <c r="BM23" s="105" t="s">
        <v>163</v>
      </c>
    </row>
    <row r="24" spans="1:65" ht="15">
      <c r="I24" s="323"/>
      <c r="J24" s="323"/>
      <c r="K24" s="324"/>
      <c r="L24" s="56"/>
      <c r="M24" s="56"/>
      <c r="N24" s="323"/>
      <c r="O24" s="323"/>
      <c r="P24" s="323"/>
      <c r="Q24" s="324"/>
      <c r="S24" s="84" t="s">
        <v>112</v>
      </c>
      <c r="T24" s="85">
        <v>0</v>
      </c>
      <c r="U24" s="85">
        <v>0</v>
      </c>
      <c r="V24" s="85">
        <v>0</v>
      </c>
      <c r="W24" s="92">
        <v>0</v>
      </c>
      <c r="X24" s="85">
        <v>1</v>
      </c>
      <c r="Y24" s="87">
        <f t="shared" ref="Y24:Y28" si="4">SUM(T24:W24)</f>
        <v>0</v>
      </c>
      <c r="Z24" s="84" t="s">
        <v>112</v>
      </c>
      <c r="AL24" s="7" t="s">
        <v>164</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v>38</v>
      </c>
      <c r="BM24" s="7" t="s">
        <v>164</v>
      </c>
    </row>
    <row r="25" spans="1:65" ht="15">
      <c r="I25" s="323"/>
      <c r="J25" s="323"/>
      <c r="K25" s="324"/>
      <c r="L25" s="56"/>
      <c r="M25" s="96"/>
      <c r="N25" s="323"/>
      <c r="O25" s="323"/>
      <c r="P25" s="323"/>
      <c r="Q25" s="324"/>
      <c r="S25" s="76" t="s">
        <v>114</v>
      </c>
      <c r="T25" s="104">
        <v>1</v>
      </c>
      <c r="U25" s="104">
        <v>5</v>
      </c>
      <c r="V25" s="104">
        <v>0</v>
      </c>
      <c r="W25" s="93">
        <v>15</v>
      </c>
      <c r="X25" s="83">
        <v>33</v>
      </c>
      <c r="Y25" s="87">
        <f t="shared" si="4"/>
        <v>21</v>
      </c>
      <c r="Z25" s="76" t="s">
        <v>114</v>
      </c>
      <c r="AL25" s="105" t="s">
        <v>165</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v>73</v>
      </c>
      <c r="BM25" s="105" t="s">
        <v>165</v>
      </c>
    </row>
    <row r="26" spans="1:65" ht="15">
      <c r="I26" s="323"/>
      <c r="J26" s="323"/>
      <c r="K26" s="324"/>
      <c r="L26" s="56"/>
      <c r="M26" s="96"/>
      <c r="N26" s="323"/>
      <c r="O26" s="323"/>
      <c r="P26" s="323"/>
      <c r="Q26" s="324"/>
      <c r="S26" s="84" t="s">
        <v>64</v>
      </c>
      <c r="T26" s="85">
        <v>1</v>
      </c>
      <c r="U26" s="85">
        <v>2</v>
      </c>
      <c r="V26" s="85">
        <v>0</v>
      </c>
      <c r="W26" s="92">
        <v>35</v>
      </c>
      <c r="X26" s="85">
        <v>73</v>
      </c>
      <c r="Y26" s="87">
        <f t="shared" si="4"/>
        <v>38</v>
      </c>
      <c r="Z26" s="84" t="s">
        <v>64</v>
      </c>
      <c r="AL26" s="7" t="s">
        <v>166</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v>291</v>
      </c>
      <c r="BM26" s="7" t="s">
        <v>166</v>
      </c>
    </row>
    <row r="27" spans="1:65" ht="15">
      <c r="C27" s="56"/>
      <c r="D27" s="110"/>
      <c r="E27" s="110"/>
      <c r="I27" s="323"/>
      <c r="J27" s="323"/>
      <c r="K27" s="324"/>
      <c r="L27" s="56"/>
      <c r="M27" s="56"/>
      <c r="N27" s="323"/>
      <c r="O27" s="323"/>
      <c r="P27" s="323"/>
      <c r="Q27" s="324"/>
      <c r="S27" s="87" t="s">
        <v>141</v>
      </c>
      <c r="T27" s="83">
        <v>16</v>
      </c>
      <c r="U27" s="83">
        <v>65</v>
      </c>
      <c r="V27" s="83">
        <v>12</v>
      </c>
      <c r="W27" s="93">
        <v>198</v>
      </c>
      <c r="X27" s="83">
        <v>623</v>
      </c>
      <c r="Y27" s="87">
        <f t="shared" si="4"/>
        <v>291</v>
      </c>
      <c r="Z27" s="87" t="s">
        <v>141</v>
      </c>
      <c r="AL27" s="105" t="s">
        <v>167</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v>623</v>
      </c>
      <c r="BM27" s="105" t="s">
        <v>167</v>
      </c>
    </row>
    <row r="28" spans="1:65" ht="15">
      <c r="C28" s="56"/>
      <c r="D28" s="110"/>
      <c r="E28" s="110"/>
      <c r="I28" s="323"/>
      <c r="J28" s="323"/>
      <c r="K28" s="324"/>
      <c r="L28" s="56"/>
      <c r="M28" s="56"/>
      <c r="N28" s="323"/>
      <c r="O28" s="323"/>
      <c r="P28" s="323"/>
      <c r="Q28" s="324"/>
      <c r="S28" s="84" t="s">
        <v>63</v>
      </c>
      <c r="T28" s="85">
        <v>0</v>
      </c>
      <c r="U28" s="85">
        <v>4</v>
      </c>
      <c r="V28" s="85">
        <v>4</v>
      </c>
      <c r="W28" s="113">
        <v>32</v>
      </c>
      <c r="X28" s="85">
        <v>0</v>
      </c>
      <c r="Y28" s="87">
        <f t="shared" si="4"/>
        <v>40</v>
      </c>
      <c r="Z28" s="84" t="s">
        <v>63</v>
      </c>
      <c r="AL28" s="7" t="s">
        <v>168</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v>40</v>
      </c>
      <c r="BM28" s="7" t="s">
        <v>168</v>
      </c>
    </row>
    <row r="29" spans="1:65" ht="15">
      <c r="I29" s="323"/>
      <c r="J29" s="323"/>
      <c r="K29" s="324"/>
      <c r="N29" s="323"/>
      <c r="O29" s="323"/>
      <c r="P29" s="323"/>
      <c r="Q29" s="324"/>
      <c r="T29" s="112">
        <f>SUM(T23:T28)</f>
        <v>18</v>
      </c>
      <c r="U29" s="112">
        <f>SUM(U23:U28)</f>
        <v>76</v>
      </c>
      <c r="V29" s="112">
        <f>SUM(V23:V28)</f>
        <v>16</v>
      </c>
      <c r="W29" s="112">
        <f>SUM(W23:W28)</f>
        <v>280</v>
      </c>
      <c r="X29" s="112">
        <f>SUM(X23:X28)</f>
        <v>731</v>
      </c>
      <c r="Y29" s="87">
        <f t="shared" ref="Y29" si="5">SUM(T29:W29)</f>
        <v>390</v>
      </c>
    </row>
    <row r="30" spans="1:65" ht="15">
      <c r="I30" s="323"/>
      <c r="J30" s="323"/>
      <c r="K30" s="324"/>
      <c r="N30" s="323"/>
      <c r="O30" s="323"/>
      <c r="P30" s="323"/>
      <c r="Q30" s="324"/>
    </row>
    <row r="31" spans="1:65" ht="15">
      <c r="I31" s="323"/>
      <c r="J31" s="323"/>
      <c r="K31" s="324"/>
      <c r="N31" s="323"/>
      <c r="O31" s="323"/>
      <c r="P31" s="323"/>
      <c r="Q31" s="324"/>
    </row>
    <row r="32" spans="1:65" ht="15">
      <c r="I32" s="323"/>
      <c r="J32" s="323"/>
      <c r="K32" s="324"/>
      <c r="N32" s="323"/>
      <c r="O32" s="323"/>
      <c r="P32" s="323"/>
      <c r="Q32" s="324"/>
    </row>
    <row r="33" spans="1:64" ht="15">
      <c r="I33" s="323"/>
      <c r="J33" s="323"/>
      <c r="K33" s="324"/>
      <c r="N33" s="323"/>
      <c r="O33" s="323"/>
      <c r="P33" s="323"/>
      <c r="Q33" s="324"/>
    </row>
    <row r="34" spans="1:64" ht="15">
      <c r="I34" s="323"/>
      <c r="J34" s="323"/>
      <c r="K34" s="324"/>
      <c r="N34" s="323"/>
      <c r="O34" s="323"/>
      <c r="P34" s="323"/>
      <c r="Q34" s="324"/>
    </row>
    <row r="35" spans="1:64" ht="15">
      <c r="I35" s="323"/>
      <c r="J35" s="323"/>
      <c r="K35" s="324"/>
      <c r="N35" s="323"/>
      <c r="O35" s="323"/>
      <c r="P35" s="323"/>
      <c r="Q35" s="324"/>
    </row>
    <row r="36" spans="1:64" ht="15">
      <c r="I36" s="323"/>
      <c r="J36" s="323"/>
      <c r="K36" s="324"/>
      <c r="N36" s="323"/>
      <c r="O36" s="323"/>
      <c r="P36" s="323"/>
      <c r="Q36" s="324"/>
    </row>
    <row r="37" spans="1:64" ht="15">
      <c r="I37" s="323"/>
      <c r="J37" s="323"/>
      <c r="K37" s="324"/>
      <c r="N37" s="323"/>
      <c r="O37" s="323"/>
      <c r="P37" s="323"/>
      <c r="Q37" s="324"/>
    </row>
    <row r="38" spans="1:64" ht="15">
      <c r="I38" s="323"/>
      <c r="J38" s="323"/>
      <c r="K38" s="324"/>
      <c r="N38" s="56"/>
      <c r="O38" s="56"/>
      <c r="P38" s="56"/>
      <c r="Q38" s="56"/>
    </row>
    <row r="39" spans="1:64">
      <c r="I39" s="56"/>
      <c r="J39" s="56"/>
      <c r="K39" s="56"/>
    </row>
    <row r="42" spans="1:64" ht="38.25">
      <c r="A42" s="63" t="s">
        <v>231</v>
      </c>
      <c r="B42" s="63" t="s">
        <v>66</v>
      </c>
      <c r="C42" s="63" t="s">
        <v>86</v>
      </c>
      <c r="D42" s="63" t="s">
        <v>87</v>
      </c>
      <c r="E42" s="63" t="s">
        <v>88</v>
      </c>
      <c r="F42" s="63" t="s">
        <v>89</v>
      </c>
      <c r="G42" s="63" t="s">
        <v>90</v>
      </c>
      <c r="H42" s="63" t="s">
        <v>91</v>
      </c>
      <c r="I42" s="63" t="s">
        <v>92</v>
      </c>
      <c r="J42" s="64" t="s">
        <v>93</v>
      </c>
      <c r="K42" s="13" t="s">
        <v>94</v>
      </c>
      <c r="L42" s="65"/>
      <c r="M42" s="37" t="s">
        <v>236</v>
      </c>
      <c r="N42" s="252"/>
      <c r="O42" s="252"/>
      <c r="P42" s="252"/>
      <c r="Q42" s="252"/>
      <c r="S42" s="65" t="s">
        <v>231</v>
      </c>
      <c r="AL42" s="6" t="s">
        <v>96</v>
      </c>
      <c r="AM42" s="66" t="s">
        <v>231</v>
      </c>
      <c r="AN42" s="21"/>
      <c r="AO42" s="21"/>
      <c r="AP42" s="21"/>
    </row>
    <row r="43" spans="1:64" ht="15">
      <c r="A43" s="77" t="s">
        <v>108</v>
      </c>
      <c r="B43" s="77" t="s">
        <v>99</v>
      </c>
      <c r="C43" s="78">
        <v>1</v>
      </c>
      <c r="D43" s="79">
        <v>1</v>
      </c>
      <c r="E43" s="80">
        <v>0</v>
      </c>
      <c r="F43" s="80">
        <v>0</v>
      </c>
      <c r="G43" s="80">
        <v>0</v>
      </c>
      <c r="H43" s="80">
        <v>1</v>
      </c>
      <c r="I43" s="80">
        <v>0</v>
      </c>
      <c r="J43" s="80">
        <v>0</v>
      </c>
      <c r="K43" s="81">
        <f>SUM(E43:I43)</f>
        <v>1</v>
      </c>
      <c r="L43" s="72"/>
      <c r="M43" s="73">
        <v>1</v>
      </c>
      <c r="N43" s="256"/>
      <c r="O43" s="256"/>
      <c r="P43" s="257"/>
      <c r="Q43" s="257"/>
      <c r="S43" s="76" t="s">
        <v>100</v>
      </c>
      <c r="T43" s="76" t="s">
        <v>101</v>
      </c>
      <c r="U43" s="76" t="s">
        <v>102</v>
      </c>
      <c r="V43" s="76" t="s">
        <v>103</v>
      </c>
      <c r="W43" s="76" t="s">
        <v>104</v>
      </c>
      <c r="X43" s="76" t="s">
        <v>105</v>
      </c>
      <c r="Y43" s="76" t="s">
        <v>106</v>
      </c>
      <c r="AL43" s="7" t="s">
        <v>107</v>
      </c>
      <c r="AM43" s="21"/>
      <c r="AN43" s="21"/>
      <c r="AO43" s="21"/>
      <c r="AP43" s="21"/>
    </row>
    <row r="44" spans="1:64" ht="15">
      <c r="A44" s="67" t="s">
        <v>113</v>
      </c>
      <c r="B44" s="67" t="s">
        <v>109</v>
      </c>
      <c r="C44" s="68">
        <v>1</v>
      </c>
      <c r="D44" s="68">
        <v>1</v>
      </c>
      <c r="E44" s="69">
        <v>0</v>
      </c>
      <c r="F44" s="69">
        <v>0</v>
      </c>
      <c r="G44" s="69">
        <v>0</v>
      </c>
      <c r="H44" s="69">
        <v>1</v>
      </c>
      <c r="I44" s="69">
        <v>0</v>
      </c>
      <c r="J44" s="69">
        <v>0</v>
      </c>
      <c r="K44" s="71">
        <f t="shared" ref="K44:K56" si="6">SUM(E44:I44)</f>
        <v>1</v>
      </c>
      <c r="L44" s="22"/>
      <c r="M44" s="82"/>
      <c r="N44" s="256"/>
      <c r="O44" s="256"/>
      <c r="P44" s="257"/>
      <c r="Q44" s="257"/>
      <c r="S44" s="76" t="s">
        <v>110</v>
      </c>
      <c r="T44" s="83">
        <v>0</v>
      </c>
      <c r="U44" s="83">
        <v>0</v>
      </c>
      <c r="V44" s="83">
        <v>0</v>
      </c>
      <c r="W44" s="83">
        <v>0</v>
      </c>
      <c r="X44" s="83">
        <v>0</v>
      </c>
      <c r="Y44" s="76">
        <f t="shared" ref="Y44:Y50" si="7">SUM(T44:X44)</f>
        <v>0</v>
      </c>
      <c r="AL44" s="7" t="s">
        <v>111</v>
      </c>
      <c r="AM44" s="21"/>
      <c r="AN44" s="21"/>
      <c r="AO44" s="21"/>
      <c r="AP44" s="21"/>
    </row>
    <row r="45" spans="1:64" ht="15">
      <c r="A45" s="67" t="s">
        <v>113</v>
      </c>
      <c r="B45" s="67" t="s">
        <v>138</v>
      </c>
      <c r="C45" s="68">
        <v>10</v>
      </c>
      <c r="D45" s="68">
        <v>10</v>
      </c>
      <c r="E45" s="69">
        <v>0</v>
      </c>
      <c r="F45" s="69">
        <v>1</v>
      </c>
      <c r="G45" s="69">
        <v>0</v>
      </c>
      <c r="H45" s="69">
        <v>0</v>
      </c>
      <c r="I45" s="69">
        <v>9</v>
      </c>
      <c r="J45" s="70">
        <v>0</v>
      </c>
      <c r="K45" s="71">
        <f t="shared" si="6"/>
        <v>10</v>
      </c>
      <c r="L45" s="72"/>
      <c r="M45" s="73"/>
      <c r="N45" s="256"/>
      <c r="O45" s="256"/>
      <c r="P45" s="257"/>
      <c r="Q45" s="257"/>
      <c r="S45" s="84" t="s">
        <v>112</v>
      </c>
      <c r="T45" s="85">
        <v>0</v>
      </c>
      <c r="U45" s="85">
        <v>0</v>
      </c>
      <c r="V45" s="85">
        <v>0</v>
      </c>
      <c r="W45" s="85">
        <v>1</v>
      </c>
      <c r="X45" s="85">
        <v>0</v>
      </c>
      <c r="Y45" s="76">
        <f t="shared" si="7"/>
        <v>1</v>
      </c>
      <c r="AM45" s="21"/>
      <c r="AN45" s="21"/>
      <c r="AO45" s="21"/>
      <c r="AP45" s="21"/>
    </row>
    <row r="46" spans="1:64" ht="15">
      <c r="A46" s="67" t="s">
        <v>113</v>
      </c>
      <c r="B46" s="67" t="s">
        <v>99</v>
      </c>
      <c r="C46" s="68">
        <v>42</v>
      </c>
      <c r="D46" s="68">
        <v>42</v>
      </c>
      <c r="E46" s="69">
        <v>0</v>
      </c>
      <c r="F46" s="69">
        <v>4</v>
      </c>
      <c r="G46" s="69">
        <v>0</v>
      </c>
      <c r="H46" s="69">
        <v>13</v>
      </c>
      <c r="I46" s="69">
        <v>25</v>
      </c>
      <c r="J46" s="70">
        <v>0</v>
      </c>
      <c r="K46" s="71">
        <f t="shared" si="6"/>
        <v>42</v>
      </c>
      <c r="L46" s="72"/>
      <c r="M46" s="73">
        <v>53</v>
      </c>
      <c r="N46" s="256"/>
      <c r="O46" s="256"/>
      <c r="P46" s="257"/>
      <c r="Q46" s="257"/>
      <c r="S46" s="76" t="s">
        <v>114</v>
      </c>
      <c r="T46" s="83">
        <v>0</v>
      </c>
      <c r="U46" s="83">
        <v>5</v>
      </c>
      <c r="V46" s="83">
        <v>0</v>
      </c>
      <c r="W46" s="83">
        <v>14</v>
      </c>
      <c r="X46" s="83">
        <v>34</v>
      </c>
      <c r="Y46" s="76">
        <f t="shared" si="7"/>
        <v>53</v>
      </c>
      <c r="AL46" s="7" t="s">
        <v>115</v>
      </c>
      <c r="AM46" s="7" t="s">
        <v>116</v>
      </c>
      <c r="AN46" s="7" t="s">
        <v>117</v>
      </c>
      <c r="AO46" s="7" t="s">
        <v>118</v>
      </c>
      <c r="AP46" s="7" t="s">
        <v>119</v>
      </c>
      <c r="AQ46" s="7" t="s">
        <v>120</v>
      </c>
      <c r="AR46" s="7" t="s">
        <v>121</v>
      </c>
      <c r="AS46" s="7" t="s">
        <v>122</v>
      </c>
      <c r="AT46" s="86" t="s">
        <v>123</v>
      </c>
      <c r="AU46" s="86" t="s">
        <v>124</v>
      </c>
      <c r="AV46" s="7" t="s">
        <v>125</v>
      </c>
      <c r="AW46" s="7" t="s">
        <v>126</v>
      </c>
      <c r="AX46" s="7" t="s">
        <v>127</v>
      </c>
      <c r="AY46" s="7" t="s">
        <v>128</v>
      </c>
      <c r="AZ46" s="7" t="s">
        <v>129</v>
      </c>
      <c r="BA46" s="7" t="s">
        <v>130</v>
      </c>
      <c r="BB46" s="7" t="s">
        <v>131</v>
      </c>
      <c r="BC46" s="7" t="s">
        <v>132</v>
      </c>
      <c r="BD46" s="7" t="s">
        <v>133</v>
      </c>
      <c r="BE46" s="7" t="s">
        <v>134</v>
      </c>
      <c r="BF46" s="7" t="s">
        <v>135</v>
      </c>
      <c r="BG46" s="7" t="s">
        <v>136</v>
      </c>
      <c r="BH46" s="7" t="s">
        <v>137</v>
      </c>
      <c r="BI46" s="65" t="s">
        <v>97</v>
      </c>
      <c r="BJ46" s="7" t="s">
        <v>85</v>
      </c>
      <c r="BK46" s="7" t="s">
        <v>231</v>
      </c>
    </row>
    <row r="47" spans="1:64" ht="15">
      <c r="A47" s="77" t="s">
        <v>144</v>
      </c>
      <c r="B47" s="77" t="s">
        <v>109</v>
      </c>
      <c r="C47" s="80">
        <v>16</v>
      </c>
      <c r="D47" s="79">
        <v>15</v>
      </c>
      <c r="E47" s="80">
        <v>0</v>
      </c>
      <c r="F47" s="80">
        <v>4</v>
      </c>
      <c r="G47" s="80">
        <v>0</v>
      </c>
      <c r="H47" s="80">
        <v>11</v>
      </c>
      <c r="I47" s="80">
        <v>0</v>
      </c>
      <c r="J47" s="80">
        <v>0</v>
      </c>
      <c r="K47" s="81">
        <f t="shared" si="6"/>
        <v>15</v>
      </c>
      <c r="L47" s="72"/>
      <c r="M47" s="73"/>
      <c r="N47" s="256"/>
      <c r="O47" s="256"/>
      <c r="P47" s="257"/>
      <c r="Q47" s="257"/>
      <c r="S47" s="84" t="s">
        <v>64</v>
      </c>
      <c r="T47" s="85">
        <v>2</v>
      </c>
      <c r="U47" s="85">
        <v>11</v>
      </c>
      <c r="V47" s="85">
        <v>3</v>
      </c>
      <c r="W47" s="85">
        <v>29</v>
      </c>
      <c r="X47" s="85">
        <v>83</v>
      </c>
      <c r="Y47" s="76">
        <f t="shared" si="7"/>
        <v>128</v>
      </c>
      <c r="AL47" s="7" t="s">
        <v>139</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139</v>
      </c>
    </row>
    <row r="48" spans="1:64" ht="15">
      <c r="A48" s="77" t="s">
        <v>144</v>
      </c>
      <c r="B48" s="77" t="s">
        <v>138</v>
      </c>
      <c r="C48" s="80">
        <v>13</v>
      </c>
      <c r="D48" s="79">
        <v>13</v>
      </c>
      <c r="E48" s="80">
        <v>0</v>
      </c>
      <c r="F48" s="80">
        <v>1</v>
      </c>
      <c r="G48" s="80">
        <v>0</v>
      </c>
      <c r="H48" s="80">
        <v>0</v>
      </c>
      <c r="I48" s="80">
        <v>12</v>
      </c>
      <c r="J48" s="80">
        <v>0</v>
      </c>
      <c r="K48" s="81">
        <f t="shared" si="6"/>
        <v>13</v>
      </c>
      <c r="L48" s="72"/>
      <c r="M48" s="73"/>
      <c r="N48" s="256"/>
      <c r="O48" s="256"/>
      <c r="P48" s="257"/>
      <c r="Q48" s="257"/>
      <c r="S48" s="87" t="s">
        <v>141</v>
      </c>
      <c r="T48" s="83">
        <v>18</v>
      </c>
      <c r="U48" s="83">
        <v>55</v>
      </c>
      <c r="V48" s="83">
        <v>33</v>
      </c>
      <c r="W48" s="83">
        <v>105</v>
      </c>
      <c r="X48" s="83">
        <v>515</v>
      </c>
      <c r="Y48" s="76">
        <f t="shared" si="7"/>
        <v>726</v>
      </c>
      <c r="AL48" s="7" t="s">
        <v>142</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142</v>
      </c>
    </row>
    <row r="49" spans="1:64" ht="15">
      <c r="A49" s="77" t="s">
        <v>144</v>
      </c>
      <c r="B49" s="77" t="s">
        <v>154</v>
      </c>
      <c r="C49" s="80">
        <v>1</v>
      </c>
      <c r="D49" s="79">
        <v>1</v>
      </c>
      <c r="E49" s="80">
        <v>0</v>
      </c>
      <c r="F49" s="80">
        <v>0</v>
      </c>
      <c r="G49" s="80">
        <v>0</v>
      </c>
      <c r="H49" s="80">
        <v>1</v>
      </c>
      <c r="I49" s="80">
        <v>0</v>
      </c>
      <c r="J49" s="80">
        <v>0</v>
      </c>
      <c r="K49" s="81">
        <f t="shared" si="6"/>
        <v>1</v>
      </c>
      <c r="L49" s="72"/>
      <c r="M49" s="73"/>
      <c r="N49" s="256"/>
      <c r="O49" s="256"/>
      <c r="P49" s="257"/>
      <c r="Q49" s="257"/>
      <c r="S49" s="84" t="s">
        <v>63</v>
      </c>
      <c r="T49" s="85">
        <v>0</v>
      </c>
      <c r="U49" s="85">
        <v>0</v>
      </c>
      <c r="V49" s="85">
        <v>0</v>
      </c>
      <c r="W49" s="85">
        <v>1</v>
      </c>
      <c r="X49" s="85">
        <v>0</v>
      </c>
      <c r="Y49" s="76">
        <f t="shared" si="7"/>
        <v>1</v>
      </c>
      <c r="AL49" s="7" t="s">
        <v>143</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143</v>
      </c>
    </row>
    <row r="50" spans="1:64" ht="15">
      <c r="A50" s="77" t="s">
        <v>144</v>
      </c>
      <c r="B50" s="77" t="s">
        <v>99</v>
      </c>
      <c r="C50" s="80">
        <v>99</v>
      </c>
      <c r="D50" s="79">
        <v>99</v>
      </c>
      <c r="E50" s="80">
        <v>2</v>
      </c>
      <c r="F50" s="80">
        <v>6</v>
      </c>
      <c r="G50" s="80">
        <v>3</v>
      </c>
      <c r="H50" s="80">
        <v>17</v>
      </c>
      <c r="I50" s="80">
        <v>71</v>
      </c>
      <c r="J50" s="80">
        <v>0</v>
      </c>
      <c r="K50" s="81">
        <f t="shared" si="6"/>
        <v>99</v>
      </c>
      <c r="L50" s="22"/>
      <c r="M50" s="82">
        <v>128</v>
      </c>
      <c r="N50" s="256"/>
      <c r="O50" s="256"/>
      <c r="P50" s="257"/>
      <c r="Q50" s="257"/>
      <c r="T50" s="7">
        <f>SUM(T44:T49)</f>
        <v>20</v>
      </c>
      <c r="U50" s="7">
        <f>SUM(U44:U49)</f>
        <v>71</v>
      </c>
      <c r="V50" s="7">
        <f>SUM(V44:V49)</f>
        <v>36</v>
      </c>
      <c r="W50" s="7">
        <f>SUM(W44:W49)</f>
        <v>150</v>
      </c>
      <c r="X50" s="7">
        <f>SUM(X44:X49)</f>
        <v>632</v>
      </c>
      <c r="Y50" s="76">
        <f t="shared" si="7"/>
        <v>909</v>
      </c>
      <c r="AL50" s="7" t="s">
        <v>145</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145</v>
      </c>
    </row>
    <row r="51" spans="1:64" ht="15">
      <c r="A51" s="67" t="s">
        <v>150</v>
      </c>
      <c r="B51" s="67" t="s">
        <v>109</v>
      </c>
      <c r="C51" s="69">
        <v>25</v>
      </c>
      <c r="D51" s="68">
        <v>25</v>
      </c>
      <c r="E51" s="69">
        <v>2</v>
      </c>
      <c r="F51" s="69">
        <v>6</v>
      </c>
      <c r="G51" s="69">
        <v>2</v>
      </c>
      <c r="H51" s="69">
        <v>15</v>
      </c>
      <c r="I51" s="69">
        <v>0</v>
      </c>
      <c r="J51" s="69">
        <v>0</v>
      </c>
      <c r="K51" s="71">
        <f t="shared" si="6"/>
        <v>25</v>
      </c>
      <c r="L51" s="72"/>
      <c r="M51" s="73"/>
      <c r="N51" s="256"/>
      <c r="O51" s="256"/>
      <c r="P51" s="257"/>
      <c r="Q51" s="257"/>
      <c r="AL51" s="7" t="s">
        <v>146</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146</v>
      </c>
    </row>
    <row r="52" spans="1:64" ht="15">
      <c r="A52" s="67" t="s">
        <v>150</v>
      </c>
      <c r="B52" s="67" t="s">
        <v>138</v>
      </c>
      <c r="C52" s="68">
        <v>108</v>
      </c>
      <c r="D52" s="68">
        <v>107</v>
      </c>
      <c r="E52" s="68">
        <v>4</v>
      </c>
      <c r="F52" s="68">
        <v>8</v>
      </c>
      <c r="G52" s="68">
        <v>3</v>
      </c>
      <c r="H52" s="68">
        <v>26</v>
      </c>
      <c r="I52" s="68">
        <v>66</v>
      </c>
      <c r="J52" s="91">
        <v>0</v>
      </c>
      <c r="K52" s="71">
        <f t="shared" si="6"/>
        <v>107</v>
      </c>
      <c r="L52" s="72"/>
      <c r="M52" s="73"/>
      <c r="N52" s="256"/>
      <c r="O52" s="256"/>
      <c r="P52" s="257"/>
      <c r="Q52" s="257"/>
      <c r="AL52" s="22" t="s">
        <v>147</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147</v>
      </c>
    </row>
    <row r="53" spans="1:64" ht="15">
      <c r="A53" s="67" t="s">
        <v>150</v>
      </c>
      <c r="B53" s="67" t="s">
        <v>140</v>
      </c>
      <c r="C53" s="68">
        <v>9</v>
      </c>
      <c r="D53" s="68">
        <v>5</v>
      </c>
      <c r="E53" s="68">
        <v>4</v>
      </c>
      <c r="F53" s="68">
        <v>1</v>
      </c>
      <c r="G53" s="68">
        <v>0</v>
      </c>
      <c r="H53" s="68">
        <v>0</v>
      </c>
      <c r="I53" s="68">
        <v>0</v>
      </c>
      <c r="J53" s="91">
        <v>0</v>
      </c>
      <c r="K53" s="71">
        <f t="shared" si="6"/>
        <v>5</v>
      </c>
      <c r="L53" s="72"/>
      <c r="M53" s="73"/>
      <c r="N53" s="256"/>
      <c r="O53" s="256"/>
      <c r="P53" s="257"/>
      <c r="Q53" s="257"/>
      <c r="S53" s="76" t="s">
        <v>148</v>
      </c>
      <c r="T53" s="76" t="s">
        <v>101</v>
      </c>
      <c r="U53" s="76" t="s">
        <v>102</v>
      </c>
      <c r="V53" s="76" t="s">
        <v>103</v>
      </c>
      <c r="W53" s="76" t="s">
        <v>104</v>
      </c>
      <c r="X53" s="76" t="s">
        <v>105</v>
      </c>
      <c r="Y53" s="76" t="s">
        <v>106</v>
      </c>
      <c r="AL53" s="7" t="s">
        <v>149</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149</v>
      </c>
    </row>
    <row r="54" spans="1:64" ht="15">
      <c r="A54" s="67" t="s">
        <v>150</v>
      </c>
      <c r="B54" s="67" t="s">
        <v>154</v>
      </c>
      <c r="C54" s="68">
        <v>6</v>
      </c>
      <c r="D54" s="68">
        <v>6</v>
      </c>
      <c r="E54" s="68">
        <v>0</v>
      </c>
      <c r="F54" s="68">
        <v>2</v>
      </c>
      <c r="G54" s="68">
        <v>3</v>
      </c>
      <c r="H54" s="68">
        <v>1</v>
      </c>
      <c r="I54" s="68">
        <v>0</v>
      </c>
      <c r="J54" s="91">
        <v>0</v>
      </c>
      <c r="K54" s="71">
        <f t="shared" si="6"/>
        <v>6</v>
      </c>
      <c r="L54" s="72"/>
      <c r="M54" s="73"/>
      <c r="N54" s="256"/>
      <c r="O54" s="256"/>
      <c r="P54" s="257"/>
      <c r="Q54" s="257"/>
      <c r="S54" s="76" t="s">
        <v>110</v>
      </c>
      <c r="T54" s="90">
        <v>0</v>
      </c>
      <c r="U54" s="90">
        <v>0</v>
      </c>
      <c r="V54" s="90">
        <v>0</v>
      </c>
      <c r="W54" s="90">
        <v>0</v>
      </c>
      <c r="X54" s="90">
        <v>0</v>
      </c>
      <c r="Y54" s="76">
        <f t="shared" ref="Y54:Y60" si="8">SUM(T54:X54)</f>
        <v>0</v>
      </c>
      <c r="AL54" s="7" t="s">
        <v>151</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151</v>
      </c>
    </row>
    <row r="55" spans="1:64" ht="15">
      <c r="A55" s="67" t="s">
        <v>150</v>
      </c>
      <c r="B55" s="67" t="s">
        <v>99</v>
      </c>
      <c r="C55" s="68">
        <v>584</v>
      </c>
      <c r="D55" s="68">
        <v>583</v>
      </c>
      <c r="E55" s="68">
        <v>8</v>
      </c>
      <c r="F55" s="68">
        <v>38</v>
      </c>
      <c r="G55" s="68">
        <v>25</v>
      </c>
      <c r="H55" s="68">
        <v>63</v>
      </c>
      <c r="I55" s="68">
        <v>449</v>
      </c>
      <c r="J55" s="91">
        <v>0</v>
      </c>
      <c r="K55" s="71">
        <f t="shared" si="6"/>
        <v>583</v>
      </c>
      <c r="L55" s="72"/>
      <c r="M55" s="73">
        <v>726</v>
      </c>
      <c r="N55" s="256"/>
      <c r="O55" s="256"/>
      <c r="P55" s="257"/>
      <c r="Q55" s="257"/>
      <c r="S55" s="84" t="s">
        <v>112</v>
      </c>
      <c r="T55" s="92">
        <v>0</v>
      </c>
      <c r="U55" s="92">
        <v>0</v>
      </c>
      <c r="V55" s="92">
        <v>0</v>
      </c>
      <c r="W55" s="92">
        <v>0</v>
      </c>
      <c r="X55" s="92">
        <v>0</v>
      </c>
      <c r="Y55" s="76">
        <f t="shared" si="8"/>
        <v>0</v>
      </c>
      <c r="AL55" s="7" t="s">
        <v>152</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152</v>
      </c>
    </row>
    <row r="56" spans="1:64" ht="15">
      <c r="A56" s="97" t="s">
        <v>63</v>
      </c>
      <c r="B56" s="97" t="s">
        <v>99</v>
      </c>
      <c r="C56" s="79">
        <v>1</v>
      </c>
      <c r="D56" s="79">
        <v>1</v>
      </c>
      <c r="E56" s="79">
        <v>0</v>
      </c>
      <c r="F56" s="79">
        <v>0</v>
      </c>
      <c r="G56" s="79">
        <v>0</v>
      </c>
      <c r="H56" s="79">
        <v>1</v>
      </c>
      <c r="I56" s="79">
        <v>0</v>
      </c>
      <c r="J56" s="79">
        <v>0</v>
      </c>
      <c r="K56" s="81">
        <f t="shared" si="6"/>
        <v>1</v>
      </c>
      <c r="L56" s="72"/>
      <c r="M56" s="73">
        <v>1</v>
      </c>
      <c r="N56" s="256"/>
      <c r="O56" s="256"/>
      <c r="P56" s="257"/>
      <c r="Q56" s="257"/>
      <c r="S56" s="76" t="s">
        <v>114</v>
      </c>
      <c r="T56" s="93">
        <v>0</v>
      </c>
      <c r="U56" s="93">
        <v>0</v>
      </c>
      <c r="V56" s="93">
        <v>0</v>
      </c>
      <c r="W56" s="93">
        <v>1</v>
      </c>
      <c r="X56" s="93">
        <v>0</v>
      </c>
      <c r="Y56" s="76">
        <f t="shared" si="8"/>
        <v>1</v>
      </c>
      <c r="AL56" s="7" t="s">
        <v>153</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153</v>
      </c>
    </row>
    <row r="57" spans="1:64" ht="15">
      <c r="A57" s="100" t="s">
        <v>155</v>
      </c>
      <c r="B57" s="101"/>
      <c r="C57" s="69">
        <f>SUM(C43:C56)</f>
        <v>916</v>
      </c>
      <c r="D57" s="69">
        <f>SUM(D43:D56)</f>
        <v>909</v>
      </c>
      <c r="E57" s="69">
        <f t="shared" ref="E57:J57" si="9">SUM(E43:E56)</f>
        <v>20</v>
      </c>
      <c r="F57" s="69">
        <f t="shared" si="9"/>
        <v>71</v>
      </c>
      <c r="G57" s="69">
        <f t="shared" si="9"/>
        <v>36</v>
      </c>
      <c r="H57" s="69">
        <f t="shared" si="9"/>
        <v>150</v>
      </c>
      <c r="I57" s="69">
        <f t="shared" si="9"/>
        <v>632</v>
      </c>
      <c r="J57" s="69">
        <f t="shared" si="9"/>
        <v>0</v>
      </c>
      <c r="K57" s="71">
        <f>SUM(E57:J57)</f>
        <v>909</v>
      </c>
      <c r="L57" s="72"/>
      <c r="M57" s="73">
        <f>SUM(M43:M56)</f>
        <v>909</v>
      </c>
      <c r="N57" s="256"/>
      <c r="O57" s="256"/>
      <c r="P57" s="256"/>
      <c r="Q57" s="257"/>
      <c r="S57" s="84" t="s">
        <v>64</v>
      </c>
      <c r="T57" s="92">
        <v>0</v>
      </c>
      <c r="U57" s="92">
        <v>4</v>
      </c>
      <c r="V57" s="92">
        <v>0</v>
      </c>
      <c r="W57" s="92">
        <v>11</v>
      </c>
      <c r="X57" s="92">
        <v>0</v>
      </c>
      <c r="Y57" s="76">
        <f t="shared" si="8"/>
        <v>15</v>
      </c>
      <c r="AL57" s="7" t="s">
        <v>160</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160</v>
      </c>
    </row>
    <row r="58" spans="1:64" ht="15">
      <c r="K58" s="56"/>
      <c r="L58" s="96"/>
      <c r="M58" s="96"/>
      <c r="N58" s="256"/>
      <c r="O58" s="256"/>
      <c r="P58" s="256"/>
      <c r="Q58" s="257"/>
      <c r="S58" s="87" t="s">
        <v>141</v>
      </c>
      <c r="T58" s="90">
        <v>2</v>
      </c>
      <c r="U58" s="90">
        <v>6</v>
      </c>
      <c r="V58" s="90">
        <v>2</v>
      </c>
      <c r="W58" s="90">
        <v>15</v>
      </c>
      <c r="X58" s="90">
        <v>0</v>
      </c>
      <c r="Y58" s="76">
        <f t="shared" si="8"/>
        <v>25</v>
      </c>
      <c r="AL58" s="7" t="s">
        <v>161</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161</v>
      </c>
    </row>
    <row r="59" spans="1:64" ht="15">
      <c r="K59" s="56"/>
      <c r="L59" s="96"/>
      <c r="M59" s="96"/>
      <c r="N59" s="256"/>
      <c r="O59" s="256"/>
      <c r="P59" s="256"/>
      <c r="Q59" s="257"/>
      <c r="S59" s="84" t="s">
        <v>63</v>
      </c>
      <c r="T59" s="99">
        <v>0</v>
      </c>
      <c r="U59" s="99">
        <v>0</v>
      </c>
      <c r="V59" s="99">
        <v>0</v>
      </c>
      <c r="W59" s="99">
        <v>0</v>
      </c>
      <c r="X59" s="99">
        <v>0</v>
      </c>
      <c r="Y59" s="76">
        <f t="shared" si="8"/>
        <v>0</v>
      </c>
      <c r="BI59" s="22"/>
    </row>
    <row r="60" spans="1:64" ht="15">
      <c r="L60" s="96"/>
      <c r="M60" s="96"/>
      <c r="N60" s="256"/>
      <c r="O60" s="256"/>
      <c r="P60" s="256"/>
      <c r="Q60" s="257"/>
      <c r="S60" s="56"/>
      <c r="T60" s="72">
        <f>SUM(T54:T59)</f>
        <v>2</v>
      </c>
      <c r="U60" s="72">
        <f>SUM(U54:U59)</f>
        <v>10</v>
      </c>
      <c r="V60" s="72">
        <f>SUM(V54:V59)</f>
        <v>2</v>
      </c>
      <c r="W60" s="72">
        <f>SUM(W54:W59)</f>
        <v>27</v>
      </c>
      <c r="X60" s="72">
        <f>SUM(X54:X59)</f>
        <v>0</v>
      </c>
      <c r="Y60" s="76">
        <f t="shared" si="8"/>
        <v>41</v>
      </c>
      <c r="BI60" s="22"/>
    </row>
    <row r="61" spans="1:64" ht="15">
      <c r="L61" s="96"/>
      <c r="M61" s="96"/>
      <c r="N61" s="256"/>
      <c r="O61" s="256"/>
      <c r="P61" s="256"/>
      <c r="Q61" s="257"/>
      <c r="BI61" s="22"/>
    </row>
    <row r="62" spans="1:64" ht="15">
      <c r="M62" s="56"/>
      <c r="N62" s="256"/>
      <c r="O62" s="256"/>
      <c r="P62" s="256"/>
      <c r="Q62" s="257"/>
      <c r="AL62" s="7" t="s">
        <v>115</v>
      </c>
      <c r="AM62" s="7" t="s">
        <v>156</v>
      </c>
      <c r="AN62" s="7" t="s">
        <v>117</v>
      </c>
      <c r="AO62" s="7" t="s">
        <v>118</v>
      </c>
      <c r="AP62" s="7" t="s">
        <v>119</v>
      </c>
      <c r="AQ62" s="7" t="s">
        <v>120</v>
      </c>
      <c r="AR62" s="7" t="s">
        <v>121</v>
      </c>
      <c r="AS62" s="7" t="s">
        <v>122</v>
      </c>
      <c r="AT62" s="86" t="s">
        <v>123</v>
      </c>
      <c r="AU62" s="86" t="s">
        <v>124</v>
      </c>
      <c r="AV62" s="7" t="s">
        <v>125</v>
      </c>
      <c r="AW62" s="7" t="s">
        <v>126</v>
      </c>
      <c r="AX62" s="7" t="s">
        <v>127</v>
      </c>
      <c r="AY62" s="7" t="s">
        <v>128</v>
      </c>
      <c r="AZ62" s="7" t="s">
        <v>129</v>
      </c>
      <c r="BA62" s="7" t="s">
        <v>130</v>
      </c>
      <c r="BB62" s="7" t="s">
        <v>131</v>
      </c>
      <c r="BC62" s="7" t="s">
        <v>132</v>
      </c>
      <c r="BD62" s="7" t="s">
        <v>133</v>
      </c>
      <c r="BE62" s="7" t="s">
        <v>134</v>
      </c>
      <c r="BF62" s="7" t="s">
        <v>135</v>
      </c>
      <c r="BG62" s="7" t="s">
        <v>136</v>
      </c>
      <c r="BH62" s="7" t="s">
        <v>137</v>
      </c>
      <c r="BI62" s="102" t="s">
        <v>157</v>
      </c>
      <c r="BJ62" s="7" t="s">
        <v>85</v>
      </c>
      <c r="BK62" s="7" t="s">
        <v>231</v>
      </c>
    </row>
    <row r="63" spans="1:64" ht="15">
      <c r="L63" s="56"/>
      <c r="M63" s="56"/>
      <c r="N63" s="256"/>
      <c r="O63" s="256"/>
      <c r="P63" s="256"/>
      <c r="Q63" s="257"/>
      <c r="S63" s="76" t="s">
        <v>158</v>
      </c>
      <c r="T63" s="76" t="s">
        <v>101</v>
      </c>
      <c r="U63" s="76" t="s">
        <v>102</v>
      </c>
      <c r="V63" s="76" t="s">
        <v>103</v>
      </c>
      <c r="W63" s="76" t="s">
        <v>104</v>
      </c>
      <c r="X63" s="76" t="s">
        <v>105</v>
      </c>
      <c r="Y63" s="76" t="s">
        <v>159</v>
      </c>
      <c r="AL63" s="7" t="s">
        <v>162</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162</v>
      </c>
    </row>
    <row r="64" spans="1:64" ht="15">
      <c r="L64" s="56"/>
      <c r="M64" s="56"/>
      <c r="N64" s="256"/>
      <c r="O64" s="256"/>
      <c r="P64" s="256"/>
      <c r="Q64" s="257"/>
      <c r="S64" s="76" t="s">
        <v>110</v>
      </c>
      <c r="T64" s="83">
        <v>0</v>
      </c>
      <c r="U64" s="83">
        <v>0</v>
      </c>
      <c r="V64" s="83">
        <v>0</v>
      </c>
      <c r="W64" s="93">
        <v>0</v>
      </c>
      <c r="X64" s="83">
        <v>0</v>
      </c>
      <c r="Y64" s="87">
        <f t="shared" ref="Y64:Y70" si="10">SUM(T64:W64)</f>
        <v>0</v>
      </c>
      <c r="Z64" s="76" t="s">
        <v>110</v>
      </c>
      <c r="AL64" s="105" t="s">
        <v>163</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163</v>
      </c>
    </row>
    <row r="65" spans="1:74" ht="15">
      <c r="L65" s="56"/>
      <c r="M65" s="56"/>
      <c r="N65" s="256"/>
      <c r="O65" s="256"/>
      <c r="P65" s="256"/>
      <c r="Q65" s="257"/>
      <c r="S65" s="84" t="s">
        <v>112</v>
      </c>
      <c r="T65" s="85">
        <v>0</v>
      </c>
      <c r="U65" s="85">
        <v>0</v>
      </c>
      <c r="V65" s="85">
        <v>0</v>
      </c>
      <c r="W65" s="92">
        <v>1</v>
      </c>
      <c r="X65" s="85">
        <v>0</v>
      </c>
      <c r="Y65" s="87">
        <f t="shared" si="10"/>
        <v>1</v>
      </c>
      <c r="Z65" s="84" t="s">
        <v>112</v>
      </c>
      <c r="AL65" s="7" t="s">
        <v>164</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164</v>
      </c>
    </row>
    <row r="66" spans="1:74" ht="15">
      <c r="L66" s="56"/>
      <c r="M66" s="96"/>
      <c r="N66" s="256"/>
      <c r="O66" s="256"/>
      <c r="P66" s="256"/>
      <c r="Q66" s="257"/>
      <c r="S66" s="76" t="s">
        <v>114</v>
      </c>
      <c r="T66" s="104">
        <v>0</v>
      </c>
      <c r="U66" s="104">
        <v>5</v>
      </c>
      <c r="V66" s="104">
        <v>0</v>
      </c>
      <c r="W66" s="93">
        <v>13</v>
      </c>
      <c r="X66" s="83">
        <v>34</v>
      </c>
      <c r="Y66" s="87">
        <f t="shared" si="10"/>
        <v>18</v>
      </c>
      <c r="Z66" s="76" t="s">
        <v>114</v>
      </c>
      <c r="AL66" s="105" t="s">
        <v>165</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165</v>
      </c>
    </row>
    <row r="67" spans="1:74" ht="15">
      <c r="L67" s="56"/>
      <c r="M67" s="96"/>
      <c r="N67" s="256"/>
      <c r="O67" s="256"/>
      <c r="P67" s="256"/>
      <c r="Q67" s="257"/>
      <c r="S67" s="84" t="s">
        <v>64</v>
      </c>
      <c r="T67" s="85">
        <v>2</v>
      </c>
      <c r="U67" s="85">
        <v>7</v>
      </c>
      <c r="V67" s="85">
        <v>3</v>
      </c>
      <c r="W67" s="92">
        <v>18</v>
      </c>
      <c r="X67" s="85">
        <v>83</v>
      </c>
      <c r="Y67" s="87">
        <f t="shared" si="10"/>
        <v>30</v>
      </c>
      <c r="Z67" s="84" t="s">
        <v>64</v>
      </c>
      <c r="AL67" s="7" t="s">
        <v>166</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166</v>
      </c>
    </row>
    <row r="68" spans="1:74" ht="15">
      <c r="C68" s="56"/>
      <c r="D68" s="110"/>
      <c r="E68" s="110"/>
      <c r="F68" s="111"/>
      <c r="G68" s="112"/>
      <c r="H68" s="110"/>
      <c r="I68" s="110"/>
      <c r="J68" s="110"/>
      <c r="K68" s="111"/>
      <c r="L68" s="56"/>
      <c r="M68" s="56"/>
      <c r="N68" s="256"/>
      <c r="O68" s="256"/>
      <c r="P68" s="256"/>
      <c r="Q68" s="257"/>
      <c r="S68" s="87" t="s">
        <v>141</v>
      </c>
      <c r="T68" s="83">
        <v>16</v>
      </c>
      <c r="U68" s="83">
        <v>49</v>
      </c>
      <c r="V68" s="83">
        <v>31</v>
      </c>
      <c r="W68" s="93">
        <v>90</v>
      </c>
      <c r="X68" s="83">
        <v>515</v>
      </c>
      <c r="Y68" s="87">
        <f t="shared" si="10"/>
        <v>186</v>
      </c>
      <c r="Z68" s="87" t="s">
        <v>141</v>
      </c>
      <c r="AL68" s="105" t="s">
        <v>167</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167</v>
      </c>
    </row>
    <row r="69" spans="1:74" ht="15">
      <c r="C69" s="56"/>
      <c r="D69" s="110"/>
      <c r="E69" s="110"/>
      <c r="F69" s="111"/>
      <c r="G69" s="112"/>
      <c r="H69" s="110"/>
      <c r="I69" s="110"/>
      <c r="J69" s="110"/>
      <c r="K69" s="111"/>
      <c r="L69" s="56"/>
      <c r="M69" s="56"/>
      <c r="N69" s="256"/>
      <c r="O69" s="256"/>
      <c r="P69" s="256"/>
      <c r="Q69" s="257"/>
      <c r="S69" s="84" t="s">
        <v>63</v>
      </c>
      <c r="T69" s="85">
        <v>0</v>
      </c>
      <c r="U69" s="85">
        <v>0</v>
      </c>
      <c r="V69" s="85">
        <v>0</v>
      </c>
      <c r="W69" s="113">
        <v>1</v>
      </c>
      <c r="X69" s="85">
        <v>0</v>
      </c>
      <c r="Y69" s="87">
        <f t="shared" si="10"/>
        <v>1</v>
      </c>
      <c r="Z69" s="84" t="s">
        <v>63</v>
      </c>
      <c r="AL69" s="7" t="s">
        <v>168</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168</v>
      </c>
    </row>
    <row r="70" spans="1:74" ht="15">
      <c r="N70" s="256"/>
      <c r="O70" s="256"/>
      <c r="P70" s="256"/>
      <c r="Q70" s="257"/>
      <c r="T70" s="112">
        <f>SUM(T64:T69)</f>
        <v>18</v>
      </c>
      <c r="U70" s="112">
        <f>SUM(U64:U69)</f>
        <v>61</v>
      </c>
      <c r="V70" s="112">
        <f>SUM(V64:V69)</f>
        <v>34</v>
      </c>
      <c r="W70" s="112">
        <f>SUM(W64:W69)</f>
        <v>123</v>
      </c>
      <c r="X70" s="112">
        <f>SUM(X64:X69)</f>
        <v>632</v>
      </c>
      <c r="Y70" s="87">
        <f t="shared" si="10"/>
        <v>236</v>
      </c>
    </row>
    <row r="71" spans="1:74" ht="15">
      <c r="N71" s="256"/>
      <c r="O71" s="256"/>
      <c r="P71" s="256"/>
      <c r="Q71" s="257"/>
    </row>
    <row r="72" spans="1:74" ht="15">
      <c r="N72" s="256"/>
      <c r="O72" s="256"/>
      <c r="P72" s="256"/>
      <c r="Q72" s="257"/>
    </row>
    <row r="73" spans="1:74" ht="15">
      <c r="N73" s="256"/>
      <c r="O73" s="256"/>
      <c r="P73" s="256"/>
      <c r="Q73" s="257"/>
    </row>
    <row r="74" spans="1:74" ht="15">
      <c r="N74" s="256"/>
      <c r="O74" s="256"/>
      <c r="P74" s="256"/>
      <c r="Q74" s="257"/>
    </row>
    <row r="75" spans="1:74" ht="15">
      <c r="N75" s="256"/>
      <c r="O75" s="256"/>
      <c r="P75" s="256"/>
      <c r="Q75" s="257"/>
    </row>
    <row r="76" spans="1:74" ht="15">
      <c r="N76" s="256"/>
      <c r="O76" s="256"/>
      <c r="P76" s="256"/>
      <c r="Q76" s="257"/>
    </row>
    <row r="77" spans="1:74" ht="15">
      <c r="N77" s="256"/>
      <c r="O77" s="256"/>
      <c r="P77" s="256"/>
      <c r="Q77" s="257"/>
    </row>
    <row r="78" spans="1:74" ht="38.25">
      <c r="A78" s="63" t="s">
        <v>85</v>
      </c>
      <c r="B78" s="63" t="s">
        <v>66</v>
      </c>
      <c r="C78" s="63" t="s">
        <v>86</v>
      </c>
      <c r="D78" s="63" t="s">
        <v>87</v>
      </c>
      <c r="E78" s="63" t="s">
        <v>88</v>
      </c>
      <c r="F78" s="63" t="s">
        <v>89</v>
      </c>
      <c r="G78" s="63" t="s">
        <v>90</v>
      </c>
      <c r="H78" s="63" t="s">
        <v>91</v>
      </c>
      <c r="I78" s="63" t="s">
        <v>92</v>
      </c>
      <c r="J78" s="64" t="s">
        <v>93</v>
      </c>
      <c r="K78" s="13" t="s">
        <v>94</v>
      </c>
      <c r="L78" s="65"/>
      <c r="M78" s="37" t="s">
        <v>95</v>
      </c>
      <c r="N78" s="256"/>
      <c r="O78" s="256"/>
      <c r="P78" s="256"/>
      <c r="Q78" s="257"/>
      <c r="S78" s="65" t="s">
        <v>85</v>
      </c>
      <c r="AL78" s="6" t="s">
        <v>96</v>
      </c>
      <c r="AM78" s="66" t="s">
        <v>85</v>
      </c>
      <c r="AN78" s="21"/>
      <c r="AO78" s="21"/>
      <c r="AP78" s="21"/>
      <c r="BR78" s="7"/>
      <c r="BV78" s="7"/>
    </row>
    <row r="79" spans="1:74" ht="15">
      <c r="A79" s="67" t="s">
        <v>98</v>
      </c>
      <c r="B79" s="67" t="s">
        <v>99</v>
      </c>
      <c r="C79" s="68">
        <v>3</v>
      </c>
      <c r="D79" s="68">
        <v>3</v>
      </c>
      <c r="E79" s="69">
        <v>0</v>
      </c>
      <c r="F79" s="69">
        <v>0</v>
      </c>
      <c r="G79" s="69">
        <v>0</v>
      </c>
      <c r="H79" s="69">
        <v>3</v>
      </c>
      <c r="I79" s="69">
        <v>0</v>
      </c>
      <c r="J79" s="70">
        <v>0</v>
      </c>
      <c r="K79" s="71">
        <f t="shared" ref="K79:K95" si="11">SUM(E79:J79)</f>
        <v>3</v>
      </c>
      <c r="L79" s="72"/>
      <c r="M79" s="73">
        <v>3</v>
      </c>
      <c r="N79" s="256"/>
      <c r="O79" s="256"/>
      <c r="P79" s="256"/>
      <c r="Q79" s="257"/>
      <c r="S79" s="76" t="s">
        <v>100</v>
      </c>
      <c r="T79" s="76" t="s">
        <v>101</v>
      </c>
      <c r="U79" s="76" t="s">
        <v>102</v>
      </c>
      <c r="V79" s="76" t="s">
        <v>103</v>
      </c>
      <c r="W79" s="76" t="s">
        <v>104</v>
      </c>
      <c r="X79" s="76" t="s">
        <v>105</v>
      </c>
      <c r="Y79" s="76" t="s">
        <v>106</v>
      </c>
      <c r="AL79" s="7" t="s">
        <v>107</v>
      </c>
      <c r="AM79" s="21"/>
      <c r="AN79" s="21"/>
      <c r="AO79" s="21"/>
      <c r="AP79" s="21"/>
      <c r="BR79" s="7"/>
      <c r="BV79" s="7"/>
    </row>
    <row r="80" spans="1:74" ht="15">
      <c r="A80" s="77" t="s">
        <v>108</v>
      </c>
      <c r="B80" s="77" t="s">
        <v>109</v>
      </c>
      <c r="C80" s="78">
        <v>2</v>
      </c>
      <c r="D80" s="79">
        <v>2</v>
      </c>
      <c r="E80" s="80">
        <v>0</v>
      </c>
      <c r="F80" s="80">
        <v>0</v>
      </c>
      <c r="G80" s="80">
        <v>0</v>
      </c>
      <c r="H80" s="80">
        <v>2</v>
      </c>
      <c r="I80" s="80">
        <v>0</v>
      </c>
      <c r="J80" s="80">
        <v>0</v>
      </c>
      <c r="K80" s="81">
        <f t="shared" si="11"/>
        <v>2</v>
      </c>
      <c r="L80" s="22"/>
      <c r="M80" s="82"/>
      <c r="N80" s="74"/>
      <c r="O80" s="74"/>
      <c r="P80" s="74"/>
      <c r="Q80" s="75"/>
      <c r="S80" s="76" t="s">
        <v>110</v>
      </c>
      <c r="T80" s="83">
        <v>0</v>
      </c>
      <c r="U80" s="83">
        <v>0</v>
      </c>
      <c r="V80" s="83">
        <v>0</v>
      </c>
      <c r="W80" s="83">
        <v>3</v>
      </c>
      <c r="X80" s="83">
        <v>0</v>
      </c>
      <c r="Y80" s="76">
        <f t="shared" ref="Y80:Y86" si="12">SUM(T80:X80)</f>
        <v>3</v>
      </c>
      <c r="AL80" s="7" t="s">
        <v>111</v>
      </c>
      <c r="AM80" s="21"/>
      <c r="AN80" s="21"/>
      <c r="AO80" s="21"/>
      <c r="AP80" s="21"/>
      <c r="BR80" s="7"/>
      <c r="BV80" s="7"/>
    </row>
    <row r="81" spans="1:74" ht="15">
      <c r="A81" s="77" t="s">
        <v>108</v>
      </c>
      <c r="B81" s="77" t="s">
        <v>99</v>
      </c>
      <c r="C81" s="78">
        <v>5</v>
      </c>
      <c r="D81" s="79">
        <v>4</v>
      </c>
      <c r="E81" s="80">
        <v>0</v>
      </c>
      <c r="F81" s="80">
        <v>0</v>
      </c>
      <c r="G81" s="80">
        <v>0</v>
      </c>
      <c r="H81" s="80">
        <v>4</v>
      </c>
      <c r="I81" s="80">
        <v>0</v>
      </c>
      <c r="J81" s="80">
        <v>0</v>
      </c>
      <c r="K81" s="81">
        <f t="shared" si="11"/>
        <v>4</v>
      </c>
      <c r="L81" s="72"/>
      <c r="M81" s="73">
        <v>6</v>
      </c>
      <c r="N81" s="74"/>
      <c r="O81" s="74"/>
      <c r="P81" s="74"/>
      <c r="Q81" s="75"/>
      <c r="S81" s="84" t="s">
        <v>112</v>
      </c>
      <c r="T81" s="85">
        <v>0</v>
      </c>
      <c r="U81" s="85">
        <v>0</v>
      </c>
      <c r="V81" s="85">
        <v>0</v>
      </c>
      <c r="W81" s="85">
        <v>6</v>
      </c>
      <c r="X81" s="85">
        <v>0</v>
      </c>
      <c r="Y81" s="76">
        <f t="shared" si="12"/>
        <v>6</v>
      </c>
      <c r="AM81" s="21"/>
      <c r="AN81" s="21"/>
      <c r="AO81" s="21"/>
      <c r="AP81" s="21"/>
      <c r="BR81" s="7"/>
      <c r="BV81" s="7"/>
    </row>
    <row r="82" spans="1:74" ht="15">
      <c r="A82" s="67" t="s">
        <v>113</v>
      </c>
      <c r="B82" s="67" t="s">
        <v>109</v>
      </c>
      <c r="C82" s="68">
        <v>2</v>
      </c>
      <c r="D82" s="68">
        <v>2</v>
      </c>
      <c r="E82" s="69">
        <v>0</v>
      </c>
      <c r="F82" s="69">
        <v>0</v>
      </c>
      <c r="G82" s="69">
        <v>0</v>
      </c>
      <c r="H82" s="69">
        <v>2</v>
      </c>
      <c r="I82" s="69">
        <v>0</v>
      </c>
      <c r="J82" s="69">
        <v>0</v>
      </c>
      <c r="K82" s="71">
        <f t="shared" si="11"/>
        <v>2</v>
      </c>
      <c r="L82" s="72"/>
      <c r="M82" s="73"/>
      <c r="N82" s="74"/>
      <c r="O82" s="74"/>
      <c r="P82" s="74"/>
      <c r="Q82" s="75"/>
      <c r="S82" s="76" t="s">
        <v>114</v>
      </c>
      <c r="T82" s="83">
        <v>0</v>
      </c>
      <c r="U82" s="83">
        <v>4</v>
      </c>
      <c r="V82" s="83">
        <v>0</v>
      </c>
      <c r="W82" s="83">
        <v>33</v>
      </c>
      <c r="X82" s="83">
        <v>45</v>
      </c>
      <c r="Y82" s="76">
        <f t="shared" si="12"/>
        <v>82</v>
      </c>
      <c r="AL82" s="7" t="s">
        <v>115</v>
      </c>
      <c r="AM82" s="7" t="s">
        <v>116</v>
      </c>
      <c r="AN82" s="7" t="s">
        <v>117</v>
      </c>
      <c r="AO82" s="7" t="s">
        <v>118</v>
      </c>
      <c r="AP82" s="7" t="s">
        <v>119</v>
      </c>
      <c r="AQ82" s="7" t="s">
        <v>120</v>
      </c>
      <c r="AR82" s="7" t="s">
        <v>121</v>
      </c>
      <c r="AS82" s="7" t="s">
        <v>122</v>
      </c>
      <c r="AT82" s="86" t="s">
        <v>123</v>
      </c>
      <c r="AU82" s="86" t="s">
        <v>124</v>
      </c>
      <c r="AV82" s="7" t="s">
        <v>125</v>
      </c>
      <c r="AW82" s="7" t="s">
        <v>126</v>
      </c>
      <c r="AX82" s="7" t="s">
        <v>127</v>
      </c>
      <c r="AY82" s="7" t="s">
        <v>128</v>
      </c>
      <c r="AZ82" s="7" t="s">
        <v>129</v>
      </c>
      <c r="BA82" s="7" t="s">
        <v>130</v>
      </c>
      <c r="BB82" s="7" t="s">
        <v>131</v>
      </c>
      <c r="BC82" s="7" t="s">
        <v>132</v>
      </c>
      <c r="BD82" s="7" t="s">
        <v>133</v>
      </c>
      <c r="BE82" s="7" t="s">
        <v>134</v>
      </c>
      <c r="BF82" s="7" t="s">
        <v>135</v>
      </c>
      <c r="BG82" s="7" t="s">
        <v>136</v>
      </c>
      <c r="BH82" s="7" t="s">
        <v>137</v>
      </c>
      <c r="BI82" s="65" t="s">
        <v>97</v>
      </c>
      <c r="BJ82" s="7" t="s">
        <v>85</v>
      </c>
      <c r="BR82" s="7"/>
      <c r="BV82" s="7"/>
    </row>
    <row r="83" spans="1:74" ht="15">
      <c r="A83" s="67" t="s">
        <v>113</v>
      </c>
      <c r="B83" s="67" t="s">
        <v>138</v>
      </c>
      <c r="C83" s="68">
        <v>17</v>
      </c>
      <c r="D83" s="68">
        <v>16</v>
      </c>
      <c r="E83" s="69">
        <v>0</v>
      </c>
      <c r="F83" s="69">
        <v>0</v>
      </c>
      <c r="G83" s="69">
        <v>0</v>
      </c>
      <c r="H83" s="69">
        <v>2</v>
      </c>
      <c r="I83" s="69">
        <v>14</v>
      </c>
      <c r="J83" s="70">
        <v>0</v>
      </c>
      <c r="K83" s="71">
        <f t="shared" si="11"/>
        <v>16</v>
      </c>
      <c r="L83" s="72"/>
      <c r="M83" s="73"/>
      <c r="N83" s="74"/>
      <c r="O83" s="74"/>
      <c r="P83" s="74"/>
      <c r="Q83" s="75"/>
      <c r="S83" s="84" t="s">
        <v>64</v>
      </c>
      <c r="T83" s="85">
        <v>3</v>
      </c>
      <c r="U83" s="85">
        <v>11</v>
      </c>
      <c r="V83" s="85">
        <v>1</v>
      </c>
      <c r="W83" s="85">
        <v>70</v>
      </c>
      <c r="X83" s="85">
        <v>326</v>
      </c>
      <c r="Y83" s="76">
        <f t="shared" si="12"/>
        <v>411</v>
      </c>
      <c r="AL83" s="7" t="s">
        <v>139</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139</v>
      </c>
      <c r="BR83" s="7"/>
      <c r="BV83" s="7"/>
    </row>
    <row r="84" spans="1:74" ht="15">
      <c r="A84" s="67" t="s">
        <v>113</v>
      </c>
      <c r="B84" s="67" t="s">
        <v>140</v>
      </c>
      <c r="C84" s="68">
        <v>2</v>
      </c>
      <c r="D84" s="68">
        <v>2</v>
      </c>
      <c r="E84" s="69">
        <v>0</v>
      </c>
      <c r="F84" s="69">
        <v>2</v>
      </c>
      <c r="G84" s="69">
        <v>0</v>
      </c>
      <c r="H84" s="69">
        <v>0</v>
      </c>
      <c r="I84" s="69">
        <v>0</v>
      </c>
      <c r="J84" s="70">
        <v>0</v>
      </c>
      <c r="K84" s="71">
        <f t="shared" si="11"/>
        <v>2</v>
      </c>
      <c r="L84" s="72"/>
      <c r="M84" s="73"/>
      <c r="N84" s="74"/>
      <c r="O84" s="74"/>
      <c r="P84" s="74"/>
      <c r="Q84" s="75"/>
      <c r="S84" s="87" t="s">
        <v>141</v>
      </c>
      <c r="T84" s="83">
        <v>20</v>
      </c>
      <c r="U84" s="83">
        <v>121</v>
      </c>
      <c r="V84" s="83">
        <v>58</v>
      </c>
      <c r="W84" s="83">
        <v>184</v>
      </c>
      <c r="X84" s="83">
        <v>385</v>
      </c>
      <c r="Y84" s="76">
        <f t="shared" si="12"/>
        <v>768</v>
      </c>
      <c r="AL84" s="7" t="s">
        <v>142</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142</v>
      </c>
      <c r="BR84" s="7"/>
      <c r="BV84" s="7"/>
    </row>
    <row r="85" spans="1:74" ht="15">
      <c r="A85" s="67" t="s">
        <v>113</v>
      </c>
      <c r="B85" s="67" t="s">
        <v>99</v>
      </c>
      <c r="C85" s="68">
        <v>62</v>
      </c>
      <c r="D85" s="68">
        <v>62</v>
      </c>
      <c r="E85" s="69">
        <v>0</v>
      </c>
      <c r="F85" s="69">
        <v>2</v>
      </c>
      <c r="G85" s="69">
        <v>0</v>
      </c>
      <c r="H85" s="69">
        <v>29</v>
      </c>
      <c r="I85" s="69">
        <v>31</v>
      </c>
      <c r="J85" s="70">
        <v>0</v>
      </c>
      <c r="K85" s="71">
        <f t="shared" si="11"/>
        <v>62</v>
      </c>
      <c r="L85" s="72"/>
      <c r="M85" s="73">
        <v>82</v>
      </c>
      <c r="N85" s="74"/>
      <c r="O85" s="74"/>
      <c r="P85" s="74"/>
      <c r="Q85" s="75"/>
      <c r="S85" s="84" t="s">
        <v>63</v>
      </c>
      <c r="T85" s="85">
        <v>0</v>
      </c>
      <c r="U85" s="85">
        <v>0</v>
      </c>
      <c r="V85" s="85">
        <v>0</v>
      </c>
      <c r="W85" s="85">
        <v>4</v>
      </c>
      <c r="X85" s="85">
        <v>0</v>
      </c>
      <c r="Y85" s="76">
        <f t="shared" si="12"/>
        <v>4</v>
      </c>
      <c r="AL85" s="7" t="s">
        <v>143</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143</v>
      </c>
      <c r="BR85" s="7"/>
      <c r="BV85" s="7"/>
    </row>
    <row r="86" spans="1:74" ht="15">
      <c r="A86" s="77" t="s">
        <v>144</v>
      </c>
      <c r="B86" s="77" t="s">
        <v>109</v>
      </c>
      <c r="C86" s="80">
        <v>21</v>
      </c>
      <c r="D86" s="79">
        <v>21</v>
      </c>
      <c r="E86" s="80">
        <v>0</v>
      </c>
      <c r="F86" s="80">
        <v>4</v>
      </c>
      <c r="G86" s="80">
        <v>0</v>
      </c>
      <c r="H86" s="80">
        <v>17</v>
      </c>
      <c r="I86" s="80">
        <v>0</v>
      </c>
      <c r="J86" s="80">
        <v>0</v>
      </c>
      <c r="K86" s="81">
        <f t="shared" si="11"/>
        <v>21</v>
      </c>
      <c r="L86" s="22"/>
      <c r="M86" s="82"/>
      <c r="N86" s="74"/>
      <c r="O86" s="74"/>
      <c r="P86" s="74"/>
      <c r="Q86" s="75"/>
      <c r="T86" s="7">
        <f>SUM(T80:T85)</f>
        <v>23</v>
      </c>
      <c r="U86" s="7">
        <f>SUM(U80:U85)</f>
        <v>136</v>
      </c>
      <c r="V86" s="7">
        <f>SUM(V80:V85)</f>
        <v>59</v>
      </c>
      <c r="W86" s="7">
        <f>SUM(W80:W85)</f>
        <v>300</v>
      </c>
      <c r="X86" s="7">
        <f>SUM(X80:X85)</f>
        <v>756</v>
      </c>
      <c r="Y86" s="76">
        <f t="shared" si="12"/>
        <v>1274</v>
      </c>
      <c r="AL86" s="7" t="s">
        <v>145</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145</v>
      </c>
      <c r="BR86" s="7"/>
      <c r="BV86" s="7"/>
    </row>
    <row r="87" spans="1:74" ht="15">
      <c r="A87" s="77" t="s">
        <v>144</v>
      </c>
      <c r="B87" s="77" t="s">
        <v>138</v>
      </c>
      <c r="C87" s="80">
        <v>143</v>
      </c>
      <c r="D87" s="79">
        <v>141</v>
      </c>
      <c r="E87" s="80">
        <v>0</v>
      </c>
      <c r="F87" s="80">
        <v>4</v>
      </c>
      <c r="G87" s="80">
        <v>0</v>
      </c>
      <c r="H87" s="80">
        <v>5</v>
      </c>
      <c r="I87" s="80">
        <v>132</v>
      </c>
      <c r="J87" s="80">
        <v>0</v>
      </c>
      <c r="K87" s="81">
        <f t="shared" si="11"/>
        <v>141</v>
      </c>
      <c r="L87" s="72"/>
      <c r="M87" s="73"/>
      <c r="N87" s="74"/>
      <c r="O87" s="74"/>
      <c r="P87" s="74"/>
      <c r="Q87" s="75"/>
      <c r="AL87" s="7" t="s">
        <v>146</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146</v>
      </c>
      <c r="BR87" s="7"/>
      <c r="BV87" s="7"/>
    </row>
    <row r="88" spans="1:74" ht="15">
      <c r="A88" s="77" t="s">
        <v>144</v>
      </c>
      <c r="B88" s="77" t="s">
        <v>140</v>
      </c>
      <c r="C88" s="80">
        <v>2</v>
      </c>
      <c r="D88" s="79">
        <v>2</v>
      </c>
      <c r="E88" s="80">
        <v>0</v>
      </c>
      <c r="F88" s="80">
        <v>2</v>
      </c>
      <c r="G88" s="80">
        <v>0</v>
      </c>
      <c r="H88" s="80">
        <v>0</v>
      </c>
      <c r="I88" s="80">
        <v>0</v>
      </c>
      <c r="J88" s="80">
        <v>0</v>
      </c>
      <c r="K88" s="81">
        <f t="shared" si="11"/>
        <v>2</v>
      </c>
      <c r="L88" s="72"/>
      <c r="M88" s="73"/>
      <c r="N88" s="74"/>
      <c r="O88" s="74"/>
      <c r="P88" s="74"/>
      <c r="Q88" s="75"/>
      <c r="AL88" s="22" t="s">
        <v>147</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147</v>
      </c>
      <c r="BR88" s="7"/>
      <c r="BV88" s="7"/>
    </row>
    <row r="89" spans="1:74" ht="15">
      <c r="A89" s="77" t="s">
        <v>144</v>
      </c>
      <c r="B89" s="77" t="s">
        <v>99</v>
      </c>
      <c r="C89" s="80">
        <v>246</v>
      </c>
      <c r="D89" s="79">
        <v>246</v>
      </c>
      <c r="E89" s="80">
        <v>3</v>
      </c>
      <c r="F89" s="80">
        <v>1</v>
      </c>
      <c r="G89" s="80">
        <v>1</v>
      </c>
      <c r="H89" s="80">
        <v>48</v>
      </c>
      <c r="I89" s="80">
        <v>194</v>
      </c>
      <c r="J89" s="80">
        <v>0</v>
      </c>
      <c r="K89" s="81">
        <f t="shared" si="11"/>
        <v>247</v>
      </c>
      <c r="L89" s="72"/>
      <c r="M89" s="73">
        <f>SUM(K86:K89)</f>
        <v>411</v>
      </c>
      <c r="N89" s="74"/>
      <c r="O89" s="74"/>
      <c r="P89" s="74"/>
      <c r="Q89" s="75"/>
      <c r="S89" s="76" t="s">
        <v>148</v>
      </c>
      <c r="T89" s="76" t="s">
        <v>101</v>
      </c>
      <c r="U89" s="76" t="s">
        <v>102</v>
      </c>
      <c r="V89" s="76" t="s">
        <v>103</v>
      </c>
      <c r="W89" s="76" t="s">
        <v>104</v>
      </c>
      <c r="X89" s="76" t="s">
        <v>105</v>
      </c>
      <c r="Y89" s="76" t="s">
        <v>106</v>
      </c>
      <c r="AL89" s="7" t="s">
        <v>149</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149</v>
      </c>
      <c r="BR89" s="7"/>
      <c r="BV89" s="7"/>
    </row>
    <row r="90" spans="1:74" ht="15">
      <c r="A90" s="67" t="s">
        <v>150</v>
      </c>
      <c r="B90" s="67" t="s">
        <v>109</v>
      </c>
      <c r="C90" s="69">
        <v>65</v>
      </c>
      <c r="D90" s="68">
        <v>63</v>
      </c>
      <c r="E90" s="69">
        <v>2</v>
      </c>
      <c r="F90" s="69">
        <v>10</v>
      </c>
      <c r="G90" s="69">
        <v>1</v>
      </c>
      <c r="H90" s="69">
        <v>50</v>
      </c>
      <c r="I90" s="69">
        <v>0</v>
      </c>
      <c r="J90" s="69">
        <v>0</v>
      </c>
      <c r="K90" s="71">
        <f t="shared" si="11"/>
        <v>63</v>
      </c>
      <c r="L90" s="72"/>
      <c r="M90" s="73"/>
      <c r="N90" s="74"/>
      <c r="O90" s="74"/>
      <c r="P90" s="74"/>
      <c r="Q90" s="75"/>
      <c r="S90" s="76" t="s">
        <v>110</v>
      </c>
      <c r="T90" s="90">
        <v>0</v>
      </c>
      <c r="U90" s="90">
        <v>0</v>
      </c>
      <c r="V90" s="90">
        <v>0</v>
      </c>
      <c r="W90" s="90">
        <v>0</v>
      </c>
      <c r="X90" s="90">
        <v>0</v>
      </c>
      <c r="Y90" s="76">
        <f t="shared" ref="Y90:Y96" si="13">SUM(T90:X90)</f>
        <v>0</v>
      </c>
      <c r="AL90" s="7" t="s">
        <v>151</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151</v>
      </c>
      <c r="BR90" s="7"/>
      <c r="BV90" s="7"/>
    </row>
    <row r="91" spans="1:74" ht="15">
      <c r="A91" s="67" t="s">
        <v>150</v>
      </c>
      <c r="B91" s="67" t="s">
        <v>138</v>
      </c>
      <c r="C91" s="68">
        <v>147</v>
      </c>
      <c r="D91" s="68">
        <v>128</v>
      </c>
      <c r="E91" s="68">
        <v>6</v>
      </c>
      <c r="F91" s="68">
        <v>40</v>
      </c>
      <c r="G91" s="68">
        <v>22</v>
      </c>
      <c r="H91" s="68">
        <v>60</v>
      </c>
      <c r="I91" s="68">
        <v>0</v>
      </c>
      <c r="J91" s="91">
        <v>0</v>
      </c>
      <c r="K91" s="71">
        <f t="shared" si="11"/>
        <v>128</v>
      </c>
      <c r="L91" s="72"/>
      <c r="M91" s="73"/>
      <c r="N91" s="74"/>
      <c r="O91" s="74"/>
      <c r="P91" s="74"/>
      <c r="Q91" s="75"/>
      <c r="S91" s="84" t="s">
        <v>112</v>
      </c>
      <c r="T91" s="92">
        <v>0</v>
      </c>
      <c r="U91" s="92">
        <v>0</v>
      </c>
      <c r="V91" s="92">
        <v>0</v>
      </c>
      <c r="W91" s="92">
        <v>2</v>
      </c>
      <c r="X91" s="92">
        <v>0</v>
      </c>
      <c r="Y91" s="76">
        <f t="shared" si="13"/>
        <v>2</v>
      </c>
      <c r="AL91" s="7" t="s">
        <v>152</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152</v>
      </c>
      <c r="BR91" s="7"/>
      <c r="BV91" s="7"/>
    </row>
    <row r="92" spans="1:74" ht="15">
      <c r="A92" s="67" t="s">
        <v>150</v>
      </c>
      <c r="B92" s="67" t="s">
        <v>140</v>
      </c>
      <c r="C92" s="68">
        <v>17</v>
      </c>
      <c r="D92" s="68">
        <v>17</v>
      </c>
      <c r="E92" s="68">
        <v>0</v>
      </c>
      <c r="F92" s="68">
        <v>14</v>
      </c>
      <c r="G92" s="68">
        <v>3</v>
      </c>
      <c r="H92" s="68">
        <v>0</v>
      </c>
      <c r="I92" s="68">
        <v>0</v>
      </c>
      <c r="J92" s="91">
        <v>0</v>
      </c>
      <c r="K92" s="71">
        <f t="shared" si="11"/>
        <v>17</v>
      </c>
      <c r="L92" s="72"/>
      <c r="M92" s="73"/>
      <c r="N92" s="74"/>
      <c r="O92" s="74"/>
      <c r="P92" s="74"/>
      <c r="Q92" s="75"/>
      <c r="S92" s="76" t="s">
        <v>114</v>
      </c>
      <c r="T92" s="93">
        <v>0</v>
      </c>
      <c r="U92" s="93">
        <v>0</v>
      </c>
      <c r="V92" s="93">
        <v>0</v>
      </c>
      <c r="W92" s="93">
        <v>2</v>
      </c>
      <c r="X92" s="93">
        <v>0</v>
      </c>
      <c r="Y92" s="76">
        <f t="shared" si="13"/>
        <v>2</v>
      </c>
      <c r="AL92" s="7" t="s">
        <v>153</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153</v>
      </c>
      <c r="BR92" s="7"/>
      <c r="BV92" s="7"/>
    </row>
    <row r="93" spans="1:74" ht="15">
      <c r="A93" s="67" t="s">
        <v>150</v>
      </c>
      <c r="B93" s="67" t="s">
        <v>154</v>
      </c>
      <c r="C93" s="68">
        <v>18</v>
      </c>
      <c r="D93" s="68">
        <v>18</v>
      </c>
      <c r="E93" s="68">
        <v>0</v>
      </c>
      <c r="F93" s="68">
        <v>4</v>
      </c>
      <c r="G93" s="68">
        <v>14</v>
      </c>
      <c r="H93" s="68">
        <v>0</v>
      </c>
      <c r="I93" s="68">
        <v>0</v>
      </c>
      <c r="J93" s="91">
        <v>0</v>
      </c>
      <c r="K93" s="94">
        <f t="shared" si="11"/>
        <v>18</v>
      </c>
      <c r="L93" s="72"/>
      <c r="M93" s="73"/>
      <c r="N93" s="74"/>
      <c r="O93" s="74"/>
      <c r="P93" s="74"/>
      <c r="Q93" s="75"/>
      <c r="S93" s="84" t="s">
        <v>64</v>
      </c>
      <c r="T93" s="92">
        <v>0</v>
      </c>
      <c r="U93" s="92">
        <v>4</v>
      </c>
      <c r="V93" s="92">
        <v>0</v>
      </c>
      <c r="W93" s="92">
        <v>17</v>
      </c>
      <c r="X93" s="92">
        <v>0</v>
      </c>
      <c r="Y93" s="76">
        <f t="shared" si="13"/>
        <v>21</v>
      </c>
      <c r="BI93" s="22"/>
      <c r="BR93" s="7"/>
      <c r="BV93" s="7"/>
    </row>
    <row r="94" spans="1:74" ht="15">
      <c r="A94" s="67" t="s">
        <v>150</v>
      </c>
      <c r="B94" s="67" t="s">
        <v>99</v>
      </c>
      <c r="C94" s="68">
        <v>543</v>
      </c>
      <c r="D94" s="68">
        <v>543</v>
      </c>
      <c r="E94" s="68">
        <v>12</v>
      </c>
      <c r="F94" s="68">
        <v>53</v>
      </c>
      <c r="G94" s="68">
        <v>18</v>
      </c>
      <c r="H94" s="68">
        <v>74</v>
      </c>
      <c r="I94" s="68">
        <v>385</v>
      </c>
      <c r="J94" s="91">
        <v>0</v>
      </c>
      <c r="K94" s="94">
        <f t="shared" si="11"/>
        <v>542</v>
      </c>
      <c r="L94" s="95"/>
      <c r="M94" s="96">
        <f>SUM(K90:K94)</f>
        <v>768</v>
      </c>
      <c r="N94" s="74"/>
      <c r="O94" s="74"/>
      <c r="P94" s="74"/>
      <c r="Q94" s="75"/>
      <c r="S94" s="87" t="s">
        <v>141</v>
      </c>
      <c r="T94" s="90">
        <v>2</v>
      </c>
      <c r="U94" s="90">
        <v>10</v>
      </c>
      <c r="V94" s="90">
        <v>1</v>
      </c>
      <c r="W94" s="90">
        <v>50</v>
      </c>
      <c r="X94" s="90">
        <v>0</v>
      </c>
      <c r="Y94" s="76">
        <f t="shared" si="13"/>
        <v>63</v>
      </c>
      <c r="BI94" s="22"/>
      <c r="BR94" s="7"/>
      <c r="BV94" s="7"/>
    </row>
    <row r="95" spans="1:74" ht="15">
      <c r="A95" s="97" t="s">
        <v>63</v>
      </c>
      <c r="B95" s="97" t="s">
        <v>138</v>
      </c>
      <c r="C95" s="79">
        <v>2</v>
      </c>
      <c r="D95" s="79">
        <v>2</v>
      </c>
      <c r="E95" s="79">
        <v>0</v>
      </c>
      <c r="F95" s="79">
        <v>0</v>
      </c>
      <c r="G95" s="79">
        <v>0</v>
      </c>
      <c r="H95" s="79">
        <v>2</v>
      </c>
      <c r="I95" s="79">
        <v>0</v>
      </c>
      <c r="J95" s="79">
        <v>0</v>
      </c>
      <c r="K95" s="98">
        <f t="shared" si="11"/>
        <v>2</v>
      </c>
      <c r="L95" s="95"/>
      <c r="M95" s="96"/>
      <c r="N95" s="74"/>
      <c r="O95" s="74"/>
      <c r="P95" s="74"/>
      <c r="Q95" s="75"/>
      <c r="S95" s="84" t="s">
        <v>63</v>
      </c>
      <c r="T95" s="99">
        <v>0</v>
      </c>
      <c r="U95" s="99">
        <v>0</v>
      </c>
      <c r="V95" s="99">
        <v>0</v>
      </c>
      <c r="W95" s="99">
        <v>0</v>
      </c>
      <c r="X95" s="99">
        <v>0</v>
      </c>
      <c r="Y95" s="76">
        <f t="shared" si="13"/>
        <v>0</v>
      </c>
      <c r="BI95" s="22"/>
      <c r="BR95" s="7"/>
      <c r="BV95" s="7"/>
    </row>
    <row r="96" spans="1:74" ht="15">
      <c r="A96" s="97" t="s">
        <v>63</v>
      </c>
      <c r="B96" s="97" t="s">
        <v>140</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3"/>
        <v>88</v>
      </c>
      <c r="BI96" s="22"/>
      <c r="BR96" s="7"/>
      <c r="BV96" s="7"/>
    </row>
    <row r="97" spans="1:74" ht="15">
      <c r="A97" s="100" t="s">
        <v>155</v>
      </c>
      <c r="B97" s="101"/>
      <c r="C97" s="69">
        <f>SUM(C79:C96)</f>
        <v>1299</v>
      </c>
      <c r="D97" s="69">
        <f>SUM(D79:D96)</f>
        <v>1274</v>
      </c>
      <c r="E97" s="69">
        <f t="shared" ref="E97:J97" si="14">SUM(E79:E96)</f>
        <v>23</v>
      </c>
      <c r="F97" s="69">
        <f t="shared" si="14"/>
        <v>136</v>
      </c>
      <c r="G97" s="69">
        <f t="shared" si="14"/>
        <v>59</v>
      </c>
      <c r="H97" s="69">
        <f t="shared" si="14"/>
        <v>300</v>
      </c>
      <c r="I97" s="69">
        <f t="shared" si="14"/>
        <v>756</v>
      </c>
      <c r="J97" s="69">
        <f t="shared" si="14"/>
        <v>0</v>
      </c>
      <c r="K97" s="71">
        <f>SUM(E97:J97)</f>
        <v>1274</v>
      </c>
      <c r="L97" s="96"/>
      <c r="M97" s="96">
        <f>SUM(M79:M96)</f>
        <v>1274</v>
      </c>
      <c r="N97" s="74"/>
      <c r="O97" s="74"/>
      <c r="P97" s="74"/>
      <c r="Q97" s="75"/>
      <c r="BI97" s="22"/>
      <c r="BR97" s="7"/>
      <c r="BV97" s="7"/>
    </row>
    <row r="98" spans="1:74" ht="15">
      <c r="M98" s="56"/>
      <c r="N98" s="74"/>
      <c r="O98" s="74"/>
      <c r="P98" s="74"/>
      <c r="Q98" s="75"/>
      <c r="AL98" s="7" t="s">
        <v>115</v>
      </c>
      <c r="AM98" s="7" t="s">
        <v>156</v>
      </c>
      <c r="AN98" s="7" t="s">
        <v>117</v>
      </c>
      <c r="AO98" s="7" t="s">
        <v>118</v>
      </c>
      <c r="AP98" s="7" t="s">
        <v>119</v>
      </c>
      <c r="AQ98" s="7" t="s">
        <v>120</v>
      </c>
      <c r="AR98" s="7" t="s">
        <v>121</v>
      </c>
      <c r="AS98" s="7" t="s">
        <v>122</v>
      </c>
      <c r="AT98" s="86" t="s">
        <v>123</v>
      </c>
      <c r="AU98" s="86" t="s">
        <v>124</v>
      </c>
      <c r="AV98" s="7" t="s">
        <v>125</v>
      </c>
      <c r="AW98" s="7" t="s">
        <v>126</v>
      </c>
      <c r="AX98" s="7" t="s">
        <v>127</v>
      </c>
      <c r="AY98" s="7" t="s">
        <v>128</v>
      </c>
      <c r="AZ98" s="7" t="s">
        <v>129</v>
      </c>
      <c r="BA98" s="7" t="s">
        <v>130</v>
      </c>
      <c r="BB98" s="7" t="s">
        <v>131</v>
      </c>
      <c r="BC98" s="7" t="s">
        <v>132</v>
      </c>
      <c r="BD98" s="7" t="s">
        <v>133</v>
      </c>
      <c r="BE98" s="7" t="s">
        <v>134</v>
      </c>
      <c r="BF98" s="7" t="s">
        <v>135</v>
      </c>
      <c r="BG98" s="7" t="s">
        <v>136</v>
      </c>
      <c r="BH98" s="7" t="s">
        <v>137</v>
      </c>
      <c r="BI98" s="102" t="s">
        <v>157</v>
      </c>
      <c r="BJ98" s="7" t="s">
        <v>85</v>
      </c>
      <c r="BR98" s="7"/>
      <c r="BV98" s="7"/>
    </row>
    <row r="99" spans="1:74" ht="15">
      <c r="L99" s="56"/>
      <c r="M99" s="56"/>
      <c r="N99" s="74"/>
      <c r="O99" s="74"/>
      <c r="P99" s="74"/>
      <c r="Q99" s="75"/>
      <c r="S99" s="76" t="s">
        <v>158</v>
      </c>
      <c r="T99" s="76" t="s">
        <v>101</v>
      </c>
      <c r="U99" s="76" t="s">
        <v>102</v>
      </c>
      <c r="V99" s="76" t="s">
        <v>103</v>
      </c>
      <c r="W99" s="76" t="s">
        <v>104</v>
      </c>
      <c r="X99" s="76" t="s">
        <v>105</v>
      </c>
      <c r="Y99" s="76" t="s">
        <v>159</v>
      </c>
      <c r="AL99" s="7" t="s">
        <v>160</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160</v>
      </c>
      <c r="BR99" s="7"/>
      <c r="BV99" s="7"/>
    </row>
    <row r="100" spans="1:74" ht="15">
      <c r="L100" s="56"/>
      <c r="M100" s="56"/>
      <c r="N100" s="74"/>
      <c r="O100" s="74"/>
      <c r="P100" s="74"/>
      <c r="Q100" s="75"/>
      <c r="S100" s="76" t="s">
        <v>110</v>
      </c>
      <c r="T100" s="83">
        <v>0</v>
      </c>
      <c r="U100" s="83">
        <v>0</v>
      </c>
      <c r="V100" s="83">
        <v>0</v>
      </c>
      <c r="W100" s="93">
        <v>3</v>
      </c>
      <c r="X100" s="83">
        <v>0</v>
      </c>
      <c r="Y100" s="87">
        <f t="shared" ref="Y100:Y106" si="15">SUM(T100:W100)</f>
        <v>3</v>
      </c>
      <c r="Z100" s="76" t="s">
        <v>110</v>
      </c>
      <c r="AL100" s="7" t="s">
        <v>161</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161</v>
      </c>
      <c r="BR100" s="7"/>
      <c r="BV100" s="7"/>
    </row>
    <row r="101" spans="1:74" ht="15">
      <c r="L101" s="56"/>
      <c r="M101" s="56"/>
      <c r="N101" s="74"/>
      <c r="O101" s="74"/>
      <c r="P101" s="74"/>
      <c r="Q101" s="75"/>
      <c r="S101" s="84" t="s">
        <v>112</v>
      </c>
      <c r="T101" s="85">
        <v>0</v>
      </c>
      <c r="U101" s="85">
        <v>0</v>
      </c>
      <c r="V101" s="85">
        <v>0</v>
      </c>
      <c r="W101" s="92">
        <v>4</v>
      </c>
      <c r="X101" s="85">
        <v>0</v>
      </c>
      <c r="Y101" s="87">
        <f t="shared" si="15"/>
        <v>4</v>
      </c>
      <c r="Z101" s="84" t="s">
        <v>112</v>
      </c>
      <c r="AL101" s="7" t="s">
        <v>162</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162</v>
      </c>
      <c r="BR101" s="7"/>
      <c r="BV101" s="7"/>
    </row>
    <row r="102" spans="1:74" ht="15">
      <c r="L102" s="56"/>
      <c r="M102" s="96"/>
      <c r="N102" s="74"/>
      <c r="O102" s="74"/>
      <c r="P102" s="74"/>
      <c r="Q102" s="75"/>
      <c r="S102" s="76" t="s">
        <v>114</v>
      </c>
      <c r="T102" s="104">
        <v>0</v>
      </c>
      <c r="U102" s="104">
        <v>4</v>
      </c>
      <c r="V102" s="104">
        <v>0</v>
      </c>
      <c r="W102" s="93">
        <v>31</v>
      </c>
      <c r="X102" s="83">
        <v>45</v>
      </c>
      <c r="Y102" s="87">
        <f t="shared" si="15"/>
        <v>35</v>
      </c>
      <c r="Z102" s="76" t="s">
        <v>114</v>
      </c>
      <c r="AL102" s="105" t="s">
        <v>163</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163</v>
      </c>
      <c r="BR102" s="7"/>
      <c r="BV102" s="7"/>
    </row>
    <row r="103" spans="1:74" ht="15">
      <c r="L103" s="56"/>
      <c r="M103" s="96"/>
      <c r="N103" s="74"/>
      <c r="O103" s="74"/>
      <c r="P103" s="74"/>
      <c r="Q103" s="75"/>
      <c r="S103" s="84" t="s">
        <v>64</v>
      </c>
      <c r="T103" s="85">
        <v>3</v>
      </c>
      <c r="U103" s="85">
        <v>7</v>
      </c>
      <c r="V103" s="85">
        <v>1</v>
      </c>
      <c r="W103" s="92">
        <v>53</v>
      </c>
      <c r="X103" s="85">
        <v>326</v>
      </c>
      <c r="Y103" s="87">
        <f t="shared" si="15"/>
        <v>64</v>
      </c>
      <c r="Z103" s="84" t="s">
        <v>64</v>
      </c>
      <c r="AL103" s="7" t="s">
        <v>164</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164</v>
      </c>
      <c r="BR103" s="7"/>
      <c r="BV103" s="7"/>
    </row>
    <row r="104" spans="1:74" ht="15">
      <c r="C104" s="56"/>
      <c r="D104" s="110"/>
      <c r="E104" s="110"/>
      <c r="F104" s="111"/>
      <c r="G104" s="112"/>
      <c r="H104" s="110"/>
      <c r="I104" s="110"/>
      <c r="J104" s="110"/>
      <c r="K104" s="111"/>
      <c r="L104" s="56"/>
      <c r="M104" s="56"/>
      <c r="N104" s="74"/>
      <c r="O104" s="74"/>
      <c r="P104" s="74"/>
      <c r="Q104" s="75"/>
      <c r="S104" s="87" t="s">
        <v>141</v>
      </c>
      <c r="T104" s="83">
        <v>18</v>
      </c>
      <c r="U104" s="83">
        <v>111</v>
      </c>
      <c r="V104" s="83">
        <v>57</v>
      </c>
      <c r="W104" s="93">
        <v>134</v>
      </c>
      <c r="X104" s="83">
        <v>385</v>
      </c>
      <c r="Y104" s="87">
        <f t="shared" si="15"/>
        <v>320</v>
      </c>
      <c r="Z104" s="87" t="s">
        <v>141</v>
      </c>
      <c r="AL104" s="105" t="s">
        <v>165</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165</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5"/>
        <v>4</v>
      </c>
      <c r="Z105" s="84" t="s">
        <v>63</v>
      </c>
      <c r="AL105" s="7" t="s">
        <v>166</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166</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5"/>
        <v>430</v>
      </c>
      <c r="AL106" s="105" t="s">
        <v>167</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167</v>
      </c>
      <c r="BR106" s="7"/>
      <c r="BV106" s="7"/>
    </row>
    <row r="107" spans="1:74" ht="15">
      <c r="N107" s="74"/>
      <c r="O107" s="74"/>
      <c r="P107" s="74"/>
      <c r="Q107" s="75"/>
      <c r="AL107" s="7" t="s">
        <v>168</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168</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97</v>
      </c>
      <c r="B111" s="63" t="s">
        <v>66</v>
      </c>
      <c r="C111" s="63" t="s">
        <v>86</v>
      </c>
      <c r="D111" s="63" t="s">
        <v>87</v>
      </c>
      <c r="E111" s="63" t="s">
        <v>88</v>
      </c>
      <c r="F111" s="63" t="s">
        <v>89</v>
      </c>
      <c r="G111" s="63" t="s">
        <v>90</v>
      </c>
      <c r="H111" s="63" t="s">
        <v>91</v>
      </c>
      <c r="I111" s="63" t="s">
        <v>92</v>
      </c>
      <c r="J111" s="64" t="s">
        <v>93</v>
      </c>
      <c r="K111" s="13" t="s">
        <v>94</v>
      </c>
      <c r="L111" s="65"/>
      <c r="M111" s="37" t="s">
        <v>169</v>
      </c>
      <c r="N111" s="74"/>
      <c r="O111" s="74"/>
      <c r="P111" s="74"/>
      <c r="Q111" s="75"/>
      <c r="S111" s="65" t="s">
        <v>97</v>
      </c>
      <c r="AL111" s="6" t="s">
        <v>96</v>
      </c>
      <c r="AM111" s="66" t="s">
        <v>97</v>
      </c>
      <c r="AN111" s="21"/>
      <c r="AO111" s="21"/>
      <c r="AP111" s="21"/>
      <c r="BR111" s="7"/>
      <c r="BV111" s="7"/>
    </row>
    <row r="112" spans="1:74" ht="15">
      <c r="A112" s="67" t="s">
        <v>98</v>
      </c>
      <c r="B112" s="67" t="s">
        <v>99</v>
      </c>
      <c r="C112" s="68">
        <v>5</v>
      </c>
      <c r="D112" s="68">
        <v>5</v>
      </c>
      <c r="E112" s="69">
        <v>0</v>
      </c>
      <c r="F112" s="69">
        <v>0</v>
      </c>
      <c r="G112" s="69">
        <v>0</v>
      </c>
      <c r="H112" s="69">
        <v>5</v>
      </c>
      <c r="I112" s="69">
        <v>0</v>
      </c>
      <c r="J112" s="70">
        <v>0</v>
      </c>
      <c r="K112" s="71">
        <f t="shared" ref="K112:K129" si="16">SUM(E112:J112)</f>
        <v>5</v>
      </c>
      <c r="L112" s="72"/>
      <c r="M112" s="73">
        <v>5</v>
      </c>
      <c r="N112" s="74"/>
      <c r="O112" s="74"/>
      <c r="P112" s="74"/>
      <c r="Q112" s="75"/>
      <c r="S112" s="76" t="s">
        <v>100</v>
      </c>
      <c r="T112" s="76" t="s">
        <v>101</v>
      </c>
      <c r="U112" s="76" t="s">
        <v>102</v>
      </c>
      <c r="V112" s="76" t="s">
        <v>103</v>
      </c>
      <c r="W112" s="76" t="s">
        <v>104</v>
      </c>
      <c r="X112" s="76" t="s">
        <v>105</v>
      </c>
      <c r="Y112" s="76" t="s">
        <v>106</v>
      </c>
      <c r="AL112" s="7" t="s">
        <v>107</v>
      </c>
      <c r="AM112" s="21"/>
      <c r="AN112" s="21"/>
      <c r="AO112" s="21"/>
      <c r="AP112" s="21"/>
      <c r="BR112" s="7"/>
      <c r="BV112" s="7"/>
    </row>
    <row r="113" spans="1:74" ht="15">
      <c r="A113" s="77" t="s">
        <v>108</v>
      </c>
      <c r="B113" s="77" t="s">
        <v>109</v>
      </c>
      <c r="C113" s="78">
        <v>1</v>
      </c>
      <c r="D113" s="78">
        <v>1</v>
      </c>
      <c r="E113" s="80">
        <v>0</v>
      </c>
      <c r="F113" s="80">
        <v>0</v>
      </c>
      <c r="G113" s="80">
        <v>0</v>
      </c>
      <c r="H113" s="80">
        <v>1</v>
      </c>
      <c r="I113" s="80">
        <v>0</v>
      </c>
      <c r="J113" s="80">
        <v>0</v>
      </c>
      <c r="K113" s="81">
        <f t="shared" si="16"/>
        <v>1</v>
      </c>
      <c r="L113" s="22"/>
      <c r="M113" s="82"/>
      <c r="N113" s="74"/>
      <c r="O113" s="74"/>
      <c r="P113" s="74"/>
      <c r="Q113" s="75"/>
      <c r="S113" s="76" t="s">
        <v>170</v>
      </c>
      <c r="T113" s="114">
        <v>0</v>
      </c>
      <c r="U113" s="114">
        <v>0</v>
      </c>
      <c r="V113" s="93">
        <v>0</v>
      </c>
      <c r="W113" s="93">
        <v>0</v>
      </c>
      <c r="X113" s="93">
        <v>0</v>
      </c>
      <c r="Y113" s="76">
        <f t="shared" ref="Y113:Y122" si="17">SUM(T113:X113)</f>
        <v>0</v>
      </c>
      <c r="AL113" s="7" t="s">
        <v>111</v>
      </c>
      <c r="AM113" s="21"/>
      <c r="AN113" s="21"/>
      <c r="AO113" s="21"/>
      <c r="AP113" s="21"/>
      <c r="BR113" s="7"/>
      <c r="BV113" s="7"/>
    </row>
    <row r="114" spans="1:74" ht="15">
      <c r="A114" s="77" t="s">
        <v>108</v>
      </c>
      <c r="B114" s="77" t="s">
        <v>140</v>
      </c>
      <c r="C114" s="78">
        <v>1</v>
      </c>
      <c r="D114" s="78">
        <v>1</v>
      </c>
      <c r="E114" s="80">
        <v>0</v>
      </c>
      <c r="F114" s="80">
        <v>1</v>
      </c>
      <c r="G114" s="80">
        <v>0</v>
      </c>
      <c r="H114" s="80">
        <v>0</v>
      </c>
      <c r="I114" s="80">
        <v>0</v>
      </c>
      <c r="J114" s="80">
        <v>0</v>
      </c>
      <c r="K114" s="81">
        <f t="shared" si="16"/>
        <v>1</v>
      </c>
      <c r="L114" s="72"/>
      <c r="M114" s="73"/>
      <c r="N114" s="74"/>
      <c r="O114" s="74"/>
      <c r="P114" s="74"/>
      <c r="Q114" s="75"/>
      <c r="S114" s="76" t="s">
        <v>171</v>
      </c>
      <c r="T114" s="93">
        <v>0</v>
      </c>
      <c r="U114" s="93">
        <v>0</v>
      </c>
      <c r="V114" s="93">
        <v>0</v>
      </c>
      <c r="W114" s="93">
        <v>0</v>
      </c>
      <c r="X114" s="93">
        <v>0</v>
      </c>
      <c r="Y114" s="76">
        <f t="shared" si="17"/>
        <v>0</v>
      </c>
      <c r="AM114" s="21"/>
      <c r="AN114" s="21"/>
      <c r="AO114" s="21"/>
      <c r="AP114" s="21"/>
      <c r="BR114" s="7"/>
      <c r="BV114" s="7"/>
    </row>
    <row r="115" spans="1:74" ht="15">
      <c r="A115" s="77" t="s">
        <v>108</v>
      </c>
      <c r="B115" s="77" t="s">
        <v>99</v>
      </c>
      <c r="C115" s="78">
        <v>6</v>
      </c>
      <c r="D115" s="78">
        <v>6</v>
      </c>
      <c r="E115" s="80">
        <v>0</v>
      </c>
      <c r="F115" s="80">
        <v>0</v>
      </c>
      <c r="G115" s="80">
        <v>1</v>
      </c>
      <c r="H115" s="80">
        <v>5</v>
      </c>
      <c r="I115" s="80">
        <v>0</v>
      </c>
      <c r="J115" s="80">
        <v>0</v>
      </c>
      <c r="K115" s="81">
        <f t="shared" si="16"/>
        <v>6</v>
      </c>
      <c r="L115" s="72"/>
      <c r="M115" s="73">
        <v>8</v>
      </c>
      <c r="N115" s="74"/>
      <c r="O115" s="74"/>
      <c r="P115" s="74"/>
      <c r="Q115" s="75"/>
      <c r="S115" s="76" t="s">
        <v>172</v>
      </c>
      <c r="T115" s="114">
        <v>0</v>
      </c>
      <c r="U115" s="114">
        <v>0</v>
      </c>
      <c r="V115" s="93">
        <v>0</v>
      </c>
      <c r="W115" s="93">
        <v>0</v>
      </c>
      <c r="X115" s="93">
        <v>0</v>
      </c>
      <c r="Y115" s="76">
        <f t="shared" si="17"/>
        <v>0</v>
      </c>
      <c r="AL115" s="7" t="s">
        <v>115</v>
      </c>
      <c r="AM115" s="7" t="s">
        <v>116</v>
      </c>
      <c r="AN115" s="7" t="s">
        <v>117</v>
      </c>
      <c r="AO115" s="7" t="s">
        <v>118</v>
      </c>
      <c r="AP115" s="7" t="s">
        <v>119</v>
      </c>
      <c r="AQ115" s="7" t="s">
        <v>120</v>
      </c>
      <c r="AR115" s="7" t="s">
        <v>121</v>
      </c>
      <c r="AS115" s="7" t="s">
        <v>122</v>
      </c>
      <c r="AT115" s="86" t="s">
        <v>123</v>
      </c>
      <c r="AU115" s="86" t="s">
        <v>124</v>
      </c>
      <c r="AV115" s="7" t="s">
        <v>125</v>
      </c>
      <c r="AW115" s="7" t="s">
        <v>126</v>
      </c>
      <c r="AX115" s="7" t="s">
        <v>127</v>
      </c>
      <c r="AY115" s="7" t="s">
        <v>128</v>
      </c>
      <c r="AZ115" s="7" t="s">
        <v>129</v>
      </c>
      <c r="BA115" s="7" t="s">
        <v>130</v>
      </c>
      <c r="BB115" s="7" t="s">
        <v>131</v>
      </c>
      <c r="BC115" s="7" t="s">
        <v>132</v>
      </c>
      <c r="BD115" s="7" t="s">
        <v>133</v>
      </c>
      <c r="BE115" s="7" t="s">
        <v>134</v>
      </c>
      <c r="BF115" s="7" t="s">
        <v>135</v>
      </c>
      <c r="BG115" s="7" t="s">
        <v>136</v>
      </c>
      <c r="BH115" s="7" t="s">
        <v>137</v>
      </c>
      <c r="BI115" s="65" t="s">
        <v>97</v>
      </c>
      <c r="BR115" s="7"/>
      <c r="BV115" s="7"/>
    </row>
    <row r="116" spans="1:74" ht="15">
      <c r="A116" s="67" t="s">
        <v>113</v>
      </c>
      <c r="B116" s="67" t="s">
        <v>109</v>
      </c>
      <c r="C116" s="68">
        <v>4</v>
      </c>
      <c r="D116" s="68">
        <v>4</v>
      </c>
      <c r="E116" s="69">
        <v>0</v>
      </c>
      <c r="F116" s="69">
        <v>1</v>
      </c>
      <c r="G116" s="69">
        <v>1</v>
      </c>
      <c r="H116" s="69">
        <v>2</v>
      </c>
      <c r="I116" s="69">
        <v>0</v>
      </c>
      <c r="J116" s="70">
        <v>0</v>
      </c>
      <c r="K116" s="71">
        <f t="shared" si="16"/>
        <v>4</v>
      </c>
      <c r="L116" s="72"/>
      <c r="M116" s="73"/>
      <c r="N116" s="74"/>
      <c r="O116" s="74"/>
      <c r="P116" s="74"/>
      <c r="Q116" s="75"/>
      <c r="S116" s="84" t="s">
        <v>173</v>
      </c>
      <c r="T116" s="85">
        <v>0</v>
      </c>
      <c r="U116" s="85">
        <v>0</v>
      </c>
      <c r="V116" s="85">
        <v>0</v>
      </c>
      <c r="W116" s="85">
        <v>0</v>
      </c>
      <c r="X116" s="85">
        <v>0</v>
      </c>
      <c r="Y116" s="76">
        <f t="shared" si="17"/>
        <v>0</v>
      </c>
      <c r="AL116" s="7" t="s">
        <v>139</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139</v>
      </c>
      <c r="BR116" s="7"/>
      <c r="BV116" s="7"/>
    </row>
    <row r="117" spans="1:74" ht="15">
      <c r="A117" s="67" t="s">
        <v>113</v>
      </c>
      <c r="B117" s="67" t="s">
        <v>138</v>
      </c>
      <c r="C117" s="68">
        <v>17</v>
      </c>
      <c r="D117" s="68">
        <v>16</v>
      </c>
      <c r="E117" s="69">
        <v>0</v>
      </c>
      <c r="F117" s="69">
        <v>0</v>
      </c>
      <c r="G117" s="69">
        <v>0</v>
      </c>
      <c r="H117" s="69">
        <v>14</v>
      </c>
      <c r="I117" s="69">
        <v>2</v>
      </c>
      <c r="J117" s="70">
        <v>0</v>
      </c>
      <c r="K117" s="71">
        <f t="shared" si="16"/>
        <v>16</v>
      </c>
      <c r="L117" s="72"/>
      <c r="M117" s="73"/>
      <c r="N117" s="74"/>
      <c r="O117" s="74"/>
      <c r="P117" s="74"/>
      <c r="Q117" s="75"/>
      <c r="S117" s="76" t="s">
        <v>110</v>
      </c>
      <c r="T117" s="83">
        <v>0</v>
      </c>
      <c r="U117" s="83">
        <v>0</v>
      </c>
      <c r="V117" s="83">
        <v>0</v>
      </c>
      <c r="W117" s="83">
        <v>5</v>
      </c>
      <c r="X117" s="83">
        <v>0</v>
      </c>
      <c r="Y117" s="76">
        <f t="shared" si="17"/>
        <v>5</v>
      </c>
      <c r="AL117" s="7" t="s">
        <v>142</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142</v>
      </c>
      <c r="BR117" s="7"/>
      <c r="BV117" s="7"/>
    </row>
    <row r="118" spans="1:74" ht="15">
      <c r="A118" s="67" t="s">
        <v>113</v>
      </c>
      <c r="B118" s="67" t="s">
        <v>99</v>
      </c>
      <c r="C118" s="68">
        <v>55</v>
      </c>
      <c r="D118" s="68">
        <v>55</v>
      </c>
      <c r="E118" s="69">
        <v>0</v>
      </c>
      <c r="F118" s="69">
        <v>3</v>
      </c>
      <c r="G118" s="69">
        <v>0</v>
      </c>
      <c r="H118" s="69">
        <v>17</v>
      </c>
      <c r="I118" s="69">
        <v>35</v>
      </c>
      <c r="J118" s="70">
        <v>0</v>
      </c>
      <c r="K118" s="71">
        <f t="shared" si="16"/>
        <v>55</v>
      </c>
      <c r="L118" s="72"/>
      <c r="M118" s="73">
        <f>SUM(K116:K118)</f>
        <v>75</v>
      </c>
      <c r="N118" s="74"/>
      <c r="O118" s="74"/>
      <c r="P118" s="74"/>
      <c r="Q118" s="75"/>
      <c r="S118" s="84" t="s">
        <v>112</v>
      </c>
      <c r="T118" s="85">
        <v>0</v>
      </c>
      <c r="U118" s="85">
        <v>1</v>
      </c>
      <c r="V118" s="85">
        <v>1</v>
      </c>
      <c r="W118" s="85">
        <v>6</v>
      </c>
      <c r="X118" s="85">
        <v>0</v>
      </c>
      <c r="Y118" s="76">
        <f t="shared" si="17"/>
        <v>8</v>
      </c>
      <c r="AL118" s="7" t="s">
        <v>143</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143</v>
      </c>
      <c r="BR118" s="7"/>
      <c r="BV118" s="7"/>
    </row>
    <row r="119" spans="1:74">
      <c r="A119" s="77" t="s">
        <v>144</v>
      </c>
      <c r="B119" s="77" t="s">
        <v>109</v>
      </c>
      <c r="C119" s="80">
        <v>16</v>
      </c>
      <c r="D119" s="80">
        <v>16</v>
      </c>
      <c r="E119" s="80">
        <v>0</v>
      </c>
      <c r="F119" s="80">
        <v>4</v>
      </c>
      <c r="G119" s="80">
        <v>1</v>
      </c>
      <c r="H119" s="80">
        <v>11</v>
      </c>
      <c r="I119" s="80">
        <v>0</v>
      </c>
      <c r="J119" s="80">
        <v>0</v>
      </c>
      <c r="K119" s="81">
        <f t="shared" si="16"/>
        <v>16</v>
      </c>
      <c r="L119" s="22"/>
      <c r="M119" s="82"/>
      <c r="N119" s="115"/>
      <c r="O119" s="115"/>
      <c r="P119" s="115"/>
      <c r="Q119" s="116"/>
      <c r="S119" s="76" t="s">
        <v>114</v>
      </c>
      <c r="T119" s="83">
        <v>0</v>
      </c>
      <c r="U119" s="83">
        <v>4</v>
      </c>
      <c r="V119" s="83">
        <v>1</v>
      </c>
      <c r="W119" s="83">
        <v>33</v>
      </c>
      <c r="X119" s="83">
        <v>37</v>
      </c>
      <c r="Y119" s="76">
        <f t="shared" si="17"/>
        <v>75</v>
      </c>
      <c r="AL119" s="7" t="s">
        <v>145</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145</v>
      </c>
      <c r="BR119" s="7"/>
      <c r="BV119" s="7"/>
    </row>
    <row r="120" spans="1:74">
      <c r="A120" s="77" t="s">
        <v>144</v>
      </c>
      <c r="B120" s="77" t="s">
        <v>138</v>
      </c>
      <c r="C120" s="80">
        <v>69</v>
      </c>
      <c r="D120" s="80">
        <v>62</v>
      </c>
      <c r="E120" s="80">
        <v>0</v>
      </c>
      <c r="F120" s="80">
        <v>0</v>
      </c>
      <c r="G120" s="80">
        <v>0</v>
      </c>
      <c r="H120" s="80">
        <v>17</v>
      </c>
      <c r="I120" s="80">
        <v>45</v>
      </c>
      <c r="J120" s="80">
        <v>0</v>
      </c>
      <c r="K120" s="81">
        <f t="shared" si="16"/>
        <v>62</v>
      </c>
      <c r="L120" s="72"/>
      <c r="M120" s="73"/>
      <c r="N120" s="115"/>
      <c r="O120" s="115"/>
      <c r="P120" s="115"/>
      <c r="Q120" s="116"/>
      <c r="S120" s="84" t="s">
        <v>64</v>
      </c>
      <c r="T120" s="85">
        <v>4</v>
      </c>
      <c r="U120" s="85">
        <v>21</v>
      </c>
      <c r="V120" s="85">
        <v>1</v>
      </c>
      <c r="W120" s="85">
        <v>59</v>
      </c>
      <c r="X120" s="85">
        <v>316</v>
      </c>
      <c r="Y120" s="76">
        <f t="shared" si="17"/>
        <v>401</v>
      </c>
      <c r="AL120" s="7" t="s">
        <v>146</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146</v>
      </c>
      <c r="BR120" s="7"/>
      <c r="BV120" s="7"/>
    </row>
    <row r="121" spans="1:74" ht="15">
      <c r="A121" s="77" t="s">
        <v>144</v>
      </c>
      <c r="B121" s="77" t="s">
        <v>140</v>
      </c>
      <c r="C121" s="80">
        <v>1</v>
      </c>
      <c r="D121" s="80">
        <v>1</v>
      </c>
      <c r="E121" s="80">
        <v>0</v>
      </c>
      <c r="F121" s="80">
        <v>1</v>
      </c>
      <c r="G121" s="80">
        <v>0</v>
      </c>
      <c r="H121" s="80">
        <v>0</v>
      </c>
      <c r="I121" s="80">
        <v>0</v>
      </c>
      <c r="J121" s="80">
        <v>0</v>
      </c>
      <c r="K121" s="81">
        <f t="shared" si="16"/>
        <v>1</v>
      </c>
      <c r="L121" s="72"/>
      <c r="M121" s="73"/>
      <c r="N121" s="74"/>
      <c r="O121" s="74"/>
      <c r="P121" s="75"/>
      <c r="Q121" s="116"/>
      <c r="S121" s="87" t="s">
        <v>141</v>
      </c>
      <c r="T121" s="83">
        <v>27</v>
      </c>
      <c r="U121" s="83">
        <v>90</v>
      </c>
      <c r="V121" s="83">
        <v>21</v>
      </c>
      <c r="W121" s="83">
        <v>141</v>
      </c>
      <c r="X121" s="83">
        <v>337</v>
      </c>
      <c r="Y121" s="76">
        <f t="shared" si="17"/>
        <v>616</v>
      </c>
      <c r="AL121" s="22" t="s">
        <v>147</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147</v>
      </c>
      <c r="BR121" s="7"/>
      <c r="BV121" s="7"/>
    </row>
    <row r="122" spans="1:74" ht="15">
      <c r="A122" s="77" t="s">
        <v>144</v>
      </c>
      <c r="B122" s="77" t="s">
        <v>154</v>
      </c>
      <c r="C122" s="80">
        <v>1</v>
      </c>
      <c r="D122" s="80">
        <v>1</v>
      </c>
      <c r="E122" s="80">
        <v>0</v>
      </c>
      <c r="F122" s="80">
        <v>0</v>
      </c>
      <c r="G122" s="80">
        <v>0</v>
      </c>
      <c r="H122" s="80">
        <v>1</v>
      </c>
      <c r="I122" s="80">
        <v>0</v>
      </c>
      <c r="J122" s="80">
        <v>0</v>
      </c>
      <c r="K122" s="81">
        <f t="shared" si="16"/>
        <v>1</v>
      </c>
      <c r="L122" s="72"/>
      <c r="M122" s="73"/>
      <c r="N122" s="74"/>
      <c r="O122" s="74"/>
      <c r="P122" s="75"/>
      <c r="Q122" s="116"/>
      <c r="T122" s="7">
        <f>SUM(T113:T121)</f>
        <v>31</v>
      </c>
      <c r="U122" s="7">
        <f>SUM(U113:U121)</f>
        <v>116</v>
      </c>
      <c r="V122" s="7">
        <f>SUM(V113:V121)</f>
        <v>24</v>
      </c>
      <c r="W122" s="7">
        <f>SUM(W113:W121)</f>
        <v>244</v>
      </c>
      <c r="X122" s="7">
        <f>SUM(X113:X121)</f>
        <v>690</v>
      </c>
      <c r="Y122" s="76">
        <f t="shared" si="17"/>
        <v>1105</v>
      </c>
      <c r="AL122" s="7" t="s">
        <v>149</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149</v>
      </c>
      <c r="BR122" s="7"/>
      <c r="BV122" s="7"/>
    </row>
    <row r="123" spans="1:74" ht="15">
      <c r="A123" s="77" t="s">
        <v>144</v>
      </c>
      <c r="B123" s="77" t="s">
        <v>99</v>
      </c>
      <c r="C123" s="80">
        <v>321</v>
      </c>
      <c r="D123" s="80">
        <v>321</v>
      </c>
      <c r="E123" s="80">
        <v>4</v>
      </c>
      <c r="F123" s="80">
        <v>16</v>
      </c>
      <c r="G123" s="80">
        <v>0</v>
      </c>
      <c r="H123" s="80">
        <v>30</v>
      </c>
      <c r="I123" s="80">
        <v>271</v>
      </c>
      <c r="J123" s="80">
        <v>0</v>
      </c>
      <c r="K123" s="81">
        <f t="shared" si="16"/>
        <v>321</v>
      </c>
      <c r="L123" s="72"/>
      <c r="M123" s="73">
        <f>SUM(K119:K123)</f>
        <v>401</v>
      </c>
      <c r="N123" s="74"/>
      <c r="O123" s="74"/>
      <c r="P123" s="75"/>
      <c r="Q123" s="116"/>
      <c r="AL123" s="7" t="s">
        <v>151</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151</v>
      </c>
      <c r="BR123" s="7"/>
      <c r="BV123" s="7"/>
    </row>
    <row r="124" spans="1:74" ht="15">
      <c r="A124" s="67" t="s">
        <v>150</v>
      </c>
      <c r="B124" s="67" t="s">
        <v>109</v>
      </c>
      <c r="C124" s="68">
        <v>55</v>
      </c>
      <c r="D124" s="68">
        <v>50</v>
      </c>
      <c r="E124" s="68">
        <v>2</v>
      </c>
      <c r="F124" s="68">
        <v>19</v>
      </c>
      <c r="G124" s="68">
        <v>1</v>
      </c>
      <c r="H124" s="68">
        <v>28</v>
      </c>
      <c r="I124" s="68">
        <v>0</v>
      </c>
      <c r="J124" s="91">
        <v>0</v>
      </c>
      <c r="K124" s="71">
        <f t="shared" si="16"/>
        <v>50</v>
      </c>
      <c r="L124" s="72"/>
      <c r="M124" s="73"/>
      <c r="N124" s="74"/>
      <c r="O124" s="74"/>
      <c r="P124" s="75"/>
      <c r="Q124" s="116"/>
      <c r="AL124" s="7" t="s">
        <v>152</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152</v>
      </c>
      <c r="BR124" s="7"/>
      <c r="BV124" s="7"/>
    </row>
    <row r="125" spans="1:74" ht="15">
      <c r="A125" s="67" t="s">
        <v>150</v>
      </c>
      <c r="B125" s="67" t="s">
        <v>138</v>
      </c>
      <c r="C125" s="68">
        <v>194</v>
      </c>
      <c r="D125" s="68">
        <v>164</v>
      </c>
      <c r="E125" s="68">
        <v>19</v>
      </c>
      <c r="F125" s="68">
        <v>55</v>
      </c>
      <c r="G125" s="68">
        <v>14</v>
      </c>
      <c r="H125" s="68">
        <v>76</v>
      </c>
      <c r="I125" s="68">
        <v>0</v>
      </c>
      <c r="J125" s="91">
        <v>0</v>
      </c>
      <c r="K125" s="71">
        <f t="shared" si="16"/>
        <v>164</v>
      </c>
      <c r="L125" s="72"/>
      <c r="M125" s="73"/>
      <c r="N125" s="74"/>
      <c r="O125" s="74"/>
      <c r="P125" s="75"/>
      <c r="Q125" s="116"/>
      <c r="S125" s="76" t="s">
        <v>148</v>
      </c>
      <c r="T125" s="76" t="s">
        <v>101</v>
      </c>
      <c r="U125" s="76" t="s">
        <v>102</v>
      </c>
      <c r="V125" s="76" t="s">
        <v>103</v>
      </c>
      <c r="W125" s="76" t="s">
        <v>104</v>
      </c>
      <c r="X125" s="76" t="s">
        <v>105</v>
      </c>
      <c r="Y125" s="76" t="s">
        <v>106</v>
      </c>
      <c r="AL125" s="7" t="s">
        <v>153</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153</v>
      </c>
      <c r="BR125" s="7"/>
      <c r="BV125" s="7"/>
    </row>
    <row r="126" spans="1:74" ht="15">
      <c r="A126" s="67" t="s">
        <v>150</v>
      </c>
      <c r="B126" s="67" t="s">
        <v>140</v>
      </c>
      <c r="C126" s="68">
        <v>6</v>
      </c>
      <c r="D126" s="68">
        <v>3</v>
      </c>
      <c r="E126" s="68">
        <v>0</v>
      </c>
      <c r="F126" s="68">
        <v>2</v>
      </c>
      <c r="G126" s="68">
        <v>0</v>
      </c>
      <c r="H126" s="68">
        <v>1</v>
      </c>
      <c r="I126" s="68">
        <v>0</v>
      </c>
      <c r="J126" s="91">
        <v>0</v>
      </c>
      <c r="K126" s="94">
        <f t="shared" si="16"/>
        <v>3</v>
      </c>
      <c r="L126" s="72"/>
      <c r="M126" s="73"/>
      <c r="N126" s="74"/>
      <c r="O126" s="74"/>
      <c r="P126" s="75"/>
      <c r="Q126" s="116"/>
      <c r="S126" s="76" t="s">
        <v>170</v>
      </c>
      <c r="T126" s="114">
        <v>0</v>
      </c>
      <c r="U126" s="114">
        <v>0</v>
      </c>
      <c r="V126" s="93">
        <v>0</v>
      </c>
      <c r="W126" s="93">
        <v>0</v>
      </c>
      <c r="X126" s="93">
        <v>0</v>
      </c>
      <c r="Y126" s="76">
        <f t="shared" ref="Y126:Y135" si="18">SUM(T126:X126)</f>
        <v>0</v>
      </c>
      <c r="BI126" s="22"/>
      <c r="BR126" s="7"/>
      <c r="BV126" s="7"/>
    </row>
    <row r="127" spans="1:74" ht="15">
      <c r="A127" s="67" t="s">
        <v>150</v>
      </c>
      <c r="B127" s="67" t="s">
        <v>154</v>
      </c>
      <c r="C127" s="68">
        <v>9</v>
      </c>
      <c r="D127" s="68">
        <v>6</v>
      </c>
      <c r="E127" s="68">
        <v>0</v>
      </c>
      <c r="F127" s="68">
        <v>1</v>
      </c>
      <c r="G127" s="68">
        <v>3</v>
      </c>
      <c r="H127" s="68">
        <v>2</v>
      </c>
      <c r="I127" s="68">
        <v>0</v>
      </c>
      <c r="J127" s="91">
        <v>0</v>
      </c>
      <c r="K127" s="94">
        <f t="shared" si="16"/>
        <v>6</v>
      </c>
      <c r="L127" s="95"/>
      <c r="M127" s="96"/>
      <c r="N127" s="74"/>
      <c r="O127" s="74"/>
      <c r="P127" s="75"/>
      <c r="Q127" s="116"/>
      <c r="S127" s="76" t="s">
        <v>171</v>
      </c>
      <c r="T127" s="93">
        <v>0</v>
      </c>
      <c r="U127" s="93">
        <v>0</v>
      </c>
      <c r="V127" s="93">
        <v>0</v>
      </c>
      <c r="W127" s="93">
        <v>0</v>
      </c>
      <c r="X127" s="93">
        <v>0</v>
      </c>
      <c r="Y127" s="76">
        <f t="shared" si="18"/>
        <v>0</v>
      </c>
      <c r="BI127" s="22"/>
      <c r="BR127" s="7"/>
      <c r="BV127" s="7"/>
    </row>
    <row r="128" spans="1:74" ht="15">
      <c r="A128" s="67" t="s">
        <v>150</v>
      </c>
      <c r="B128" s="67" t="s">
        <v>99</v>
      </c>
      <c r="C128" s="68">
        <v>397</v>
      </c>
      <c r="D128" s="68">
        <v>393</v>
      </c>
      <c r="E128" s="68">
        <v>6</v>
      </c>
      <c r="F128" s="68">
        <v>13</v>
      </c>
      <c r="G128" s="68">
        <v>3</v>
      </c>
      <c r="H128" s="68">
        <v>34</v>
      </c>
      <c r="I128" s="68">
        <v>337</v>
      </c>
      <c r="J128" s="91">
        <v>0</v>
      </c>
      <c r="K128" s="71">
        <f t="shared" si="16"/>
        <v>393</v>
      </c>
      <c r="L128" s="95"/>
      <c r="M128" s="96">
        <f>SUM(K124:K128)</f>
        <v>616</v>
      </c>
      <c r="N128" s="74"/>
      <c r="O128" s="74"/>
      <c r="P128" s="75"/>
      <c r="Q128" s="116"/>
      <c r="S128" s="76" t="s">
        <v>172</v>
      </c>
      <c r="T128" s="114">
        <v>0</v>
      </c>
      <c r="U128" s="114">
        <v>0</v>
      </c>
      <c r="V128" s="93">
        <v>0</v>
      </c>
      <c r="W128" s="93">
        <v>0</v>
      </c>
      <c r="X128" s="93">
        <v>0</v>
      </c>
      <c r="Y128" s="76">
        <f t="shared" si="18"/>
        <v>0</v>
      </c>
      <c r="BI128" s="22"/>
      <c r="BR128" s="7"/>
      <c r="BV128" s="7"/>
    </row>
    <row r="129" spans="1:74" ht="15">
      <c r="A129" s="100" t="s">
        <v>155</v>
      </c>
      <c r="B129" s="101"/>
      <c r="C129" s="69">
        <f t="shared" ref="C129:J129" si="19">SUM(C112:C128)</f>
        <v>1158</v>
      </c>
      <c r="D129" s="69">
        <f t="shared" si="19"/>
        <v>1105</v>
      </c>
      <c r="E129" s="69">
        <f t="shared" si="19"/>
        <v>31</v>
      </c>
      <c r="F129" s="69">
        <f t="shared" si="19"/>
        <v>116</v>
      </c>
      <c r="G129" s="69">
        <f t="shared" si="19"/>
        <v>24</v>
      </c>
      <c r="H129" s="69">
        <f t="shared" si="19"/>
        <v>244</v>
      </c>
      <c r="I129" s="69">
        <f t="shared" si="19"/>
        <v>690</v>
      </c>
      <c r="J129" s="70">
        <f t="shared" si="19"/>
        <v>0</v>
      </c>
      <c r="K129" s="71">
        <f t="shared" si="16"/>
        <v>1105</v>
      </c>
      <c r="L129" s="96"/>
      <c r="M129" s="96">
        <f>SUM(M112:M128)</f>
        <v>1105</v>
      </c>
      <c r="N129" s="74"/>
      <c r="O129" s="74"/>
      <c r="P129" s="75"/>
      <c r="Q129" s="116"/>
      <c r="S129" s="84" t="s">
        <v>173</v>
      </c>
      <c r="T129" s="99">
        <v>0</v>
      </c>
      <c r="U129" s="99">
        <v>0</v>
      </c>
      <c r="V129" s="99">
        <v>0</v>
      </c>
      <c r="W129" s="99">
        <v>0</v>
      </c>
      <c r="X129" s="99">
        <v>0</v>
      </c>
      <c r="Y129" s="76">
        <f t="shared" si="18"/>
        <v>0</v>
      </c>
      <c r="BI129" s="22"/>
      <c r="BR129" s="7"/>
      <c r="BV129" s="7"/>
    </row>
    <row r="130" spans="1:74" ht="15">
      <c r="L130" s="96"/>
      <c r="M130" s="96"/>
      <c r="N130" s="74"/>
      <c r="O130" s="74"/>
      <c r="P130" s="75"/>
      <c r="Q130" s="116"/>
      <c r="S130" s="76" t="s">
        <v>110</v>
      </c>
      <c r="T130" s="90">
        <v>0</v>
      </c>
      <c r="U130" s="90">
        <v>0</v>
      </c>
      <c r="V130" s="90">
        <v>0</v>
      </c>
      <c r="W130" s="90">
        <v>0</v>
      </c>
      <c r="X130" s="90">
        <v>0</v>
      </c>
      <c r="Y130" s="76">
        <f t="shared" si="18"/>
        <v>0</v>
      </c>
      <c r="BI130" s="22"/>
      <c r="BR130" s="7"/>
      <c r="BV130" s="7"/>
    </row>
    <row r="131" spans="1:74" ht="15">
      <c r="M131" s="56"/>
      <c r="N131" s="74"/>
      <c r="O131" s="74"/>
      <c r="P131" s="75"/>
      <c r="Q131" s="116"/>
      <c r="S131" s="84" t="s">
        <v>112</v>
      </c>
      <c r="T131" s="92">
        <v>0</v>
      </c>
      <c r="U131" s="92">
        <v>0</v>
      </c>
      <c r="V131" s="92">
        <v>0</v>
      </c>
      <c r="W131" s="92">
        <v>1</v>
      </c>
      <c r="X131" s="92">
        <v>0</v>
      </c>
      <c r="Y131" s="76">
        <f t="shared" si="18"/>
        <v>1</v>
      </c>
      <c r="AL131" s="7" t="s">
        <v>115</v>
      </c>
      <c r="AM131" s="7" t="s">
        <v>156</v>
      </c>
      <c r="AN131" s="7" t="s">
        <v>117</v>
      </c>
      <c r="AO131" s="7" t="s">
        <v>118</v>
      </c>
      <c r="AP131" s="7" t="s">
        <v>119</v>
      </c>
      <c r="AQ131" s="7" t="s">
        <v>120</v>
      </c>
      <c r="AR131" s="7" t="s">
        <v>121</v>
      </c>
      <c r="AS131" s="7" t="s">
        <v>122</v>
      </c>
      <c r="AT131" s="86" t="s">
        <v>123</v>
      </c>
      <c r="AU131" s="86" t="s">
        <v>124</v>
      </c>
      <c r="AV131" s="7" t="s">
        <v>125</v>
      </c>
      <c r="AW131" s="7" t="s">
        <v>126</v>
      </c>
      <c r="AX131" s="7" t="s">
        <v>127</v>
      </c>
      <c r="AY131" s="7" t="s">
        <v>128</v>
      </c>
      <c r="AZ131" s="7" t="s">
        <v>129</v>
      </c>
      <c r="BA131" s="7" t="s">
        <v>130</v>
      </c>
      <c r="BB131" s="7" t="s">
        <v>131</v>
      </c>
      <c r="BC131" s="7" t="s">
        <v>132</v>
      </c>
      <c r="BD131" s="7" t="s">
        <v>133</v>
      </c>
      <c r="BE131" s="7" t="s">
        <v>134</v>
      </c>
      <c r="BF131" s="7" t="s">
        <v>135</v>
      </c>
      <c r="BG131" s="7" t="s">
        <v>136</v>
      </c>
      <c r="BH131" s="7" t="s">
        <v>137</v>
      </c>
      <c r="BI131" s="102" t="s">
        <v>157</v>
      </c>
      <c r="BR131" s="7"/>
      <c r="BV131" s="7"/>
    </row>
    <row r="132" spans="1:74" ht="15">
      <c r="L132" s="56"/>
      <c r="M132" s="56"/>
      <c r="N132" s="74"/>
      <c r="O132" s="74"/>
      <c r="P132" s="75"/>
      <c r="Q132" s="116"/>
      <c r="S132" s="76" t="s">
        <v>114</v>
      </c>
      <c r="T132" s="93">
        <v>0</v>
      </c>
      <c r="U132" s="93">
        <v>1</v>
      </c>
      <c r="V132" s="93">
        <v>1</v>
      </c>
      <c r="W132" s="93">
        <v>2</v>
      </c>
      <c r="X132" s="93">
        <v>0</v>
      </c>
      <c r="Y132" s="76">
        <f t="shared" si="18"/>
        <v>4</v>
      </c>
      <c r="AL132" s="7" t="s">
        <v>160</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160</v>
      </c>
      <c r="BR132" s="7"/>
      <c r="BV132" s="7"/>
    </row>
    <row r="133" spans="1:74" ht="15">
      <c r="L133" s="56"/>
      <c r="M133" s="56"/>
      <c r="N133" s="74"/>
      <c r="O133" s="74"/>
      <c r="P133" s="75"/>
      <c r="Q133" s="116"/>
      <c r="S133" s="84" t="s">
        <v>64</v>
      </c>
      <c r="T133" s="92">
        <v>0</v>
      </c>
      <c r="U133" s="92">
        <v>4</v>
      </c>
      <c r="V133" s="92">
        <v>1</v>
      </c>
      <c r="W133" s="92">
        <v>11</v>
      </c>
      <c r="X133" s="92">
        <v>0</v>
      </c>
      <c r="Y133" s="76">
        <f t="shared" si="18"/>
        <v>16</v>
      </c>
      <c r="AL133" s="7" t="s">
        <v>161</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161</v>
      </c>
      <c r="BR133" s="7"/>
      <c r="BV133" s="7"/>
    </row>
    <row r="134" spans="1:74" ht="15">
      <c r="L134" s="56"/>
      <c r="M134" s="56"/>
      <c r="N134" s="74"/>
      <c r="O134" s="74"/>
      <c r="P134" s="75"/>
      <c r="Q134" s="116"/>
      <c r="S134" s="87" t="s">
        <v>141</v>
      </c>
      <c r="T134" s="90">
        <v>2</v>
      </c>
      <c r="U134" s="90">
        <v>19</v>
      </c>
      <c r="V134" s="90">
        <v>1</v>
      </c>
      <c r="W134" s="90">
        <v>28</v>
      </c>
      <c r="X134" s="90">
        <v>0</v>
      </c>
      <c r="Y134" s="76">
        <f t="shared" si="18"/>
        <v>50</v>
      </c>
      <c r="AL134" s="7" t="s">
        <v>162</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162</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8"/>
        <v>71</v>
      </c>
      <c r="AL135" s="105" t="s">
        <v>163</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163</v>
      </c>
      <c r="BR135" s="7"/>
      <c r="BV135" s="7"/>
    </row>
    <row r="136" spans="1:74" ht="15">
      <c r="L136" s="56"/>
      <c r="M136" s="96"/>
      <c r="N136" s="74"/>
      <c r="O136" s="74"/>
      <c r="P136" s="75"/>
      <c r="Q136" s="116"/>
      <c r="S136" s="56"/>
      <c r="T136" s="73"/>
      <c r="U136" s="73"/>
      <c r="V136" s="73"/>
      <c r="W136" s="73"/>
      <c r="X136" s="73"/>
      <c r="Y136" s="112"/>
      <c r="AL136" s="7" t="s">
        <v>164</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164</v>
      </c>
      <c r="BR136" s="7"/>
      <c r="BV136" s="7"/>
    </row>
    <row r="137" spans="1:74" ht="15">
      <c r="C137" s="56"/>
      <c r="D137" s="110"/>
      <c r="E137" s="110"/>
      <c r="F137" s="111"/>
      <c r="G137" s="112"/>
      <c r="H137" s="110"/>
      <c r="I137" s="110"/>
      <c r="J137" s="110"/>
      <c r="K137" s="111"/>
      <c r="L137" s="56"/>
      <c r="M137" s="56"/>
      <c r="N137" s="74"/>
      <c r="O137" s="74"/>
      <c r="P137" s="75"/>
      <c r="Q137" s="116"/>
      <c r="S137" s="76" t="s">
        <v>158</v>
      </c>
      <c r="T137" s="76" t="s">
        <v>101</v>
      </c>
      <c r="U137" s="76" t="s">
        <v>102</v>
      </c>
      <c r="V137" s="76" t="s">
        <v>103</v>
      </c>
      <c r="W137" s="76" t="s">
        <v>104</v>
      </c>
      <c r="X137" s="76" t="s">
        <v>105</v>
      </c>
      <c r="Y137" s="76" t="s">
        <v>159</v>
      </c>
      <c r="AL137" s="105" t="s">
        <v>165</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165</v>
      </c>
      <c r="BR137" s="7"/>
      <c r="BV137" s="7"/>
    </row>
    <row r="138" spans="1:74" ht="15">
      <c r="C138" s="56"/>
      <c r="D138" s="110"/>
      <c r="E138" s="110"/>
      <c r="F138" s="111"/>
      <c r="G138" s="112"/>
      <c r="H138" s="110"/>
      <c r="I138" s="110"/>
      <c r="J138" s="110"/>
      <c r="K138" s="111"/>
      <c r="L138" s="56"/>
      <c r="M138" s="56"/>
      <c r="N138" s="74"/>
      <c r="O138" s="74"/>
      <c r="P138" s="75"/>
      <c r="Q138" s="116"/>
      <c r="S138" s="76" t="s">
        <v>170</v>
      </c>
      <c r="T138" s="114">
        <v>0</v>
      </c>
      <c r="U138" s="114">
        <v>0</v>
      </c>
      <c r="V138" s="93">
        <v>0</v>
      </c>
      <c r="W138" s="93">
        <v>0</v>
      </c>
      <c r="X138" s="93">
        <v>0</v>
      </c>
      <c r="Y138" s="87">
        <f>SUM(T138:X138)</f>
        <v>0</v>
      </c>
      <c r="Z138" s="76" t="s">
        <v>170</v>
      </c>
      <c r="AL138" s="7" t="s">
        <v>166</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166</v>
      </c>
      <c r="BR138" s="7"/>
      <c r="BV138" s="7"/>
    </row>
    <row r="139" spans="1:74">
      <c r="N139" s="115"/>
      <c r="O139" s="115"/>
      <c r="P139" s="115"/>
      <c r="Q139" s="116"/>
      <c r="S139" s="76" t="s">
        <v>171</v>
      </c>
      <c r="T139" s="93">
        <v>0</v>
      </c>
      <c r="U139" s="93">
        <v>0</v>
      </c>
      <c r="V139" s="93">
        <v>0</v>
      </c>
      <c r="W139" s="93">
        <v>0</v>
      </c>
      <c r="X139" s="93">
        <v>0</v>
      </c>
      <c r="Y139" s="87">
        <f>SUM(T139:X139)</f>
        <v>0</v>
      </c>
      <c r="Z139" s="76" t="s">
        <v>171</v>
      </c>
      <c r="AL139" s="105" t="s">
        <v>167</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167</v>
      </c>
      <c r="BR139" s="7"/>
      <c r="BV139" s="7"/>
    </row>
    <row r="140" spans="1:74">
      <c r="N140" s="115"/>
      <c r="O140" s="115"/>
      <c r="P140" s="115"/>
      <c r="Q140" s="116"/>
      <c r="S140" s="76" t="s">
        <v>172</v>
      </c>
      <c r="T140" s="114">
        <v>0</v>
      </c>
      <c r="U140" s="114">
        <v>0</v>
      </c>
      <c r="V140" s="93">
        <v>0</v>
      </c>
      <c r="W140" s="93">
        <v>0</v>
      </c>
      <c r="X140" s="93">
        <v>0</v>
      </c>
      <c r="Y140" s="87">
        <f>SUM(T140:X140)</f>
        <v>0</v>
      </c>
      <c r="Z140" s="76" t="s">
        <v>172</v>
      </c>
      <c r="BI140" s="22"/>
      <c r="BR140" s="7"/>
      <c r="BV140" s="7"/>
    </row>
    <row r="141" spans="1:74">
      <c r="N141" s="115"/>
      <c r="O141" s="115"/>
      <c r="P141" s="115"/>
      <c r="Q141" s="116"/>
      <c r="S141" s="84" t="s">
        <v>173</v>
      </c>
      <c r="T141" s="85">
        <v>0</v>
      </c>
      <c r="U141" s="85">
        <v>0</v>
      </c>
      <c r="V141" s="85">
        <v>0</v>
      </c>
      <c r="W141" s="113">
        <v>0</v>
      </c>
      <c r="X141" s="85">
        <v>0</v>
      </c>
      <c r="Y141" s="87">
        <f>SUM(T141:X141)</f>
        <v>0</v>
      </c>
      <c r="Z141" s="84" t="s">
        <v>173</v>
      </c>
      <c r="BR141" s="7"/>
      <c r="BV141" s="7"/>
    </row>
    <row r="142" spans="1:74">
      <c r="N142" s="115"/>
      <c r="O142" s="115"/>
      <c r="P142" s="115"/>
      <c r="Q142" s="116"/>
      <c r="S142" s="76" t="s">
        <v>110</v>
      </c>
      <c r="T142" s="83">
        <v>0</v>
      </c>
      <c r="U142" s="83">
        <v>0</v>
      </c>
      <c r="V142" s="83">
        <v>0</v>
      </c>
      <c r="W142" s="93">
        <v>5</v>
      </c>
      <c r="X142" s="83">
        <v>0</v>
      </c>
      <c r="Y142" s="87">
        <f t="shared" ref="Y142:Y147" si="20">SUM(T142:W142)</f>
        <v>5</v>
      </c>
      <c r="Z142" s="76" t="s">
        <v>110</v>
      </c>
      <c r="BR142" s="7"/>
      <c r="BV142" s="7"/>
    </row>
    <row r="143" spans="1:74">
      <c r="N143" s="115"/>
      <c r="O143" s="115"/>
      <c r="P143" s="115"/>
      <c r="Q143" s="116"/>
      <c r="S143" s="84" t="s">
        <v>112</v>
      </c>
      <c r="T143" s="85">
        <v>0</v>
      </c>
      <c r="U143" s="85">
        <v>1</v>
      </c>
      <c r="V143" s="85">
        <v>1</v>
      </c>
      <c r="W143" s="92">
        <v>5</v>
      </c>
      <c r="X143" s="85">
        <v>0</v>
      </c>
      <c r="Y143" s="87">
        <f t="shared" si="20"/>
        <v>7</v>
      </c>
      <c r="Z143" s="84" t="s">
        <v>112</v>
      </c>
      <c r="BR143" s="7"/>
      <c r="BV143" s="7"/>
    </row>
    <row r="144" spans="1:74">
      <c r="N144" s="115"/>
      <c r="O144" s="115"/>
      <c r="P144" s="115"/>
      <c r="Q144" s="116"/>
      <c r="S144" s="76" t="s">
        <v>114</v>
      </c>
      <c r="T144" s="104">
        <v>0</v>
      </c>
      <c r="U144" s="104">
        <v>3</v>
      </c>
      <c r="V144" s="104">
        <v>0</v>
      </c>
      <c r="W144" s="93">
        <v>31</v>
      </c>
      <c r="X144" s="83">
        <v>37</v>
      </c>
      <c r="Y144" s="87">
        <f t="shared" si="20"/>
        <v>34</v>
      </c>
      <c r="Z144" s="76" t="s">
        <v>114</v>
      </c>
      <c r="BR144" s="7"/>
      <c r="BV144" s="7"/>
    </row>
    <row r="145" spans="1:74">
      <c r="N145" s="115"/>
      <c r="O145" s="115"/>
      <c r="P145" s="115"/>
      <c r="Q145" s="116"/>
      <c r="S145" s="84" t="s">
        <v>64</v>
      </c>
      <c r="T145" s="85">
        <v>4</v>
      </c>
      <c r="U145" s="85">
        <v>17</v>
      </c>
      <c r="V145" s="85">
        <v>0</v>
      </c>
      <c r="W145" s="92">
        <v>48</v>
      </c>
      <c r="X145" s="85">
        <v>316</v>
      </c>
      <c r="Y145" s="87">
        <f t="shared" si="20"/>
        <v>69</v>
      </c>
      <c r="Z145" s="84" t="s">
        <v>64</v>
      </c>
      <c r="BR145" s="7"/>
      <c r="BV145" s="7"/>
    </row>
    <row r="146" spans="1:74">
      <c r="N146" s="115"/>
      <c r="O146" s="115"/>
      <c r="P146" s="115"/>
      <c r="Q146" s="116"/>
      <c r="S146" s="87" t="s">
        <v>141</v>
      </c>
      <c r="T146" s="83">
        <v>25</v>
      </c>
      <c r="U146" s="83">
        <v>71</v>
      </c>
      <c r="V146" s="83">
        <v>20</v>
      </c>
      <c r="W146" s="93">
        <v>113</v>
      </c>
      <c r="X146" s="83">
        <v>337</v>
      </c>
      <c r="Y146" s="87">
        <f t="shared" si="20"/>
        <v>229</v>
      </c>
      <c r="Z146" s="87" t="s">
        <v>141</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20"/>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137</v>
      </c>
      <c r="B155" s="63" t="s">
        <v>66</v>
      </c>
      <c r="C155" s="63" t="s">
        <v>86</v>
      </c>
      <c r="D155" s="63" t="s">
        <v>87</v>
      </c>
      <c r="E155" s="63" t="s">
        <v>88</v>
      </c>
      <c r="F155" s="63" t="s">
        <v>89</v>
      </c>
      <c r="G155" s="63" t="s">
        <v>90</v>
      </c>
      <c r="H155" s="63" t="s">
        <v>91</v>
      </c>
      <c r="I155" s="63" t="s">
        <v>92</v>
      </c>
      <c r="J155" s="64" t="s">
        <v>93</v>
      </c>
      <c r="K155" s="13" t="s">
        <v>94</v>
      </c>
      <c r="L155" s="65"/>
      <c r="M155" s="6" t="s">
        <v>174</v>
      </c>
      <c r="S155" s="7" t="s">
        <v>137</v>
      </c>
      <c r="AL155" s="6" t="s">
        <v>96</v>
      </c>
      <c r="AM155" s="66" t="s">
        <v>137</v>
      </c>
      <c r="AN155" s="21"/>
      <c r="AO155" s="21"/>
      <c r="AP155" s="21"/>
      <c r="BR155" s="7"/>
      <c r="BV155" s="7"/>
    </row>
    <row r="156" spans="1:74">
      <c r="A156" s="77" t="s">
        <v>175</v>
      </c>
      <c r="B156" s="77" t="s">
        <v>99</v>
      </c>
      <c r="C156" s="78">
        <v>1</v>
      </c>
      <c r="D156" s="78">
        <v>1</v>
      </c>
      <c r="E156" s="78">
        <v>0</v>
      </c>
      <c r="F156" s="78">
        <v>1</v>
      </c>
      <c r="G156" s="78">
        <v>0</v>
      </c>
      <c r="H156" s="78">
        <v>0</v>
      </c>
      <c r="I156" s="78">
        <v>0</v>
      </c>
      <c r="J156" s="78">
        <v>0</v>
      </c>
      <c r="K156" s="117">
        <f t="shared" ref="K156:K176" si="21">SUM(E156:J156)</f>
        <v>1</v>
      </c>
      <c r="L156" s="82"/>
      <c r="M156" s="82">
        <v>1</v>
      </c>
      <c r="O156" s="115"/>
      <c r="P156" s="115"/>
      <c r="Q156" s="116"/>
      <c r="S156" s="76" t="s">
        <v>100</v>
      </c>
      <c r="T156" s="76" t="s">
        <v>101</v>
      </c>
      <c r="U156" s="76" t="s">
        <v>102</v>
      </c>
      <c r="V156" s="76" t="s">
        <v>103</v>
      </c>
      <c r="W156" s="76" t="s">
        <v>104</v>
      </c>
      <c r="X156" s="76" t="s">
        <v>105</v>
      </c>
      <c r="Y156" s="76" t="s">
        <v>106</v>
      </c>
      <c r="AL156" s="7" t="s">
        <v>107</v>
      </c>
      <c r="AM156" s="21"/>
      <c r="AN156" s="21"/>
      <c r="AO156" s="21"/>
      <c r="AP156" s="21"/>
      <c r="BR156" s="7"/>
      <c r="BV156" s="7"/>
    </row>
    <row r="157" spans="1:74">
      <c r="A157" s="67" t="s">
        <v>98</v>
      </c>
      <c r="B157" s="118" t="s">
        <v>109</v>
      </c>
      <c r="C157" s="68">
        <v>1</v>
      </c>
      <c r="D157" s="68">
        <v>1</v>
      </c>
      <c r="E157" s="68">
        <v>0</v>
      </c>
      <c r="F157" s="68">
        <v>1</v>
      </c>
      <c r="G157" s="68">
        <v>0</v>
      </c>
      <c r="H157" s="68">
        <v>0</v>
      </c>
      <c r="I157" s="68">
        <v>0</v>
      </c>
      <c r="J157" s="91">
        <v>0</v>
      </c>
      <c r="K157" s="119">
        <f t="shared" si="21"/>
        <v>1</v>
      </c>
      <c r="L157" s="120"/>
      <c r="M157" s="82"/>
      <c r="O157" s="115"/>
      <c r="P157" s="115"/>
      <c r="Q157" s="116"/>
      <c r="S157" s="76" t="s">
        <v>170</v>
      </c>
      <c r="T157" s="114">
        <v>0</v>
      </c>
      <c r="U157" s="114">
        <v>0</v>
      </c>
      <c r="V157" s="93">
        <v>0</v>
      </c>
      <c r="W157" s="93">
        <v>0</v>
      </c>
      <c r="X157" s="93">
        <v>0</v>
      </c>
      <c r="Y157" s="76">
        <f t="shared" ref="Y157:Y166" si="22">SUM(T157:X157)</f>
        <v>0</v>
      </c>
      <c r="AL157" s="7" t="s">
        <v>111</v>
      </c>
      <c r="AM157" s="21"/>
      <c r="AN157" s="21"/>
      <c r="AO157" s="21"/>
      <c r="AP157" s="21"/>
      <c r="BR157" s="7"/>
      <c r="BV157" s="7"/>
    </row>
    <row r="158" spans="1:74">
      <c r="A158" s="67" t="s">
        <v>98</v>
      </c>
      <c r="B158" s="67" t="s">
        <v>99</v>
      </c>
      <c r="C158" s="68">
        <v>3</v>
      </c>
      <c r="D158" s="68">
        <v>3</v>
      </c>
      <c r="E158" s="69">
        <v>0</v>
      </c>
      <c r="F158" s="69">
        <v>1</v>
      </c>
      <c r="G158" s="69">
        <v>0</v>
      </c>
      <c r="H158" s="69">
        <v>2</v>
      </c>
      <c r="I158" s="69">
        <v>0</v>
      </c>
      <c r="J158" s="70">
        <v>0</v>
      </c>
      <c r="K158" s="119">
        <f t="shared" si="21"/>
        <v>3</v>
      </c>
      <c r="L158" s="82"/>
      <c r="M158" s="82">
        <v>4</v>
      </c>
      <c r="O158" s="115"/>
      <c r="P158" s="115"/>
      <c r="Q158" s="116"/>
      <c r="S158" s="76" t="s">
        <v>171</v>
      </c>
      <c r="T158" s="93">
        <v>0</v>
      </c>
      <c r="U158" s="93">
        <v>0</v>
      </c>
      <c r="V158" s="93">
        <v>0</v>
      </c>
      <c r="W158" s="93">
        <v>0</v>
      </c>
      <c r="X158" s="93">
        <v>0</v>
      </c>
      <c r="Y158" s="76">
        <f t="shared" si="22"/>
        <v>0</v>
      </c>
      <c r="AM158" s="21"/>
      <c r="AN158" s="21"/>
      <c r="AO158" s="21"/>
      <c r="AP158" s="21"/>
      <c r="BR158" s="7"/>
      <c r="BV158" s="7"/>
    </row>
    <row r="159" spans="1:74">
      <c r="A159" s="77" t="s">
        <v>108</v>
      </c>
      <c r="B159" s="77" t="s">
        <v>109</v>
      </c>
      <c r="C159" s="78">
        <v>1</v>
      </c>
      <c r="D159" s="78">
        <v>1</v>
      </c>
      <c r="E159" s="80">
        <v>0</v>
      </c>
      <c r="F159" s="80">
        <v>1</v>
      </c>
      <c r="G159" s="80">
        <v>0</v>
      </c>
      <c r="H159" s="80">
        <v>0</v>
      </c>
      <c r="I159" s="80">
        <v>0</v>
      </c>
      <c r="J159" s="80">
        <v>0</v>
      </c>
      <c r="K159" s="117">
        <f t="shared" si="21"/>
        <v>1</v>
      </c>
      <c r="L159" s="82"/>
      <c r="M159" s="82"/>
      <c r="O159" s="115"/>
      <c r="P159" s="115"/>
      <c r="Q159" s="116"/>
      <c r="S159" s="76" t="s">
        <v>172</v>
      </c>
      <c r="T159" s="114">
        <v>0</v>
      </c>
      <c r="U159" s="114">
        <v>0</v>
      </c>
      <c r="V159" s="93">
        <v>0</v>
      </c>
      <c r="W159" s="93">
        <v>0</v>
      </c>
      <c r="X159" s="93">
        <v>0</v>
      </c>
      <c r="Y159" s="76">
        <f t="shared" si="22"/>
        <v>0</v>
      </c>
      <c r="AL159" s="7" t="s">
        <v>115</v>
      </c>
      <c r="AM159" s="7" t="s">
        <v>116</v>
      </c>
      <c r="AN159" s="7" t="s">
        <v>117</v>
      </c>
      <c r="AO159" s="7" t="s">
        <v>118</v>
      </c>
      <c r="AP159" s="7" t="s">
        <v>119</v>
      </c>
      <c r="AQ159" s="7" t="s">
        <v>120</v>
      </c>
      <c r="AR159" s="7" t="s">
        <v>121</v>
      </c>
      <c r="AS159" s="7" t="s">
        <v>122</v>
      </c>
      <c r="AT159" s="86" t="s">
        <v>123</v>
      </c>
      <c r="AU159" s="86" t="s">
        <v>124</v>
      </c>
      <c r="AV159" s="7" t="s">
        <v>125</v>
      </c>
      <c r="AW159" s="7" t="s">
        <v>126</v>
      </c>
      <c r="AX159" s="7" t="s">
        <v>127</v>
      </c>
      <c r="AY159" s="7" t="s">
        <v>128</v>
      </c>
      <c r="AZ159" s="7" t="s">
        <v>129</v>
      </c>
      <c r="BA159" s="7" t="s">
        <v>130</v>
      </c>
      <c r="BB159" s="7" t="s">
        <v>131</v>
      </c>
      <c r="BC159" s="7" t="s">
        <v>132</v>
      </c>
      <c r="BD159" s="7" t="s">
        <v>133</v>
      </c>
      <c r="BE159" s="7" t="s">
        <v>134</v>
      </c>
      <c r="BF159" s="7" t="s">
        <v>135</v>
      </c>
      <c r="BG159" s="7" t="s">
        <v>136</v>
      </c>
      <c r="BH159" s="7" t="s">
        <v>137</v>
      </c>
      <c r="BR159" s="7"/>
      <c r="BV159" s="7"/>
    </row>
    <row r="160" spans="1:74">
      <c r="A160" s="77" t="s">
        <v>108</v>
      </c>
      <c r="B160" s="77" t="s">
        <v>138</v>
      </c>
      <c r="C160" s="78">
        <v>1</v>
      </c>
      <c r="D160" s="78">
        <v>1</v>
      </c>
      <c r="E160" s="80">
        <v>0</v>
      </c>
      <c r="F160" s="80">
        <v>1</v>
      </c>
      <c r="G160" s="80">
        <v>0</v>
      </c>
      <c r="H160" s="80">
        <v>0</v>
      </c>
      <c r="I160" s="80">
        <v>0</v>
      </c>
      <c r="J160" s="80">
        <v>0</v>
      </c>
      <c r="K160" s="117">
        <f t="shared" si="21"/>
        <v>1</v>
      </c>
      <c r="L160" s="82"/>
      <c r="M160" s="82"/>
      <c r="O160" s="65"/>
      <c r="P160" s="65"/>
      <c r="Q160" s="116"/>
      <c r="S160" s="84" t="s">
        <v>173</v>
      </c>
      <c r="T160" s="85">
        <v>0</v>
      </c>
      <c r="U160" s="85">
        <v>1</v>
      </c>
      <c r="V160" s="85">
        <v>0</v>
      </c>
      <c r="W160" s="85">
        <v>0</v>
      </c>
      <c r="X160" s="85">
        <v>0</v>
      </c>
      <c r="Y160" s="76">
        <f t="shared" si="22"/>
        <v>1</v>
      </c>
      <c r="AL160" s="7" t="s">
        <v>139</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139</v>
      </c>
      <c r="BR160" s="7"/>
      <c r="BV160" s="7"/>
    </row>
    <row r="161" spans="1:74">
      <c r="A161" s="77" t="s">
        <v>108</v>
      </c>
      <c r="B161" s="77" t="s">
        <v>140</v>
      </c>
      <c r="C161" s="78">
        <v>1</v>
      </c>
      <c r="D161" s="78">
        <v>1</v>
      </c>
      <c r="E161" s="80">
        <v>0</v>
      </c>
      <c r="F161" s="80">
        <v>1</v>
      </c>
      <c r="G161" s="80">
        <v>0</v>
      </c>
      <c r="H161" s="80">
        <v>0</v>
      </c>
      <c r="I161" s="80">
        <v>0</v>
      </c>
      <c r="J161" s="80">
        <v>0</v>
      </c>
      <c r="K161" s="117">
        <f t="shared" si="21"/>
        <v>1</v>
      </c>
      <c r="L161" s="82"/>
      <c r="M161" s="82"/>
      <c r="O161" s="65"/>
      <c r="P161" s="65"/>
      <c r="Q161" s="116"/>
      <c r="S161" s="76" t="s">
        <v>110</v>
      </c>
      <c r="T161" s="83">
        <v>0</v>
      </c>
      <c r="U161" s="83">
        <v>2</v>
      </c>
      <c r="V161" s="83">
        <v>0</v>
      </c>
      <c r="W161" s="83">
        <v>2</v>
      </c>
      <c r="X161" s="83">
        <v>0</v>
      </c>
      <c r="Y161" s="76">
        <f t="shared" si="22"/>
        <v>4</v>
      </c>
      <c r="AL161" s="7" t="s">
        <v>142</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142</v>
      </c>
      <c r="BR161" s="7"/>
      <c r="BV161" s="7"/>
    </row>
    <row r="162" spans="1:74">
      <c r="A162" s="77" t="s">
        <v>108</v>
      </c>
      <c r="B162" s="77" t="s">
        <v>99</v>
      </c>
      <c r="C162" s="78">
        <v>12</v>
      </c>
      <c r="D162" s="78">
        <v>12</v>
      </c>
      <c r="E162" s="80">
        <v>0</v>
      </c>
      <c r="F162" s="80">
        <v>6</v>
      </c>
      <c r="G162" s="80">
        <v>1</v>
      </c>
      <c r="H162" s="80">
        <v>5</v>
      </c>
      <c r="I162" s="80">
        <v>0</v>
      </c>
      <c r="J162" s="80">
        <v>0</v>
      </c>
      <c r="K162" s="117">
        <f t="shared" si="21"/>
        <v>12</v>
      </c>
      <c r="L162" s="82"/>
      <c r="M162" s="82">
        <v>15</v>
      </c>
      <c r="P162" s="65"/>
      <c r="Q162" s="116"/>
      <c r="S162" s="84" t="s">
        <v>112</v>
      </c>
      <c r="T162" s="85">
        <v>0</v>
      </c>
      <c r="U162" s="85">
        <v>9</v>
      </c>
      <c r="V162" s="85">
        <v>1</v>
      </c>
      <c r="W162" s="85">
        <v>5</v>
      </c>
      <c r="X162" s="85">
        <v>0</v>
      </c>
      <c r="Y162" s="76">
        <f t="shared" si="22"/>
        <v>15</v>
      </c>
      <c r="AL162" s="7" t="s">
        <v>143</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143</v>
      </c>
      <c r="BR162" s="7"/>
      <c r="BV162" s="7"/>
    </row>
    <row r="163" spans="1:74">
      <c r="A163" s="67" t="s">
        <v>113</v>
      </c>
      <c r="B163" s="67" t="s">
        <v>109</v>
      </c>
      <c r="C163" s="68">
        <v>9</v>
      </c>
      <c r="D163" s="68">
        <v>9</v>
      </c>
      <c r="E163" s="69">
        <v>0</v>
      </c>
      <c r="F163" s="69">
        <v>7</v>
      </c>
      <c r="G163" s="69">
        <v>1</v>
      </c>
      <c r="H163" s="69">
        <v>1</v>
      </c>
      <c r="I163" s="69">
        <v>0</v>
      </c>
      <c r="J163" s="70">
        <v>0</v>
      </c>
      <c r="K163" s="119">
        <f t="shared" si="21"/>
        <v>9</v>
      </c>
      <c r="L163" s="120"/>
      <c r="M163" s="82"/>
      <c r="P163" s="65"/>
      <c r="Q163" s="116"/>
      <c r="S163" s="76" t="s">
        <v>114</v>
      </c>
      <c r="T163" s="83">
        <v>0</v>
      </c>
      <c r="U163" s="83">
        <v>14</v>
      </c>
      <c r="V163" s="83">
        <v>2</v>
      </c>
      <c r="W163" s="83">
        <v>43</v>
      </c>
      <c r="X163" s="83">
        <v>62</v>
      </c>
      <c r="Y163" s="76">
        <f t="shared" si="22"/>
        <v>121</v>
      </c>
      <c r="AL163" s="7" t="s">
        <v>145</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145</v>
      </c>
      <c r="BR163" s="7"/>
      <c r="BV163" s="7"/>
    </row>
    <row r="164" spans="1:74">
      <c r="A164" s="67" t="s">
        <v>113</v>
      </c>
      <c r="B164" s="67" t="s">
        <v>138</v>
      </c>
      <c r="C164" s="68">
        <v>31</v>
      </c>
      <c r="D164" s="68">
        <v>28</v>
      </c>
      <c r="E164" s="69">
        <v>0</v>
      </c>
      <c r="F164" s="69">
        <v>1</v>
      </c>
      <c r="G164" s="69">
        <v>0</v>
      </c>
      <c r="H164" s="69">
        <v>10</v>
      </c>
      <c r="I164" s="69">
        <v>17</v>
      </c>
      <c r="J164" s="70">
        <v>0</v>
      </c>
      <c r="K164" s="119">
        <f t="shared" si="21"/>
        <v>28</v>
      </c>
      <c r="L164" s="82"/>
      <c r="M164" s="82"/>
      <c r="O164" s="65"/>
      <c r="P164" s="65"/>
      <c r="Q164" s="116"/>
      <c r="S164" s="84" t="s">
        <v>64</v>
      </c>
      <c r="T164" s="85">
        <v>7</v>
      </c>
      <c r="U164" s="85">
        <v>29</v>
      </c>
      <c r="V164" s="85">
        <v>5</v>
      </c>
      <c r="W164" s="85">
        <v>100</v>
      </c>
      <c r="X164" s="85">
        <v>333</v>
      </c>
      <c r="Y164" s="76">
        <f t="shared" si="22"/>
        <v>474</v>
      </c>
      <c r="AL164" s="7" t="s">
        <v>146</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146</v>
      </c>
      <c r="BR164" s="7"/>
      <c r="BV164" s="7"/>
    </row>
    <row r="165" spans="1:74">
      <c r="A165" s="67" t="s">
        <v>113</v>
      </c>
      <c r="B165" s="67" t="s">
        <v>154</v>
      </c>
      <c r="C165" s="68">
        <v>1</v>
      </c>
      <c r="D165" s="68">
        <v>1</v>
      </c>
      <c r="E165" s="69">
        <v>0</v>
      </c>
      <c r="F165" s="69">
        <v>0</v>
      </c>
      <c r="G165" s="69">
        <v>0</v>
      </c>
      <c r="H165" s="69">
        <v>1</v>
      </c>
      <c r="I165" s="69">
        <v>0</v>
      </c>
      <c r="J165" s="70">
        <v>0</v>
      </c>
      <c r="K165" s="119">
        <f t="shared" si="21"/>
        <v>1</v>
      </c>
      <c r="L165" s="82"/>
      <c r="M165" s="82"/>
      <c r="O165" s="65"/>
      <c r="P165" s="65"/>
      <c r="Q165" s="116"/>
      <c r="S165" s="87" t="s">
        <v>141</v>
      </c>
      <c r="T165" s="83">
        <v>12</v>
      </c>
      <c r="U165" s="83">
        <v>72</v>
      </c>
      <c r="V165" s="83">
        <v>32</v>
      </c>
      <c r="W165" s="83">
        <v>196</v>
      </c>
      <c r="X165" s="83">
        <v>456</v>
      </c>
      <c r="Y165" s="76">
        <f t="shared" si="22"/>
        <v>768</v>
      </c>
      <c r="AL165" s="22" t="s">
        <v>147</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147</v>
      </c>
      <c r="BR165" s="7"/>
      <c r="BV165" s="7"/>
    </row>
    <row r="166" spans="1:74">
      <c r="A166" s="67" t="s">
        <v>113</v>
      </c>
      <c r="B166" s="67" t="s">
        <v>99</v>
      </c>
      <c r="C166" s="68">
        <v>85</v>
      </c>
      <c r="D166" s="68">
        <v>83</v>
      </c>
      <c r="E166" s="69">
        <v>0</v>
      </c>
      <c r="F166" s="69">
        <v>6</v>
      </c>
      <c r="G166" s="69">
        <v>1</v>
      </c>
      <c r="H166" s="69">
        <v>31</v>
      </c>
      <c r="I166" s="69">
        <v>45</v>
      </c>
      <c r="J166" s="70">
        <v>0</v>
      </c>
      <c r="K166" s="119">
        <f t="shared" si="21"/>
        <v>83</v>
      </c>
      <c r="L166" s="82"/>
      <c r="M166" s="82">
        <v>121</v>
      </c>
      <c r="P166" s="65"/>
      <c r="Q166" s="116"/>
      <c r="T166" s="7">
        <f>SUM(T157:T165)</f>
        <v>19</v>
      </c>
      <c r="U166" s="7">
        <f>SUM(U157:U165)</f>
        <v>127</v>
      </c>
      <c r="V166" s="7">
        <f>SUM(V157:V165)</f>
        <v>40</v>
      </c>
      <c r="W166" s="7">
        <f>SUM(W157:W165)</f>
        <v>346</v>
      </c>
      <c r="X166" s="7">
        <f>SUM(X157:X165)</f>
        <v>851</v>
      </c>
      <c r="Y166" s="76">
        <f t="shared" si="22"/>
        <v>1383</v>
      </c>
      <c r="AL166" s="7" t="s">
        <v>149</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149</v>
      </c>
      <c r="BR166" s="7"/>
      <c r="BV166" s="7"/>
    </row>
    <row r="167" spans="1:74">
      <c r="A167" s="77" t="s">
        <v>144</v>
      </c>
      <c r="B167" s="77" t="s">
        <v>109</v>
      </c>
      <c r="C167" s="80">
        <v>35</v>
      </c>
      <c r="D167" s="80">
        <v>32</v>
      </c>
      <c r="E167" s="80">
        <v>0</v>
      </c>
      <c r="F167" s="80">
        <v>11</v>
      </c>
      <c r="G167" s="80">
        <v>2</v>
      </c>
      <c r="H167" s="80">
        <v>19</v>
      </c>
      <c r="I167" s="80">
        <v>0</v>
      </c>
      <c r="J167" s="80">
        <v>0</v>
      </c>
      <c r="K167" s="117">
        <f t="shared" si="21"/>
        <v>32</v>
      </c>
      <c r="L167" s="82"/>
      <c r="M167" s="82"/>
      <c r="P167" s="65"/>
      <c r="Q167" s="116"/>
      <c r="AL167" s="7" t="s">
        <v>151</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151</v>
      </c>
      <c r="BR167" s="7"/>
      <c r="BV167" s="7"/>
    </row>
    <row r="168" spans="1:74">
      <c r="A168" s="77" t="s">
        <v>144</v>
      </c>
      <c r="B168" s="77" t="s">
        <v>138</v>
      </c>
      <c r="C168" s="80">
        <v>99</v>
      </c>
      <c r="D168" s="80">
        <v>98</v>
      </c>
      <c r="E168" s="80">
        <v>0</v>
      </c>
      <c r="F168" s="80">
        <v>1</v>
      </c>
      <c r="G168" s="80">
        <v>0</v>
      </c>
      <c r="H168" s="80">
        <v>14</v>
      </c>
      <c r="I168" s="80">
        <v>83</v>
      </c>
      <c r="J168" s="80">
        <v>0</v>
      </c>
      <c r="K168" s="117">
        <f t="shared" si="21"/>
        <v>98</v>
      </c>
      <c r="L168" s="82"/>
      <c r="M168" s="82"/>
      <c r="O168" s="115"/>
      <c r="P168" s="115"/>
      <c r="Q168" s="116"/>
      <c r="AL168" s="7" t="s">
        <v>152</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152</v>
      </c>
      <c r="BR168" s="7"/>
      <c r="BV168" s="7"/>
    </row>
    <row r="169" spans="1:74">
      <c r="A169" s="77" t="s">
        <v>144</v>
      </c>
      <c r="B169" s="77" t="s">
        <v>140</v>
      </c>
      <c r="C169" s="80">
        <v>2</v>
      </c>
      <c r="D169" s="80">
        <v>2</v>
      </c>
      <c r="E169" s="80">
        <v>0</v>
      </c>
      <c r="F169" s="80">
        <v>1</v>
      </c>
      <c r="G169" s="80">
        <v>0</v>
      </c>
      <c r="H169" s="80">
        <v>1</v>
      </c>
      <c r="I169" s="80">
        <v>0</v>
      </c>
      <c r="J169" s="80">
        <v>0</v>
      </c>
      <c r="K169" s="117">
        <f t="shared" si="21"/>
        <v>2</v>
      </c>
      <c r="L169" s="82"/>
      <c r="M169" s="82"/>
      <c r="O169" s="115"/>
      <c r="P169" s="115"/>
      <c r="Q169" s="116"/>
      <c r="S169" s="76" t="s">
        <v>148</v>
      </c>
      <c r="T169" s="76" t="s">
        <v>101</v>
      </c>
      <c r="U169" s="76" t="s">
        <v>102</v>
      </c>
      <c r="V169" s="76" t="s">
        <v>103</v>
      </c>
      <c r="W169" s="76" t="s">
        <v>104</v>
      </c>
      <c r="X169" s="76" t="s">
        <v>105</v>
      </c>
      <c r="Y169" s="76" t="s">
        <v>106</v>
      </c>
      <c r="AL169" s="7" t="s">
        <v>153</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153</v>
      </c>
      <c r="BR169" s="7"/>
      <c r="BV169" s="7"/>
    </row>
    <row r="170" spans="1:74">
      <c r="A170" s="77" t="s">
        <v>144</v>
      </c>
      <c r="B170" s="77" t="s">
        <v>154</v>
      </c>
      <c r="C170" s="80">
        <v>2</v>
      </c>
      <c r="D170" s="80">
        <v>2</v>
      </c>
      <c r="E170" s="80">
        <v>1</v>
      </c>
      <c r="F170" s="80">
        <v>1</v>
      </c>
      <c r="G170" s="80">
        <v>0</v>
      </c>
      <c r="H170" s="80">
        <v>0</v>
      </c>
      <c r="I170" s="80">
        <v>0</v>
      </c>
      <c r="J170" s="80">
        <v>0</v>
      </c>
      <c r="K170" s="117">
        <f t="shared" si="21"/>
        <v>2</v>
      </c>
      <c r="L170" s="82"/>
      <c r="M170" s="82"/>
      <c r="O170" s="115"/>
      <c r="P170" s="115"/>
      <c r="Q170" s="116"/>
      <c r="S170" s="76" t="s">
        <v>170</v>
      </c>
      <c r="T170" s="114">
        <v>0</v>
      </c>
      <c r="U170" s="114">
        <v>0</v>
      </c>
      <c r="V170" s="93">
        <v>0</v>
      </c>
      <c r="W170" s="93">
        <v>0</v>
      </c>
      <c r="X170" s="93">
        <v>0</v>
      </c>
      <c r="Y170" s="76">
        <f t="shared" ref="Y170:Y179" si="23">SUM(T170:X170)</f>
        <v>0</v>
      </c>
      <c r="BI170" s="22"/>
      <c r="BR170" s="7"/>
      <c r="BV170" s="7"/>
    </row>
    <row r="171" spans="1:74">
      <c r="A171" s="77" t="s">
        <v>144</v>
      </c>
      <c r="B171" s="77" t="s">
        <v>99</v>
      </c>
      <c r="C171" s="80">
        <v>342</v>
      </c>
      <c r="D171" s="80">
        <v>340</v>
      </c>
      <c r="E171" s="80">
        <v>6</v>
      </c>
      <c r="F171" s="80">
        <v>15</v>
      </c>
      <c r="G171" s="80">
        <v>3</v>
      </c>
      <c r="H171" s="80">
        <v>66</v>
      </c>
      <c r="I171" s="80">
        <v>250</v>
      </c>
      <c r="J171" s="80">
        <v>0</v>
      </c>
      <c r="K171" s="117">
        <f t="shared" si="21"/>
        <v>340</v>
      </c>
      <c r="L171" s="121"/>
      <c r="M171" s="122">
        <f>SUM(K167:K171)</f>
        <v>474</v>
      </c>
      <c r="O171" s="115"/>
      <c r="P171" s="115"/>
      <c r="Q171" s="116"/>
      <c r="S171" s="76" t="s">
        <v>171</v>
      </c>
      <c r="T171" s="93">
        <v>0</v>
      </c>
      <c r="U171" s="93">
        <v>0</v>
      </c>
      <c r="V171" s="93">
        <v>0</v>
      </c>
      <c r="W171" s="93">
        <v>0</v>
      </c>
      <c r="X171" s="93">
        <v>0</v>
      </c>
      <c r="Y171" s="76">
        <f t="shared" si="23"/>
        <v>0</v>
      </c>
      <c r="BI171" s="22"/>
      <c r="BR171" s="7"/>
      <c r="BV171" s="7"/>
    </row>
    <row r="172" spans="1:74">
      <c r="A172" s="67" t="s">
        <v>150</v>
      </c>
      <c r="B172" s="67" t="s">
        <v>109</v>
      </c>
      <c r="C172" s="68">
        <v>114</v>
      </c>
      <c r="D172" s="68">
        <v>108</v>
      </c>
      <c r="E172" s="68">
        <v>1</v>
      </c>
      <c r="F172" s="68">
        <v>23</v>
      </c>
      <c r="G172" s="68">
        <v>5</v>
      </c>
      <c r="H172" s="68">
        <v>79</v>
      </c>
      <c r="I172" s="68">
        <v>0</v>
      </c>
      <c r="J172" s="91">
        <v>0</v>
      </c>
      <c r="K172" s="119">
        <f t="shared" si="21"/>
        <v>108</v>
      </c>
      <c r="L172" s="121"/>
      <c r="M172" s="122"/>
      <c r="O172" s="115"/>
      <c r="P172" s="115"/>
      <c r="Q172" s="116"/>
      <c r="S172" s="76" t="s">
        <v>172</v>
      </c>
      <c r="T172" s="114">
        <v>0</v>
      </c>
      <c r="U172" s="114">
        <v>0</v>
      </c>
      <c r="V172" s="93">
        <v>0</v>
      </c>
      <c r="W172" s="93">
        <v>0</v>
      </c>
      <c r="X172" s="93">
        <v>0</v>
      </c>
      <c r="Y172" s="76">
        <f t="shared" si="23"/>
        <v>0</v>
      </c>
      <c r="BI172" s="22"/>
      <c r="BR172" s="7"/>
      <c r="BV172" s="7"/>
    </row>
    <row r="173" spans="1:74">
      <c r="A173" s="67" t="s">
        <v>150</v>
      </c>
      <c r="B173" s="67" t="s">
        <v>138</v>
      </c>
      <c r="C173" s="68">
        <v>165</v>
      </c>
      <c r="D173" s="68">
        <v>148</v>
      </c>
      <c r="E173" s="68">
        <v>4</v>
      </c>
      <c r="F173" s="68">
        <v>39</v>
      </c>
      <c r="G173" s="68">
        <v>16</v>
      </c>
      <c r="H173" s="68">
        <v>89</v>
      </c>
      <c r="I173" s="68">
        <v>0</v>
      </c>
      <c r="J173" s="91">
        <v>0</v>
      </c>
      <c r="K173" s="119">
        <f t="shared" si="21"/>
        <v>148</v>
      </c>
      <c r="L173" s="122"/>
      <c r="M173" s="122"/>
      <c r="O173" s="115"/>
      <c r="P173" s="115"/>
      <c r="Q173" s="116"/>
      <c r="S173" s="84" t="s">
        <v>173</v>
      </c>
      <c r="T173" s="99">
        <v>0</v>
      </c>
      <c r="U173" s="99">
        <v>0</v>
      </c>
      <c r="V173" s="99">
        <v>0</v>
      </c>
      <c r="W173" s="99">
        <v>0</v>
      </c>
      <c r="X173" s="99">
        <v>0</v>
      </c>
      <c r="Y173" s="76">
        <f t="shared" si="23"/>
        <v>0</v>
      </c>
      <c r="BI173" s="22"/>
      <c r="BR173" s="7"/>
      <c r="BV173" s="7"/>
    </row>
    <row r="174" spans="1:74">
      <c r="A174" s="67" t="s">
        <v>150</v>
      </c>
      <c r="B174" s="67" t="s">
        <v>140</v>
      </c>
      <c r="C174" s="68">
        <v>4</v>
      </c>
      <c r="D174" s="68">
        <v>4</v>
      </c>
      <c r="E174" s="68">
        <v>0</v>
      </c>
      <c r="F174" s="68">
        <v>1</v>
      </c>
      <c r="G174" s="68">
        <v>1</v>
      </c>
      <c r="H174" s="68">
        <v>2</v>
      </c>
      <c r="I174" s="68">
        <v>0</v>
      </c>
      <c r="J174" s="91">
        <v>0</v>
      </c>
      <c r="K174" s="69">
        <f t="shared" si="21"/>
        <v>4</v>
      </c>
      <c r="L174" s="122"/>
      <c r="M174" s="122"/>
      <c r="O174" s="115"/>
      <c r="P174" s="115"/>
      <c r="Q174" s="116"/>
      <c r="S174" s="76" t="s">
        <v>110</v>
      </c>
      <c r="T174" s="90">
        <v>0</v>
      </c>
      <c r="U174" s="90">
        <v>1</v>
      </c>
      <c r="V174" s="90">
        <v>0</v>
      </c>
      <c r="W174" s="90">
        <v>0</v>
      </c>
      <c r="X174" s="90">
        <v>0</v>
      </c>
      <c r="Y174" s="76">
        <f t="shared" si="23"/>
        <v>1</v>
      </c>
      <c r="BI174" s="22"/>
      <c r="BR174" s="7"/>
      <c r="BV174" s="7"/>
    </row>
    <row r="175" spans="1:74">
      <c r="A175" s="67" t="s">
        <v>150</v>
      </c>
      <c r="B175" s="67" t="s">
        <v>154</v>
      </c>
      <c r="C175" s="68">
        <v>2</v>
      </c>
      <c r="D175" s="68">
        <v>2</v>
      </c>
      <c r="E175" s="68">
        <v>0</v>
      </c>
      <c r="F175" s="68">
        <v>0</v>
      </c>
      <c r="G175" s="68">
        <v>0</v>
      </c>
      <c r="H175" s="68">
        <v>2</v>
      </c>
      <c r="I175" s="68">
        <v>0</v>
      </c>
      <c r="J175" s="91">
        <v>0</v>
      </c>
      <c r="K175" s="69">
        <f t="shared" si="21"/>
        <v>2</v>
      </c>
      <c r="L175" s="123"/>
      <c r="M175" s="82"/>
      <c r="O175" s="115"/>
      <c r="P175" s="115"/>
      <c r="Q175" s="116"/>
      <c r="S175" s="84" t="s">
        <v>112</v>
      </c>
      <c r="T175" s="92">
        <v>0</v>
      </c>
      <c r="U175" s="92">
        <v>1</v>
      </c>
      <c r="V175" s="92">
        <v>0</v>
      </c>
      <c r="W175" s="92">
        <v>0</v>
      </c>
      <c r="X175" s="92">
        <v>0</v>
      </c>
      <c r="Y175" s="76">
        <f t="shared" si="23"/>
        <v>1</v>
      </c>
      <c r="AL175" s="7" t="s">
        <v>115</v>
      </c>
      <c r="AM175" s="7" t="s">
        <v>156</v>
      </c>
      <c r="AN175" s="7" t="s">
        <v>117</v>
      </c>
      <c r="AO175" s="7" t="s">
        <v>118</v>
      </c>
      <c r="AP175" s="7" t="s">
        <v>119</v>
      </c>
      <c r="AQ175" s="7" t="s">
        <v>120</v>
      </c>
      <c r="AR175" s="7" t="s">
        <v>121</v>
      </c>
      <c r="AS175" s="7" t="s">
        <v>122</v>
      </c>
      <c r="AT175" s="86" t="s">
        <v>123</v>
      </c>
      <c r="AU175" s="86" t="s">
        <v>124</v>
      </c>
      <c r="AV175" s="7" t="s">
        <v>125</v>
      </c>
      <c r="AW175" s="7" t="s">
        <v>126</v>
      </c>
      <c r="AX175" s="7" t="s">
        <v>127</v>
      </c>
      <c r="AY175" s="7" t="s">
        <v>128</v>
      </c>
      <c r="AZ175" s="7" t="s">
        <v>129</v>
      </c>
      <c r="BA175" s="7" t="s">
        <v>130</v>
      </c>
      <c r="BB175" s="7" t="s">
        <v>131</v>
      </c>
      <c r="BC175" s="7" t="s">
        <v>132</v>
      </c>
      <c r="BD175" s="7" t="s">
        <v>133</v>
      </c>
      <c r="BE175" s="7" t="s">
        <v>134</v>
      </c>
      <c r="BF175" s="7" t="s">
        <v>135</v>
      </c>
      <c r="BG175" s="7" t="s">
        <v>136</v>
      </c>
      <c r="BH175" s="7" t="s">
        <v>137</v>
      </c>
      <c r="BI175" s="22"/>
      <c r="BR175" s="7"/>
      <c r="BV175" s="7"/>
    </row>
    <row r="176" spans="1:74">
      <c r="A176" s="67" t="s">
        <v>150</v>
      </c>
      <c r="B176" s="67" t="s">
        <v>99</v>
      </c>
      <c r="C176" s="68">
        <v>509</v>
      </c>
      <c r="D176" s="68">
        <v>506</v>
      </c>
      <c r="E176" s="68">
        <v>7</v>
      </c>
      <c r="F176" s="68">
        <v>9</v>
      </c>
      <c r="G176" s="68">
        <v>10</v>
      </c>
      <c r="H176" s="68">
        <v>24</v>
      </c>
      <c r="I176" s="68">
        <v>456</v>
      </c>
      <c r="J176" s="91">
        <v>0</v>
      </c>
      <c r="K176" s="119">
        <f t="shared" si="21"/>
        <v>506</v>
      </c>
      <c r="L176" s="122"/>
      <c r="M176" s="122">
        <f>SUM(K172:K176)</f>
        <v>768</v>
      </c>
      <c r="O176" s="115"/>
      <c r="P176" s="115"/>
      <c r="Q176" s="116"/>
      <c r="S176" s="76" t="s">
        <v>114</v>
      </c>
      <c r="T176" s="93">
        <v>0</v>
      </c>
      <c r="U176" s="93">
        <v>7</v>
      </c>
      <c r="V176" s="93">
        <v>1</v>
      </c>
      <c r="W176" s="93">
        <v>1</v>
      </c>
      <c r="X176" s="93">
        <v>0</v>
      </c>
      <c r="Y176" s="76">
        <f t="shared" si="23"/>
        <v>9</v>
      </c>
      <c r="AL176" s="7" t="s">
        <v>160</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160</v>
      </c>
      <c r="BR176" s="7"/>
      <c r="BV176" s="7"/>
    </row>
    <row r="177" spans="1:74">
      <c r="A177" s="100" t="s">
        <v>155</v>
      </c>
      <c r="B177" s="101"/>
      <c r="C177" s="69">
        <f t="shared" ref="C177:K177" si="24">SUM(C156:C176)</f>
        <v>1420</v>
      </c>
      <c r="D177" s="69">
        <f t="shared" si="24"/>
        <v>1383</v>
      </c>
      <c r="E177" s="69">
        <f t="shared" si="24"/>
        <v>19</v>
      </c>
      <c r="F177" s="69">
        <f t="shared" si="24"/>
        <v>127</v>
      </c>
      <c r="G177" s="69">
        <f t="shared" si="24"/>
        <v>40</v>
      </c>
      <c r="H177" s="69">
        <f t="shared" si="24"/>
        <v>346</v>
      </c>
      <c r="I177" s="69">
        <f t="shared" si="24"/>
        <v>851</v>
      </c>
      <c r="J177" s="69">
        <f t="shared" si="24"/>
        <v>0</v>
      </c>
      <c r="K177" s="69">
        <f t="shared" si="24"/>
        <v>1383</v>
      </c>
      <c r="L177" s="122"/>
      <c r="M177" s="82">
        <f>SUM(M156:M176)</f>
        <v>1383</v>
      </c>
      <c r="O177" s="115"/>
      <c r="P177" s="115"/>
      <c r="Q177" s="116"/>
      <c r="S177" s="84" t="s">
        <v>64</v>
      </c>
      <c r="T177" s="92">
        <v>0</v>
      </c>
      <c r="U177" s="92">
        <v>11</v>
      </c>
      <c r="V177" s="92">
        <v>2</v>
      </c>
      <c r="W177" s="92">
        <v>19</v>
      </c>
      <c r="X177" s="92">
        <v>0</v>
      </c>
      <c r="Y177" s="76">
        <f t="shared" si="23"/>
        <v>32</v>
      </c>
      <c r="AL177" s="7" t="s">
        <v>161</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161</v>
      </c>
      <c r="BR177" s="7"/>
      <c r="BV177" s="7"/>
    </row>
    <row r="178" spans="1:74">
      <c r="A178" s="124"/>
      <c r="B178" s="124"/>
      <c r="C178" s="125"/>
      <c r="D178" s="125"/>
      <c r="E178" s="125"/>
      <c r="F178" s="125"/>
      <c r="G178" s="125"/>
      <c r="H178" s="125"/>
      <c r="I178" s="125"/>
      <c r="J178" s="126"/>
      <c r="K178" s="127"/>
      <c r="L178" s="56"/>
      <c r="M178" s="56"/>
      <c r="O178" s="115"/>
      <c r="P178" s="115"/>
      <c r="Q178" s="116"/>
      <c r="S178" s="87" t="s">
        <v>141</v>
      </c>
      <c r="T178" s="90">
        <v>1</v>
      </c>
      <c r="U178" s="90">
        <v>23</v>
      </c>
      <c r="V178" s="90">
        <v>5</v>
      </c>
      <c r="W178" s="90">
        <v>79</v>
      </c>
      <c r="X178" s="90">
        <v>0</v>
      </c>
      <c r="Y178" s="76">
        <f t="shared" si="23"/>
        <v>108</v>
      </c>
      <c r="AL178" s="7" t="s">
        <v>162</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162</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3"/>
        <v>151</v>
      </c>
      <c r="AL179" s="105" t="s">
        <v>163</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163</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164</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164</v>
      </c>
      <c r="BR180" s="7"/>
      <c r="BV180" s="7"/>
    </row>
    <row r="181" spans="1:74">
      <c r="A181" s="128"/>
      <c r="B181" s="72"/>
      <c r="C181" s="82"/>
      <c r="D181" s="82"/>
      <c r="E181" s="82"/>
      <c r="F181" s="82"/>
      <c r="G181" s="82"/>
      <c r="H181" s="82"/>
      <c r="I181" s="82"/>
      <c r="J181" s="122"/>
      <c r="K181" s="127"/>
      <c r="L181" s="56"/>
      <c r="M181" s="56"/>
      <c r="O181" s="115"/>
      <c r="P181" s="115"/>
      <c r="Q181" s="116"/>
      <c r="S181" s="76" t="s">
        <v>158</v>
      </c>
      <c r="T181" s="76" t="s">
        <v>101</v>
      </c>
      <c r="U181" s="76" t="s">
        <v>102</v>
      </c>
      <c r="V181" s="76" t="s">
        <v>103</v>
      </c>
      <c r="W181" s="76" t="s">
        <v>104</v>
      </c>
      <c r="X181" s="76" t="s">
        <v>105</v>
      </c>
      <c r="Y181" s="76" t="s">
        <v>159</v>
      </c>
      <c r="AL181" s="105" t="s">
        <v>165</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165</v>
      </c>
      <c r="BR181" s="7"/>
      <c r="BV181" s="7"/>
    </row>
    <row r="182" spans="1:74">
      <c r="C182" s="56"/>
      <c r="D182" s="110"/>
      <c r="E182" s="110"/>
      <c r="F182" s="111"/>
      <c r="G182" s="112"/>
      <c r="H182" s="110"/>
      <c r="I182" s="110"/>
      <c r="J182" s="110"/>
      <c r="K182" s="111"/>
      <c r="L182" s="56"/>
      <c r="M182" s="56"/>
      <c r="O182" s="115"/>
      <c r="P182" s="115"/>
      <c r="Q182" s="116"/>
      <c r="S182" s="76" t="s">
        <v>170</v>
      </c>
      <c r="T182" s="114">
        <v>0</v>
      </c>
      <c r="U182" s="114">
        <v>0</v>
      </c>
      <c r="V182" s="93">
        <v>0</v>
      </c>
      <c r="W182" s="93">
        <v>0</v>
      </c>
      <c r="X182" s="93">
        <v>0</v>
      </c>
      <c r="Y182" s="87">
        <f>SUM(T182:X182)</f>
        <v>0</v>
      </c>
      <c r="Z182" s="76" t="s">
        <v>170</v>
      </c>
      <c r="AL182" s="7" t="s">
        <v>166</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166</v>
      </c>
      <c r="BR182" s="7"/>
      <c r="BV182" s="7"/>
    </row>
    <row r="183" spans="1:74">
      <c r="B183" s="56"/>
      <c r="C183" s="56"/>
      <c r="D183" s="56"/>
      <c r="E183" s="56"/>
      <c r="F183" s="56"/>
      <c r="G183" s="56"/>
      <c r="O183" s="22"/>
      <c r="P183" s="22"/>
      <c r="Q183" s="22"/>
      <c r="S183" s="76" t="s">
        <v>171</v>
      </c>
      <c r="T183" s="93">
        <v>0</v>
      </c>
      <c r="U183" s="93">
        <v>0</v>
      </c>
      <c r="V183" s="93">
        <v>0</v>
      </c>
      <c r="W183" s="93">
        <v>0</v>
      </c>
      <c r="X183" s="93">
        <v>0</v>
      </c>
      <c r="Y183" s="87">
        <f>SUM(T183:X183)</f>
        <v>0</v>
      </c>
      <c r="Z183" s="76" t="s">
        <v>171</v>
      </c>
      <c r="AL183" s="105" t="s">
        <v>167</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167</v>
      </c>
      <c r="BR183" s="7"/>
      <c r="BV183" s="7"/>
    </row>
    <row r="184" spans="1:74">
      <c r="B184" s="56"/>
      <c r="C184" s="56"/>
      <c r="D184" s="56"/>
      <c r="E184" s="56"/>
      <c r="F184" s="56"/>
      <c r="G184" s="56"/>
      <c r="O184" s="22"/>
      <c r="P184" s="22"/>
      <c r="Q184" s="22"/>
      <c r="S184" s="76" t="s">
        <v>172</v>
      </c>
      <c r="T184" s="114">
        <v>0</v>
      </c>
      <c r="U184" s="114">
        <v>0</v>
      </c>
      <c r="V184" s="93">
        <v>0</v>
      </c>
      <c r="W184" s="93">
        <v>0</v>
      </c>
      <c r="X184" s="93">
        <v>0</v>
      </c>
      <c r="Y184" s="87">
        <f>SUM(T184:X184)</f>
        <v>0</v>
      </c>
      <c r="Z184" s="76" t="s">
        <v>172</v>
      </c>
      <c r="BI184" s="22"/>
      <c r="BR184" s="7"/>
      <c r="BV184" s="7"/>
    </row>
    <row r="185" spans="1:74">
      <c r="B185" s="56"/>
      <c r="C185" s="115"/>
      <c r="D185" s="115"/>
      <c r="E185" s="115"/>
      <c r="F185" s="116"/>
      <c r="G185" s="56"/>
      <c r="S185" s="84" t="s">
        <v>173</v>
      </c>
      <c r="T185" s="85">
        <v>0</v>
      </c>
      <c r="U185" s="85">
        <v>1</v>
      </c>
      <c r="V185" s="85">
        <v>0</v>
      </c>
      <c r="W185" s="113">
        <v>0</v>
      </c>
      <c r="X185" s="85">
        <v>0</v>
      </c>
      <c r="Y185" s="87">
        <f t="shared" ref="Y185:Y191" si="25">SUM(T185:W185)</f>
        <v>1</v>
      </c>
      <c r="Z185" s="84" t="s">
        <v>173</v>
      </c>
      <c r="BR185" s="7"/>
      <c r="BV185" s="7"/>
    </row>
    <row r="186" spans="1:74">
      <c r="B186" s="56"/>
      <c r="C186" s="115"/>
      <c r="D186" s="115"/>
      <c r="E186" s="115"/>
      <c r="F186" s="116"/>
      <c r="G186" s="56"/>
      <c r="S186" s="76" t="s">
        <v>110</v>
      </c>
      <c r="T186" s="83">
        <v>0</v>
      </c>
      <c r="U186" s="83">
        <v>1</v>
      </c>
      <c r="V186" s="83">
        <v>0</v>
      </c>
      <c r="W186" s="93">
        <v>2</v>
      </c>
      <c r="X186" s="83">
        <v>0</v>
      </c>
      <c r="Y186" s="87">
        <f t="shared" si="25"/>
        <v>3</v>
      </c>
      <c r="Z186" s="76" t="s">
        <v>110</v>
      </c>
      <c r="BR186" s="7"/>
      <c r="BV186" s="7"/>
    </row>
    <row r="187" spans="1:74">
      <c r="B187" s="56"/>
      <c r="C187" s="115"/>
      <c r="D187" s="115"/>
      <c r="E187" s="115"/>
      <c r="F187" s="116"/>
      <c r="G187" s="56"/>
      <c r="S187" s="84" t="s">
        <v>112</v>
      </c>
      <c r="T187" s="85">
        <v>0</v>
      </c>
      <c r="U187" s="85">
        <v>8</v>
      </c>
      <c r="V187" s="85">
        <v>1</v>
      </c>
      <c r="W187" s="92">
        <v>5</v>
      </c>
      <c r="X187" s="85">
        <v>0</v>
      </c>
      <c r="Y187" s="87">
        <f t="shared" si="25"/>
        <v>14</v>
      </c>
      <c r="Z187" s="84" t="s">
        <v>112</v>
      </c>
      <c r="BR187" s="7"/>
      <c r="BV187" s="7"/>
    </row>
    <row r="188" spans="1:74">
      <c r="B188" s="56"/>
      <c r="C188" s="115"/>
      <c r="D188" s="115"/>
      <c r="E188" s="115"/>
      <c r="F188" s="116"/>
      <c r="G188" s="56"/>
      <c r="S188" s="76" t="s">
        <v>114</v>
      </c>
      <c r="T188" s="104">
        <v>0</v>
      </c>
      <c r="U188" s="104">
        <v>7</v>
      </c>
      <c r="V188" s="104">
        <v>1</v>
      </c>
      <c r="W188" s="93">
        <v>42</v>
      </c>
      <c r="X188" s="83">
        <v>62</v>
      </c>
      <c r="Y188" s="87">
        <f t="shared" si="25"/>
        <v>50</v>
      </c>
      <c r="Z188" s="76" t="s">
        <v>114</v>
      </c>
      <c r="BR188" s="7"/>
      <c r="BV188" s="7"/>
    </row>
    <row r="189" spans="1:74">
      <c r="B189" s="56"/>
      <c r="C189" s="115"/>
      <c r="D189" s="115"/>
      <c r="E189" s="115"/>
      <c r="F189" s="116"/>
      <c r="G189" s="56"/>
      <c r="S189" s="84" t="s">
        <v>64</v>
      </c>
      <c r="T189" s="85">
        <v>7</v>
      </c>
      <c r="U189" s="85">
        <v>18</v>
      </c>
      <c r="V189" s="85">
        <v>3</v>
      </c>
      <c r="W189" s="92">
        <v>81</v>
      </c>
      <c r="X189" s="85">
        <v>333</v>
      </c>
      <c r="Y189" s="87">
        <f t="shared" si="25"/>
        <v>109</v>
      </c>
      <c r="Z189" s="84" t="s">
        <v>64</v>
      </c>
      <c r="BR189" s="7"/>
      <c r="BV189" s="7"/>
    </row>
    <row r="190" spans="1:74">
      <c r="B190" s="56"/>
      <c r="C190" s="56"/>
      <c r="D190" s="56"/>
      <c r="E190" s="56"/>
      <c r="F190" s="56"/>
      <c r="G190" s="56"/>
      <c r="S190" s="87" t="s">
        <v>141</v>
      </c>
      <c r="T190" s="83">
        <v>11</v>
      </c>
      <c r="U190" s="83">
        <v>49</v>
      </c>
      <c r="V190" s="83">
        <v>27</v>
      </c>
      <c r="W190" s="93">
        <v>117</v>
      </c>
      <c r="X190" s="83">
        <v>456</v>
      </c>
      <c r="Y190" s="87">
        <f t="shared" si="25"/>
        <v>204</v>
      </c>
      <c r="Z190" s="87" t="s">
        <v>141</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5"/>
        <v>381</v>
      </c>
      <c r="BR191" s="7"/>
      <c r="BV191" s="7"/>
    </row>
    <row r="192" spans="1:74">
      <c r="B192" s="56"/>
      <c r="C192" s="56"/>
      <c r="D192" s="56"/>
      <c r="E192" s="56"/>
      <c r="F192" s="56"/>
      <c r="G192" s="56"/>
      <c r="BR192" s="7"/>
      <c r="BV192" s="7"/>
    </row>
    <row r="195" spans="1:74" ht="38.25">
      <c r="A195" s="63" t="s">
        <v>136</v>
      </c>
      <c r="B195" s="63" t="s">
        <v>66</v>
      </c>
      <c r="C195" s="63" t="s">
        <v>86</v>
      </c>
      <c r="D195" s="63" t="s">
        <v>87</v>
      </c>
      <c r="E195" s="63" t="s">
        <v>88</v>
      </c>
      <c r="F195" s="63" t="s">
        <v>89</v>
      </c>
      <c r="G195" s="63" t="s">
        <v>90</v>
      </c>
      <c r="H195" s="63" t="s">
        <v>91</v>
      </c>
      <c r="I195" s="63" t="s">
        <v>92</v>
      </c>
      <c r="J195" s="64" t="s">
        <v>93</v>
      </c>
      <c r="K195" s="13" t="s">
        <v>94</v>
      </c>
      <c r="L195" s="65"/>
      <c r="M195" s="37" t="s">
        <v>176</v>
      </c>
      <c r="N195" s="129"/>
      <c r="O195" s="129"/>
      <c r="P195" s="129"/>
      <c r="Q195" s="130"/>
      <c r="S195" s="7" t="s">
        <v>136</v>
      </c>
      <c r="AL195" s="6" t="s">
        <v>96</v>
      </c>
      <c r="AM195" s="66" t="s">
        <v>136</v>
      </c>
      <c r="AN195" s="21"/>
      <c r="AO195" s="21"/>
      <c r="AP195" s="21"/>
      <c r="BR195" s="7"/>
      <c r="BV195" s="7"/>
    </row>
    <row r="196" spans="1:74">
      <c r="A196" s="67" t="s">
        <v>177</v>
      </c>
      <c r="B196" s="67" t="s">
        <v>99</v>
      </c>
      <c r="C196" s="68">
        <v>1</v>
      </c>
      <c r="D196" s="68">
        <v>1</v>
      </c>
      <c r="E196" s="68">
        <v>0</v>
      </c>
      <c r="F196" s="68">
        <v>1</v>
      </c>
      <c r="G196" s="68">
        <v>0</v>
      </c>
      <c r="H196" s="68">
        <v>0</v>
      </c>
      <c r="I196" s="68">
        <v>0</v>
      </c>
      <c r="J196" s="91">
        <v>0</v>
      </c>
      <c r="K196" s="131">
        <f t="shared" ref="K196:K220" si="26">SUM(E196:J196)</f>
        <v>1</v>
      </c>
      <c r="L196" s="72"/>
      <c r="M196" s="73">
        <v>1</v>
      </c>
      <c r="N196" s="129"/>
      <c r="O196" s="129"/>
      <c r="P196" s="129"/>
      <c r="Q196" s="130"/>
      <c r="S196" s="76" t="s">
        <v>100</v>
      </c>
      <c r="T196" s="76" t="s">
        <v>101</v>
      </c>
      <c r="U196" s="76" t="s">
        <v>102</v>
      </c>
      <c r="V196" s="76" t="s">
        <v>103</v>
      </c>
      <c r="W196" s="76" t="s">
        <v>104</v>
      </c>
      <c r="X196" s="76" t="s">
        <v>105</v>
      </c>
      <c r="Y196" s="76" t="s">
        <v>106</v>
      </c>
      <c r="AL196" s="7" t="s">
        <v>107</v>
      </c>
      <c r="AM196" s="21"/>
      <c r="AN196" s="21"/>
      <c r="AO196" s="21"/>
      <c r="AP196" s="21"/>
      <c r="BR196" s="7"/>
      <c r="BV196" s="7"/>
    </row>
    <row r="197" spans="1:74">
      <c r="A197" s="77" t="s">
        <v>178</v>
      </c>
      <c r="B197" s="77" t="s">
        <v>99</v>
      </c>
      <c r="C197" s="78">
        <v>1</v>
      </c>
      <c r="D197" s="78">
        <v>1</v>
      </c>
      <c r="E197" s="78">
        <v>0</v>
      </c>
      <c r="F197" s="78">
        <v>1</v>
      </c>
      <c r="G197" s="78">
        <v>0</v>
      </c>
      <c r="H197" s="78">
        <v>0</v>
      </c>
      <c r="I197" s="78">
        <v>0</v>
      </c>
      <c r="J197" s="78">
        <v>0</v>
      </c>
      <c r="K197" s="132">
        <f t="shared" si="26"/>
        <v>1</v>
      </c>
      <c r="L197" s="22"/>
      <c r="M197" s="82">
        <v>1</v>
      </c>
      <c r="N197" s="129"/>
      <c r="O197" s="129"/>
      <c r="P197" s="129"/>
      <c r="Q197" s="130"/>
      <c r="S197" s="76" t="s">
        <v>170</v>
      </c>
      <c r="T197" s="114">
        <v>0</v>
      </c>
      <c r="U197" s="114">
        <v>1</v>
      </c>
      <c r="V197" s="93">
        <v>0</v>
      </c>
      <c r="W197" s="93">
        <v>0</v>
      </c>
      <c r="X197" s="93">
        <v>0</v>
      </c>
      <c r="Y197" s="76">
        <f t="shared" ref="Y197:Y206" si="27">SUM(T197:X197)</f>
        <v>1</v>
      </c>
      <c r="AL197" s="7" t="s">
        <v>111</v>
      </c>
      <c r="AM197" s="21"/>
      <c r="AN197" s="21"/>
      <c r="AO197" s="21"/>
      <c r="AP197" s="21"/>
      <c r="BR197" s="7"/>
      <c r="BV197" s="7"/>
    </row>
    <row r="198" spans="1:74">
      <c r="A198" s="67" t="s">
        <v>179</v>
      </c>
      <c r="B198" s="67" t="s">
        <v>99</v>
      </c>
      <c r="C198" s="68">
        <v>1</v>
      </c>
      <c r="D198" s="68">
        <v>1</v>
      </c>
      <c r="E198" s="68">
        <v>0</v>
      </c>
      <c r="F198" s="68">
        <v>1</v>
      </c>
      <c r="G198" s="68">
        <v>0</v>
      </c>
      <c r="H198" s="68">
        <v>0</v>
      </c>
      <c r="I198" s="68">
        <v>0</v>
      </c>
      <c r="J198" s="91">
        <v>0</v>
      </c>
      <c r="K198" s="131">
        <f t="shared" si="26"/>
        <v>1</v>
      </c>
      <c r="L198" s="72"/>
      <c r="M198" s="73">
        <v>1</v>
      </c>
      <c r="N198" s="129"/>
      <c r="O198" s="129"/>
      <c r="P198" s="129"/>
      <c r="Q198" s="130"/>
      <c r="S198" s="76" t="s">
        <v>171</v>
      </c>
      <c r="T198" s="93">
        <v>0</v>
      </c>
      <c r="U198" s="93">
        <v>1</v>
      </c>
      <c r="V198" s="93">
        <v>0</v>
      </c>
      <c r="W198" s="93">
        <v>0</v>
      </c>
      <c r="X198" s="93">
        <v>0</v>
      </c>
      <c r="Y198" s="76">
        <f t="shared" si="27"/>
        <v>1</v>
      </c>
      <c r="AM198" s="21"/>
      <c r="AN198" s="21"/>
      <c r="AO198" s="21"/>
      <c r="AP198" s="21"/>
      <c r="BR198" s="7"/>
      <c r="BV198" s="7"/>
    </row>
    <row r="199" spans="1:74">
      <c r="A199" s="77" t="s">
        <v>175</v>
      </c>
      <c r="B199" s="77" t="s">
        <v>109</v>
      </c>
      <c r="C199" s="78">
        <v>1</v>
      </c>
      <c r="D199" s="78">
        <v>1</v>
      </c>
      <c r="E199" s="78">
        <v>0</v>
      </c>
      <c r="F199" s="78">
        <v>1</v>
      </c>
      <c r="G199" s="78">
        <v>0</v>
      </c>
      <c r="H199" s="78">
        <v>0</v>
      </c>
      <c r="I199" s="78">
        <v>0</v>
      </c>
      <c r="J199" s="78">
        <v>0</v>
      </c>
      <c r="K199" s="132">
        <f t="shared" si="26"/>
        <v>1</v>
      </c>
      <c r="L199" s="72"/>
      <c r="M199" s="73"/>
      <c r="N199" s="129"/>
      <c r="O199" s="129"/>
      <c r="P199" s="129"/>
      <c r="Q199" s="130"/>
      <c r="S199" s="76" t="s">
        <v>172</v>
      </c>
      <c r="T199" s="114">
        <v>0</v>
      </c>
      <c r="U199" s="114">
        <v>1</v>
      </c>
      <c r="V199" s="93">
        <v>0</v>
      </c>
      <c r="W199" s="93">
        <v>0</v>
      </c>
      <c r="X199" s="93">
        <v>0</v>
      </c>
      <c r="Y199" s="76">
        <f t="shared" si="27"/>
        <v>1</v>
      </c>
      <c r="AL199" s="7" t="s">
        <v>115</v>
      </c>
      <c r="AM199" s="7" t="s">
        <v>116</v>
      </c>
      <c r="AN199" s="7" t="s">
        <v>117</v>
      </c>
      <c r="AO199" s="7" t="s">
        <v>118</v>
      </c>
      <c r="AP199" s="7" t="s">
        <v>119</v>
      </c>
      <c r="AQ199" s="7" t="s">
        <v>120</v>
      </c>
      <c r="AR199" s="7" t="s">
        <v>121</v>
      </c>
      <c r="AS199" s="7" t="s">
        <v>122</v>
      </c>
      <c r="AT199" s="86" t="s">
        <v>123</v>
      </c>
      <c r="AU199" s="86" t="s">
        <v>124</v>
      </c>
      <c r="AV199" s="7" t="s">
        <v>125</v>
      </c>
      <c r="AW199" s="7" t="s">
        <v>126</v>
      </c>
      <c r="AX199" s="7" t="s">
        <v>127</v>
      </c>
      <c r="AY199" s="7" t="s">
        <v>128</v>
      </c>
      <c r="AZ199" s="7" t="s">
        <v>129</v>
      </c>
      <c r="BA199" s="7" t="s">
        <v>130</v>
      </c>
      <c r="BB199" s="7" t="s">
        <v>131</v>
      </c>
      <c r="BC199" s="7" t="s">
        <v>132</v>
      </c>
      <c r="BD199" s="7" t="s">
        <v>133</v>
      </c>
      <c r="BE199" s="7" t="s">
        <v>134</v>
      </c>
      <c r="BF199" s="7" t="s">
        <v>135</v>
      </c>
      <c r="BG199" s="7" t="s">
        <v>136</v>
      </c>
      <c r="BR199" s="7"/>
      <c r="BV199" s="7"/>
    </row>
    <row r="200" spans="1:74">
      <c r="A200" s="77" t="s">
        <v>175</v>
      </c>
      <c r="B200" s="77" t="s">
        <v>99</v>
      </c>
      <c r="C200" s="78">
        <v>1</v>
      </c>
      <c r="D200" s="78">
        <v>1</v>
      </c>
      <c r="E200" s="78">
        <v>1</v>
      </c>
      <c r="F200" s="78">
        <v>0</v>
      </c>
      <c r="G200" s="78">
        <v>0</v>
      </c>
      <c r="H200" s="78">
        <v>0</v>
      </c>
      <c r="I200" s="78">
        <v>0</v>
      </c>
      <c r="J200" s="78">
        <v>0</v>
      </c>
      <c r="K200" s="132">
        <f t="shared" si="26"/>
        <v>1</v>
      </c>
      <c r="L200" s="72"/>
      <c r="M200" s="73">
        <v>2</v>
      </c>
      <c r="N200" s="129"/>
      <c r="O200" s="129"/>
      <c r="P200" s="129"/>
      <c r="Q200" s="130"/>
      <c r="S200" s="76" t="s">
        <v>173</v>
      </c>
      <c r="T200" s="83">
        <v>1</v>
      </c>
      <c r="U200" s="83">
        <v>1</v>
      </c>
      <c r="V200" s="83">
        <v>0</v>
      </c>
      <c r="W200" s="83">
        <v>0</v>
      </c>
      <c r="X200" s="83">
        <v>0</v>
      </c>
      <c r="Y200" s="76">
        <f t="shared" si="27"/>
        <v>2</v>
      </c>
      <c r="AL200" s="7" t="s">
        <v>139</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139</v>
      </c>
      <c r="BR200" s="7"/>
      <c r="BV200" s="7"/>
    </row>
    <row r="201" spans="1:74">
      <c r="A201" s="67" t="s">
        <v>98</v>
      </c>
      <c r="B201" s="118" t="s">
        <v>109</v>
      </c>
      <c r="C201" s="68">
        <v>2</v>
      </c>
      <c r="D201" s="68">
        <v>2</v>
      </c>
      <c r="E201" s="68">
        <v>1</v>
      </c>
      <c r="F201" s="68">
        <v>1</v>
      </c>
      <c r="G201" s="68">
        <v>0</v>
      </c>
      <c r="H201" s="68">
        <v>0</v>
      </c>
      <c r="I201" s="68">
        <v>0</v>
      </c>
      <c r="J201" s="91">
        <v>0</v>
      </c>
      <c r="K201" s="131">
        <f t="shared" si="26"/>
        <v>2</v>
      </c>
      <c r="L201" s="72"/>
      <c r="M201" s="73"/>
      <c r="N201" s="129"/>
      <c r="O201" s="129"/>
      <c r="P201" s="129"/>
      <c r="Q201" s="130"/>
      <c r="S201" s="76" t="s">
        <v>110</v>
      </c>
      <c r="T201" s="83">
        <v>1</v>
      </c>
      <c r="U201" s="83">
        <v>1</v>
      </c>
      <c r="V201" s="83">
        <v>0</v>
      </c>
      <c r="W201" s="83">
        <v>2</v>
      </c>
      <c r="X201" s="83">
        <v>0</v>
      </c>
      <c r="Y201" s="76">
        <f t="shared" si="27"/>
        <v>4</v>
      </c>
      <c r="AL201" s="7" t="s">
        <v>142</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142</v>
      </c>
      <c r="BR201" s="7"/>
      <c r="BV201" s="7"/>
    </row>
    <row r="202" spans="1:74">
      <c r="A202" s="67" t="s">
        <v>98</v>
      </c>
      <c r="B202" s="67" t="s">
        <v>99</v>
      </c>
      <c r="C202" s="68">
        <v>2</v>
      </c>
      <c r="D202" s="68">
        <v>2</v>
      </c>
      <c r="E202" s="69">
        <v>0</v>
      </c>
      <c r="F202" s="69">
        <v>0</v>
      </c>
      <c r="G202" s="69">
        <v>0</v>
      </c>
      <c r="H202" s="69">
        <v>2</v>
      </c>
      <c r="I202" s="69">
        <v>0</v>
      </c>
      <c r="J202" s="70">
        <v>0</v>
      </c>
      <c r="K202" s="131">
        <f t="shared" si="26"/>
        <v>2</v>
      </c>
      <c r="L202" s="72"/>
      <c r="M202" s="73">
        <v>4</v>
      </c>
      <c r="N202" s="129"/>
      <c r="O202" s="129"/>
      <c r="P202" s="129"/>
      <c r="Q202" s="130"/>
      <c r="S202" s="84" t="s">
        <v>112</v>
      </c>
      <c r="T202" s="85">
        <v>1</v>
      </c>
      <c r="U202" s="85">
        <v>2</v>
      </c>
      <c r="V202" s="85">
        <v>0</v>
      </c>
      <c r="W202" s="85">
        <v>5</v>
      </c>
      <c r="X202" s="85">
        <v>0</v>
      </c>
      <c r="Y202" s="76">
        <f t="shared" si="27"/>
        <v>8</v>
      </c>
      <c r="AL202" s="7" t="s">
        <v>143</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143</v>
      </c>
      <c r="BR202" s="7"/>
      <c r="BV202" s="7"/>
    </row>
    <row r="203" spans="1:74">
      <c r="A203" s="77" t="s">
        <v>108</v>
      </c>
      <c r="B203" s="77" t="s">
        <v>109</v>
      </c>
      <c r="C203" s="78">
        <v>2</v>
      </c>
      <c r="D203" s="78">
        <v>2</v>
      </c>
      <c r="E203" s="80">
        <v>1</v>
      </c>
      <c r="F203" s="80">
        <v>1</v>
      </c>
      <c r="G203" s="80">
        <v>0</v>
      </c>
      <c r="H203" s="80">
        <v>0</v>
      </c>
      <c r="I203" s="80">
        <v>0</v>
      </c>
      <c r="J203" s="80">
        <v>0</v>
      </c>
      <c r="K203" s="132">
        <f t="shared" si="26"/>
        <v>2</v>
      </c>
      <c r="L203" s="22"/>
      <c r="M203" s="82"/>
      <c r="N203" s="129"/>
      <c r="O203" s="129"/>
      <c r="P203" s="129"/>
      <c r="Q203" s="130"/>
      <c r="S203" s="76" t="s">
        <v>114</v>
      </c>
      <c r="T203" s="83">
        <v>3</v>
      </c>
      <c r="U203" s="83">
        <v>5</v>
      </c>
      <c r="V203" s="83">
        <v>0</v>
      </c>
      <c r="W203" s="83">
        <v>26</v>
      </c>
      <c r="X203" s="83">
        <v>54</v>
      </c>
      <c r="Y203" s="76">
        <f t="shared" si="27"/>
        <v>88</v>
      </c>
      <c r="AL203" s="7" t="s">
        <v>145</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145</v>
      </c>
      <c r="BR203" s="7"/>
      <c r="BV203" s="7"/>
    </row>
    <row r="204" spans="1:74">
      <c r="A204" s="77" t="s">
        <v>108</v>
      </c>
      <c r="B204" s="77" t="s">
        <v>140</v>
      </c>
      <c r="C204" s="78">
        <v>1</v>
      </c>
      <c r="D204" s="78">
        <v>1</v>
      </c>
      <c r="E204" s="80">
        <v>0</v>
      </c>
      <c r="F204" s="80">
        <v>1</v>
      </c>
      <c r="G204" s="80">
        <v>0</v>
      </c>
      <c r="H204" s="80">
        <v>0</v>
      </c>
      <c r="I204" s="80">
        <v>0</v>
      </c>
      <c r="J204" s="80">
        <v>0</v>
      </c>
      <c r="K204" s="132">
        <f t="shared" si="26"/>
        <v>1</v>
      </c>
      <c r="L204" s="72"/>
      <c r="M204" s="73"/>
      <c r="N204" s="129"/>
      <c r="O204" s="129"/>
      <c r="P204" s="129"/>
      <c r="Q204" s="130"/>
      <c r="S204" s="84" t="s">
        <v>64</v>
      </c>
      <c r="T204" s="85">
        <v>6</v>
      </c>
      <c r="U204" s="85">
        <v>21</v>
      </c>
      <c r="V204" s="85">
        <v>2</v>
      </c>
      <c r="W204" s="85">
        <v>66</v>
      </c>
      <c r="X204" s="85">
        <v>271</v>
      </c>
      <c r="Y204" s="76">
        <f t="shared" si="27"/>
        <v>366</v>
      </c>
      <c r="AL204" s="7" t="s">
        <v>146</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146</v>
      </c>
      <c r="BR204" s="7"/>
      <c r="BV204" s="7"/>
    </row>
    <row r="205" spans="1:74">
      <c r="A205" s="77" t="s">
        <v>108</v>
      </c>
      <c r="B205" s="77" t="s">
        <v>99</v>
      </c>
      <c r="C205" s="78">
        <v>5</v>
      </c>
      <c r="D205" s="78">
        <v>5</v>
      </c>
      <c r="E205" s="80">
        <v>0</v>
      </c>
      <c r="F205" s="80">
        <v>0</v>
      </c>
      <c r="G205" s="80">
        <v>0</v>
      </c>
      <c r="H205" s="80">
        <v>5</v>
      </c>
      <c r="I205" s="80">
        <v>0</v>
      </c>
      <c r="J205" s="80">
        <v>0</v>
      </c>
      <c r="K205" s="132">
        <f t="shared" si="26"/>
        <v>5</v>
      </c>
      <c r="L205" s="72"/>
      <c r="M205" s="73">
        <v>8</v>
      </c>
      <c r="N205" s="129"/>
      <c r="O205" s="129"/>
      <c r="P205" s="129"/>
      <c r="Q205" s="130"/>
      <c r="S205" s="87" t="s">
        <v>141</v>
      </c>
      <c r="T205" s="83">
        <v>8</v>
      </c>
      <c r="U205" s="83">
        <v>35</v>
      </c>
      <c r="V205" s="83">
        <v>12</v>
      </c>
      <c r="W205" s="83">
        <v>84</v>
      </c>
      <c r="X205" s="83">
        <v>315</v>
      </c>
      <c r="Y205" s="76">
        <f t="shared" si="27"/>
        <v>454</v>
      </c>
      <c r="AL205" s="7" t="s">
        <v>149</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149</v>
      </c>
      <c r="BR205" s="7"/>
      <c r="BV205" s="7"/>
    </row>
    <row r="206" spans="1:74">
      <c r="A206" s="67" t="s">
        <v>113</v>
      </c>
      <c r="B206" s="67" t="s">
        <v>109</v>
      </c>
      <c r="C206" s="68">
        <v>5</v>
      </c>
      <c r="D206" s="68">
        <v>5</v>
      </c>
      <c r="E206" s="69">
        <v>1</v>
      </c>
      <c r="F206" s="69">
        <v>2</v>
      </c>
      <c r="G206" s="69">
        <v>0</v>
      </c>
      <c r="H206" s="69">
        <v>2</v>
      </c>
      <c r="I206" s="69">
        <v>0</v>
      </c>
      <c r="J206" s="70">
        <v>0</v>
      </c>
      <c r="K206" s="131">
        <f t="shared" si="26"/>
        <v>5</v>
      </c>
      <c r="L206" s="72"/>
      <c r="M206" s="73"/>
      <c r="N206" s="129"/>
      <c r="O206" s="129"/>
      <c r="P206" s="129"/>
      <c r="Q206" s="130"/>
      <c r="T206" s="7">
        <f>SUM(T197:T205)</f>
        <v>20</v>
      </c>
      <c r="U206" s="7">
        <f>SUM(U197:U205)</f>
        <v>68</v>
      </c>
      <c r="V206" s="7">
        <f>SUM(V197:V205)</f>
        <v>14</v>
      </c>
      <c r="W206" s="7">
        <f>SUM(W197:W205)</f>
        <v>183</v>
      </c>
      <c r="X206" s="7">
        <f>SUM(X197:X205)</f>
        <v>640</v>
      </c>
      <c r="Y206" s="76">
        <f t="shared" si="27"/>
        <v>925</v>
      </c>
      <c r="AL206" s="7" t="s">
        <v>151</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151</v>
      </c>
      <c r="BR206" s="7"/>
      <c r="BV206" s="7"/>
    </row>
    <row r="207" spans="1:74">
      <c r="A207" s="67" t="s">
        <v>113</v>
      </c>
      <c r="B207" s="67" t="s">
        <v>138</v>
      </c>
      <c r="C207" s="68">
        <v>12</v>
      </c>
      <c r="D207" s="68">
        <v>12</v>
      </c>
      <c r="E207" s="69">
        <v>0</v>
      </c>
      <c r="F207" s="69">
        <v>0</v>
      </c>
      <c r="G207" s="69">
        <v>0</v>
      </c>
      <c r="H207" s="69">
        <v>5</v>
      </c>
      <c r="I207" s="69">
        <v>7</v>
      </c>
      <c r="J207" s="70">
        <v>0</v>
      </c>
      <c r="K207" s="131">
        <f t="shared" si="26"/>
        <v>12</v>
      </c>
      <c r="L207" s="72"/>
      <c r="M207" s="73"/>
      <c r="N207" s="129"/>
      <c r="O207" s="129"/>
      <c r="P207" s="129"/>
      <c r="Q207" s="130"/>
      <c r="AL207" s="7" t="s">
        <v>152</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152</v>
      </c>
      <c r="BR207" s="7"/>
      <c r="BV207" s="7"/>
    </row>
    <row r="208" spans="1:74">
      <c r="A208" s="67" t="s">
        <v>113</v>
      </c>
      <c r="B208" s="67" t="s">
        <v>140</v>
      </c>
      <c r="C208" s="68">
        <v>1</v>
      </c>
      <c r="D208" s="68">
        <v>1</v>
      </c>
      <c r="E208" s="69">
        <v>1</v>
      </c>
      <c r="F208" s="69">
        <v>0</v>
      </c>
      <c r="G208" s="69">
        <v>0</v>
      </c>
      <c r="H208" s="69">
        <v>0</v>
      </c>
      <c r="I208" s="69">
        <v>0</v>
      </c>
      <c r="J208" s="70">
        <v>0</v>
      </c>
      <c r="K208" s="131">
        <f t="shared" si="26"/>
        <v>1</v>
      </c>
      <c r="L208" s="72"/>
      <c r="M208" s="73"/>
      <c r="N208" s="129"/>
      <c r="O208" s="129"/>
      <c r="P208" s="129"/>
      <c r="Q208" s="130"/>
      <c r="AL208" s="7" t="s">
        <v>153</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153</v>
      </c>
      <c r="BR208" s="7"/>
      <c r="BV208" s="7"/>
    </row>
    <row r="209" spans="1:74">
      <c r="A209" s="67" t="s">
        <v>113</v>
      </c>
      <c r="B209" s="67" t="s">
        <v>99</v>
      </c>
      <c r="C209" s="68">
        <v>71</v>
      </c>
      <c r="D209" s="68">
        <v>70</v>
      </c>
      <c r="E209" s="69">
        <v>1</v>
      </c>
      <c r="F209" s="69">
        <v>3</v>
      </c>
      <c r="G209" s="69">
        <v>0</v>
      </c>
      <c r="H209" s="69">
        <v>19</v>
      </c>
      <c r="I209" s="69">
        <v>47</v>
      </c>
      <c r="J209" s="70">
        <v>0</v>
      </c>
      <c r="K209" s="131">
        <f t="shared" si="26"/>
        <v>70</v>
      </c>
      <c r="L209" s="72"/>
      <c r="M209" s="73">
        <v>88</v>
      </c>
      <c r="N209" s="129"/>
      <c r="O209" s="129"/>
      <c r="P209" s="129"/>
      <c r="Q209" s="130"/>
      <c r="S209" s="76" t="s">
        <v>148</v>
      </c>
      <c r="T209" s="76" t="s">
        <v>101</v>
      </c>
      <c r="U209" s="76" t="s">
        <v>102</v>
      </c>
      <c r="V209" s="76" t="s">
        <v>103</v>
      </c>
      <c r="W209" s="76" t="s">
        <v>104</v>
      </c>
      <c r="X209" s="76" t="s">
        <v>105</v>
      </c>
      <c r="Y209" s="76" t="s">
        <v>106</v>
      </c>
      <c r="BR209" s="7"/>
      <c r="BV209" s="7"/>
    </row>
    <row r="210" spans="1:74">
      <c r="A210" s="77" t="s">
        <v>144</v>
      </c>
      <c r="B210" s="77" t="s">
        <v>109</v>
      </c>
      <c r="C210" s="80">
        <v>25</v>
      </c>
      <c r="D210" s="80">
        <v>24</v>
      </c>
      <c r="E210" s="80">
        <v>3</v>
      </c>
      <c r="F210" s="80">
        <v>4</v>
      </c>
      <c r="G210" s="80">
        <v>0</v>
      </c>
      <c r="H210" s="80">
        <v>17</v>
      </c>
      <c r="I210" s="80">
        <v>0</v>
      </c>
      <c r="J210" s="80">
        <v>0</v>
      </c>
      <c r="K210" s="132">
        <f t="shared" si="26"/>
        <v>24</v>
      </c>
      <c r="L210" s="72"/>
      <c r="M210" s="73"/>
      <c r="N210" s="129"/>
      <c r="O210" s="129"/>
      <c r="P210" s="129"/>
      <c r="Q210" s="130"/>
      <c r="S210" s="76" t="s">
        <v>170</v>
      </c>
      <c r="T210" s="114">
        <v>0</v>
      </c>
      <c r="U210" s="114">
        <v>0</v>
      </c>
      <c r="V210" s="93">
        <v>0</v>
      </c>
      <c r="W210" s="93">
        <v>0</v>
      </c>
      <c r="X210" s="93">
        <v>0</v>
      </c>
      <c r="Y210" s="76">
        <f t="shared" ref="Y210:Y219" si="28">SUM(T210:X210)</f>
        <v>0</v>
      </c>
      <c r="BR210" s="7"/>
      <c r="BV210" s="7"/>
    </row>
    <row r="211" spans="1:74">
      <c r="A211" s="77" t="s">
        <v>144</v>
      </c>
      <c r="B211" s="77" t="s">
        <v>138</v>
      </c>
      <c r="C211" s="80">
        <v>53</v>
      </c>
      <c r="D211" s="80">
        <v>53</v>
      </c>
      <c r="E211" s="80">
        <v>0</v>
      </c>
      <c r="F211" s="80">
        <v>0</v>
      </c>
      <c r="G211" s="80">
        <v>0</v>
      </c>
      <c r="H211" s="80">
        <v>5</v>
      </c>
      <c r="I211" s="80">
        <v>48</v>
      </c>
      <c r="J211" s="80">
        <v>0</v>
      </c>
      <c r="K211" s="132">
        <f t="shared" si="26"/>
        <v>53</v>
      </c>
      <c r="L211" s="95"/>
      <c r="M211" s="96"/>
      <c r="N211" s="129"/>
      <c r="O211" s="129"/>
      <c r="P211" s="129"/>
      <c r="Q211" s="130"/>
      <c r="S211" s="76" t="s">
        <v>171</v>
      </c>
      <c r="T211" s="93">
        <v>0</v>
      </c>
      <c r="U211" s="93">
        <v>0</v>
      </c>
      <c r="V211" s="93">
        <v>0</v>
      </c>
      <c r="W211" s="93">
        <v>0</v>
      </c>
      <c r="X211" s="93">
        <v>0</v>
      </c>
      <c r="Y211" s="76">
        <f t="shared" si="28"/>
        <v>0</v>
      </c>
      <c r="BR211" s="7"/>
      <c r="BV211" s="7"/>
    </row>
    <row r="212" spans="1:74">
      <c r="A212" s="77" t="s">
        <v>144</v>
      </c>
      <c r="B212" s="77" t="s">
        <v>140</v>
      </c>
      <c r="C212" s="80">
        <v>6</v>
      </c>
      <c r="D212" s="80">
        <v>4</v>
      </c>
      <c r="E212" s="80">
        <v>0</v>
      </c>
      <c r="F212" s="80">
        <v>3</v>
      </c>
      <c r="G212" s="80">
        <v>0</v>
      </c>
      <c r="H212" s="80">
        <v>1</v>
      </c>
      <c r="I212" s="80">
        <v>0</v>
      </c>
      <c r="J212" s="80">
        <v>0</v>
      </c>
      <c r="K212" s="132">
        <f t="shared" si="26"/>
        <v>4</v>
      </c>
      <c r="L212" s="95"/>
      <c r="M212" s="96"/>
      <c r="N212" s="129"/>
      <c r="O212" s="129"/>
      <c r="P212" s="129"/>
      <c r="Q212" s="130"/>
      <c r="S212" s="76" t="s">
        <v>172</v>
      </c>
      <c r="T212" s="114">
        <v>0</v>
      </c>
      <c r="U212" s="114">
        <v>0</v>
      </c>
      <c r="V212" s="93">
        <v>0</v>
      </c>
      <c r="W212" s="93">
        <v>0</v>
      </c>
      <c r="X212" s="93">
        <v>0</v>
      </c>
      <c r="Y212" s="76">
        <f t="shared" si="28"/>
        <v>0</v>
      </c>
      <c r="BR212" s="7"/>
      <c r="BV212" s="7"/>
    </row>
    <row r="213" spans="1:74">
      <c r="A213" s="77" t="s">
        <v>144</v>
      </c>
      <c r="B213" s="77" t="s">
        <v>154</v>
      </c>
      <c r="C213" s="80">
        <v>1</v>
      </c>
      <c r="D213" s="80">
        <v>1</v>
      </c>
      <c r="E213" s="80">
        <v>0</v>
      </c>
      <c r="F213" s="80">
        <v>0</v>
      </c>
      <c r="G213" s="80">
        <v>0</v>
      </c>
      <c r="H213" s="80">
        <v>1</v>
      </c>
      <c r="I213" s="80">
        <v>0</v>
      </c>
      <c r="J213" s="80">
        <v>0</v>
      </c>
      <c r="K213" s="132">
        <f t="shared" si="26"/>
        <v>1</v>
      </c>
      <c r="L213" s="96"/>
      <c r="M213" s="96"/>
      <c r="N213" s="129"/>
      <c r="O213" s="129"/>
      <c r="P213" s="129"/>
      <c r="Q213" s="130"/>
      <c r="S213" s="76" t="s">
        <v>173</v>
      </c>
      <c r="T213" s="68">
        <v>0</v>
      </c>
      <c r="U213" s="68">
        <v>1</v>
      </c>
      <c r="V213" s="68">
        <v>0</v>
      </c>
      <c r="W213" s="68">
        <v>0</v>
      </c>
      <c r="X213" s="68">
        <v>0</v>
      </c>
      <c r="Y213" s="76">
        <f t="shared" si="28"/>
        <v>1</v>
      </c>
      <c r="BR213" s="7"/>
      <c r="BV213" s="7"/>
    </row>
    <row r="214" spans="1:74">
      <c r="A214" s="77" t="s">
        <v>144</v>
      </c>
      <c r="B214" s="77" t="s">
        <v>99</v>
      </c>
      <c r="C214" s="80">
        <v>298</v>
      </c>
      <c r="D214" s="80">
        <v>284</v>
      </c>
      <c r="E214" s="80">
        <v>3</v>
      </c>
      <c r="F214" s="80">
        <v>14</v>
      </c>
      <c r="G214" s="80">
        <v>2</v>
      </c>
      <c r="H214" s="80">
        <v>42</v>
      </c>
      <c r="I214" s="80">
        <v>223</v>
      </c>
      <c r="J214" s="80">
        <v>0</v>
      </c>
      <c r="K214" s="132">
        <f t="shared" si="26"/>
        <v>284</v>
      </c>
      <c r="L214" s="96"/>
      <c r="M214" s="96">
        <v>366</v>
      </c>
      <c r="N214" s="129"/>
      <c r="O214" s="129"/>
      <c r="P214" s="129"/>
      <c r="Q214" s="130"/>
      <c r="S214" s="76" t="s">
        <v>110</v>
      </c>
      <c r="T214" s="68">
        <v>1</v>
      </c>
      <c r="U214" s="68">
        <v>1</v>
      </c>
      <c r="V214" s="68">
        <v>0</v>
      </c>
      <c r="W214" s="68">
        <v>0</v>
      </c>
      <c r="X214" s="68">
        <v>0</v>
      </c>
      <c r="Y214" s="76">
        <f t="shared" si="28"/>
        <v>2</v>
      </c>
      <c r="BR214" s="7"/>
      <c r="BV214" s="7"/>
    </row>
    <row r="215" spans="1:74">
      <c r="A215" s="67" t="s">
        <v>150</v>
      </c>
      <c r="B215" s="67" t="s">
        <v>109</v>
      </c>
      <c r="C215" s="68">
        <v>68</v>
      </c>
      <c r="D215" s="68">
        <v>67</v>
      </c>
      <c r="E215" s="68">
        <v>4</v>
      </c>
      <c r="F215" s="68">
        <v>13</v>
      </c>
      <c r="G215" s="68">
        <v>2</v>
      </c>
      <c r="H215" s="68">
        <v>48</v>
      </c>
      <c r="I215" s="68">
        <v>0</v>
      </c>
      <c r="J215" s="91">
        <v>0</v>
      </c>
      <c r="K215" s="131">
        <f t="shared" si="26"/>
        <v>67</v>
      </c>
      <c r="M215" s="56"/>
      <c r="N215" s="129"/>
      <c r="O215" s="129"/>
      <c r="P215" s="129"/>
      <c r="Q215" s="130"/>
      <c r="S215" s="84" t="s">
        <v>112</v>
      </c>
      <c r="T215" s="80">
        <v>1</v>
      </c>
      <c r="U215" s="80">
        <v>1</v>
      </c>
      <c r="V215" s="80">
        <v>0</v>
      </c>
      <c r="W215" s="80">
        <v>0</v>
      </c>
      <c r="X215" s="80">
        <v>0</v>
      </c>
      <c r="Y215" s="76">
        <f t="shared" si="28"/>
        <v>2</v>
      </c>
      <c r="AL215" s="7" t="s">
        <v>115</v>
      </c>
      <c r="AM215" s="7" t="s">
        <v>156</v>
      </c>
      <c r="AN215" s="7" t="s">
        <v>117</v>
      </c>
      <c r="AO215" s="7" t="s">
        <v>118</v>
      </c>
      <c r="AP215" s="7" t="s">
        <v>119</v>
      </c>
      <c r="AQ215" s="7" t="s">
        <v>120</v>
      </c>
      <c r="AR215" s="7" t="s">
        <v>121</v>
      </c>
      <c r="AS215" s="7" t="s">
        <v>122</v>
      </c>
      <c r="AT215" s="86" t="s">
        <v>123</v>
      </c>
      <c r="AU215" s="86" t="s">
        <v>124</v>
      </c>
      <c r="AV215" s="7" t="s">
        <v>125</v>
      </c>
      <c r="AW215" s="7" t="s">
        <v>126</v>
      </c>
      <c r="AX215" s="7" t="s">
        <v>127</v>
      </c>
      <c r="AY215" s="7" t="s">
        <v>128</v>
      </c>
      <c r="AZ215" s="7" t="s">
        <v>129</v>
      </c>
      <c r="BA215" s="7" t="s">
        <v>130</v>
      </c>
      <c r="BB215" s="7" t="s">
        <v>131</v>
      </c>
      <c r="BC215" s="7" t="s">
        <v>132</v>
      </c>
      <c r="BD215" s="7" t="s">
        <v>133</v>
      </c>
      <c r="BE215" s="7" t="s">
        <v>134</v>
      </c>
      <c r="BF215" s="7" t="s">
        <v>135</v>
      </c>
      <c r="BG215" s="7" t="s">
        <v>136</v>
      </c>
      <c r="BR215" s="7"/>
      <c r="BV215" s="7"/>
    </row>
    <row r="216" spans="1:74">
      <c r="A216" s="67" t="s">
        <v>150</v>
      </c>
      <c r="B216" s="67" t="s">
        <v>138</v>
      </c>
      <c r="C216" s="68">
        <v>46</v>
      </c>
      <c r="D216" s="68">
        <v>35</v>
      </c>
      <c r="E216" s="68">
        <v>1</v>
      </c>
      <c r="F216" s="68">
        <v>12</v>
      </c>
      <c r="G216" s="68">
        <v>5</v>
      </c>
      <c r="H216" s="68">
        <v>17</v>
      </c>
      <c r="I216" s="68">
        <v>0</v>
      </c>
      <c r="J216" s="91">
        <v>0</v>
      </c>
      <c r="K216" s="131">
        <f t="shared" si="26"/>
        <v>35</v>
      </c>
      <c r="L216" s="56"/>
      <c r="M216" s="56"/>
      <c r="N216" s="129"/>
      <c r="O216" s="129"/>
      <c r="P216" s="129"/>
      <c r="Q216" s="130"/>
      <c r="S216" s="76" t="s">
        <v>114</v>
      </c>
      <c r="T216" s="69">
        <v>1</v>
      </c>
      <c r="U216" s="69">
        <v>2</v>
      </c>
      <c r="V216" s="69">
        <v>0</v>
      </c>
      <c r="W216" s="69">
        <v>2</v>
      </c>
      <c r="X216" s="69">
        <v>0</v>
      </c>
      <c r="Y216" s="76">
        <f t="shared" si="28"/>
        <v>5</v>
      </c>
      <c r="AL216" s="7" t="s">
        <v>160</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160</v>
      </c>
      <c r="BR216" s="7"/>
      <c r="BV216" s="7"/>
    </row>
    <row r="217" spans="1:74">
      <c r="A217" s="67" t="s">
        <v>150</v>
      </c>
      <c r="B217" s="67" t="s">
        <v>140</v>
      </c>
      <c r="C217" s="68">
        <v>1</v>
      </c>
      <c r="D217" s="68">
        <v>1</v>
      </c>
      <c r="E217" s="68">
        <v>1</v>
      </c>
      <c r="F217" s="68">
        <v>0</v>
      </c>
      <c r="G217" s="68">
        <v>0</v>
      </c>
      <c r="H217" s="68">
        <v>0</v>
      </c>
      <c r="I217" s="68">
        <v>0</v>
      </c>
      <c r="J217" s="91">
        <v>0</v>
      </c>
      <c r="K217" s="133">
        <f t="shared" si="26"/>
        <v>1</v>
      </c>
      <c r="L217" s="56"/>
      <c r="M217" s="56"/>
      <c r="N217" s="129"/>
      <c r="O217" s="129"/>
      <c r="P217" s="129"/>
      <c r="Q217" s="130"/>
      <c r="S217" s="84" t="s">
        <v>64</v>
      </c>
      <c r="T217" s="80">
        <v>3</v>
      </c>
      <c r="U217" s="80">
        <v>4</v>
      </c>
      <c r="V217" s="80">
        <v>0</v>
      </c>
      <c r="W217" s="80">
        <v>17</v>
      </c>
      <c r="X217" s="80">
        <v>0</v>
      </c>
      <c r="Y217" s="76">
        <f t="shared" si="28"/>
        <v>24</v>
      </c>
      <c r="AL217" s="7" t="s">
        <v>161</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161</v>
      </c>
      <c r="BR217" s="7"/>
      <c r="BV217" s="7"/>
    </row>
    <row r="218" spans="1:74">
      <c r="A218" s="67" t="s">
        <v>150</v>
      </c>
      <c r="B218" s="67" t="s">
        <v>154</v>
      </c>
      <c r="C218" s="68">
        <v>1</v>
      </c>
      <c r="D218" s="68">
        <v>1</v>
      </c>
      <c r="E218" s="68">
        <v>0</v>
      </c>
      <c r="F218" s="68">
        <v>0</v>
      </c>
      <c r="G218" s="68">
        <v>0</v>
      </c>
      <c r="H218" s="68">
        <v>1</v>
      </c>
      <c r="I218" s="68">
        <v>0</v>
      </c>
      <c r="J218" s="91">
        <v>0</v>
      </c>
      <c r="K218" s="133">
        <f t="shared" si="26"/>
        <v>1</v>
      </c>
      <c r="L218" s="56"/>
      <c r="M218" s="56"/>
      <c r="N218" s="129"/>
      <c r="O218" s="129"/>
      <c r="P218" s="129"/>
      <c r="Q218" s="130"/>
      <c r="S218" s="87" t="s">
        <v>141</v>
      </c>
      <c r="T218" s="68">
        <v>4</v>
      </c>
      <c r="U218" s="68">
        <v>13</v>
      </c>
      <c r="V218" s="68">
        <v>2</v>
      </c>
      <c r="W218" s="68">
        <v>48</v>
      </c>
      <c r="X218" s="68">
        <v>0</v>
      </c>
      <c r="Y218" s="76">
        <f t="shared" si="28"/>
        <v>67</v>
      </c>
      <c r="AL218" s="105" t="s">
        <v>147</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147</v>
      </c>
      <c r="BR218" s="7"/>
      <c r="BV218" s="7"/>
    </row>
    <row r="219" spans="1:74">
      <c r="A219" s="67" t="s">
        <v>150</v>
      </c>
      <c r="B219" s="67" t="s">
        <v>99</v>
      </c>
      <c r="C219" s="68">
        <v>376</v>
      </c>
      <c r="D219" s="68">
        <v>350</v>
      </c>
      <c r="E219" s="68">
        <v>2</v>
      </c>
      <c r="F219" s="68">
        <v>10</v>
      </c>
      <c r="G219" s="68">
        <v>5</v>
      </c>
      <c r="H219" s="68">
        <v>18</v>
      </c>
      <c r="I219" s="68">
        <v>315</v>
      </c>
      <c r="J219" s="91">
        <v>0</v>
      </c>
      <c r="K219" s="131">
        <f t="shared" si="26"/>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8"/>
        <v>101</v>
      </c>
      <c r="AL219" s="7" t="s">
        <v>162</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162</v>
      </c>
      <c r="BR219" s="7"/>
      <c r="BV219" s="7"/>
    </row>
    <row r="220" spans="1:74">
      <c r="A220" s="100" t="s">
        <v>155</v>
      </c>
      <c r="B220" s="101"/>
      <c r="C220" s="69">
        <f t="shared" ref="C220:J220" si="29">SUM(C196:C219)</f>
        <v>981</v>
      </c>
      <c r="D220" s="69">
        <f t="shared" si="29"/>
        <v>925</v>
      </c>
      <c r="E220" s="69">
        <f t="shared" si="29"/>
        <v>20</v>
      </c>
      <c r="F220" s="69">
        <f t="shared" si="29"/>
        <v>68</v>
      </c>
      <c r="G220" s="69">
        <f t="shared" si="29"/>
        <v>14</v>
      </c>
      <c r="H220" s="69">
        <f t="shared" si="29"/>
        <v>183</v>
      </c>
      <c r="I220" s="69">
        <f t="shared" si="29"/>
        <v>640</v>
      </c>
      <c r="J220" s="70">
        <f t="shared" si="29"/>
        <v>0</v>
      </c>
      <c r="K220" s="131">
        <f t="shared" si="26"/>
        <v>925</v>
      </c>
      <c r="L220" s="56"/>
      <c r="M220" s="96">
        <f>SUM(M196:M219)</f>
        <v>925</v>
      </c>
      <c r="N220" s="129"/>
      <c r="O220" s="129"/>
      <c r="P220" s="129"/>
      <c r="Q220" s="130"/>
      <c r="S220" s="56"/>
      <c r="T220" s="73"/>
      <c r="U220" s="73"/>
      <c r="V220" s="73"/>
      <c r="W220" s="73"/>
      <c r="X220" s="73"/>
      <c r="Y220" s="112"/>
      <c r="AL220" s="105" t="s">
        <v>163</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163</v>
      </c>
      <c r="BR220" s="7"/>
      <c r="BV220" s="7"/>
    </row>
    <row r="221" spans="1:74">
      <c r="C221" s="56"/>
      <c r="D221" s="110"/>
      <c r="E221" s="110"/>
      <c r="F221" s="111"/>
      <c r="G221" s="112"/>
      <c r="H221" s="110"/>
      <c r="I221" s="110"/>
      <c r="J221" s="110"/>
      <c r="K221" s="111"/>
      <c r="L221" s="56"/>
      <c r="M221" s="56"/>
      <c r="N221" s="129"/>
      <c r="O221" s="129"/>
      <c r="P221" s="129"/>
      <c r="Q221" s="130"/>
      <c r="S221" s="76" t="s">
        <v>158</v>
      </c>
      <c r="T221" s="76" t="s">
        <v>101</v>
      </c>
      <c r="U221" s="76" t="s">
        <v>102</v>
      </c>
      <c r="V221" s="76" t="s">
        <v>103</v>
      </c>
      <c r="W221" s="76" t="s">
        <v>104</v>
      </c>
      <c r="X221" s="76" t="s">
        <v>105</v>
      </c>
      <c r="Y221" s="76" t="s">
        <v>159</v>
      </c>
      <c r="AL221" s="7" t="s">
        <v>164</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164</v>
      </c>
      <c r="BR221" s="7"/>
      <c r="BV221" s="7"/>
    </row>
    <row r="222" spans="1:74">
      <c r="C222" s="56"/>
      <c r="D222" s="110"/>
      <c r="E222" s="110"/>
      <c r="F222" s="111"/>
      <c r="G222" s="112"/>
      <c r="H222" s="110"/>
      <c r="I222" s="110"/>
      <c r="J222" s="110"/>
      <c r="K222" s="111"/>
      <c r="L222" s="56"/>
      <c r="M222" s="56"/>
      <c r="N222" s="129"/>
      <c r="O222" s="129"/>
      <c r="P222" s="129"/>
      <c r="Q222" s="130"/>
      <c r="S222" s="76" t="s">
        <v>170</v>
      </c>
      <c r="T222" s="114">
        <v>0</v>
      </c>
      <c r="U222" s="114">
        <v>1</v>
      </c>
      <c r="V222" s="93">
        <v>0</v>
      </c>
      <c r="W222" s="93">
        <v>0</v>
      </c>
      <c r="X222" s="93">
        <v>0</v>
      </c>
      <c r="Y222" s="87">
        <f>SUM(T222:X222)</f>
        <v>1</v>
      </c>
      <c r="AL222" s="105" t="s">
        <v>165</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165</v>
      </c>
    </row>
    <row r="223" spans="1:74">
      <c r="C223" s="56"/>
      <c r="D223" s="110"/>
      <c r="E223" s="110"/>
      <c r="F223" s="111"/>
      <c r="G223" s="112"/>
      <c r="H223" s="112"/>
      <c r="I223" s="112"/>
      <c r="J223" s="112"/>
      <c r="K223" s="112"/>
      <c r="L223" s="56"/>
      <c r="M223" s="56"/>
      <c r="N223" s="129"/>
      <c r="O223" s="129"/>
      <c r="P223" s="129"/>
      <c r="Q223" s="130"/>
      <c r="S223" s="76" t="s">
        <v>171</v>
      </c>
      <c r="T223" s="93">
        <v>0</v>
      </c>
      <c r="U223" s="93">
        <v>1</v>
      </c>
      <c r="V223" s="93">
        <v>0</v>
      </c>
      <c r="W223" s="93">
        <v>0</v>
      </c>
      <c r="X223" s="93">
        <v>0</v>
      </c>
      <c r="Y223" s="87">
        <f t="shared" ref="Y223:Y231" si="30">SUM(T223:W223)</f>
        <v>1</v>
      </c>
      <c r="AL223" s="7" t="s">
        <v>166</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166</v>
      </c>
    </row>
    <row r="224" spans="1:74">
      <c r="C224" s="56"/>
      <c r="D224" s="110"/>
      <c r="E224" s="110"/>
      <c r="F224" s="111"/>
      <c r="G224" s="112"/>
      <c r="H224" s="112"/>
      <c r="I224" s="112"/>
      <c r="J224" s="112"/>
      <c r="K224" s="112"/>
      <c r="L224" s="56"/>
      <c r="M224" s="56"/>
      <c r="N224" s="129"/>
      <c r="O224" s="129"/>
      <c r="P224" s="129"/>
      <c r="Q224" s="130"/>
      <c r="S224" s="76" t="s">
        <v>172</v>
      </c>
      <c r="T224" s="114">
        <v>0</v>
      </c>
      <c r="U224" s="114">
        <v>1</v>
      </c>
      <c r="V224" s="93">
        <v>0</v>
      </c>
      <c r="W224" s="93">
        <v>0</v>
      </c>
      <c r="X224" s="93">
        <v>0</v>
      </c>
      <c r="Y224" s="87">
        <f t="shared" si="30"/>
        <v>1</v>
      </c>
      <c r="AL224" s="105" t="s">
        <v>167</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167</v>
      </c>
    </row>
    <row r="225" spans="1:93">
      <c r="C225" s="56"/>
      <c r="D225" s="110"/>
      <c r="E225" s="110"/>
      <c r="F225" s="111"/>
      <c r="G225" s="112"/>
      <c r="H225" s="112"/>
      <c r="I225" s="112"/>
      <c r="J225" s="112"/>
      <c r="K225" s="112"/>
      <c r="L225" s="56"/>
      <c r="M225" s="56"/>
      <c r="N225" s="129"/>
      <c r="O225" s="129"/>
      <c r="P225" s="129"/>
      <c r="Q225" s="130"/>
      <c r="S225" s="76" t="s">
        <v>173</v>
      </c>
      <c r="T225" s="83">
        <v>1</v>
      </c>
      <c r="U225" s="83">
        <v>0</v>
      </c>
      <c r="V225" s="83">
        <v>0</v>
      </c>
      <c r="W225" s="93">
        <v>0</v>
      </c>
      <c r="X225" s="83">
        <v>0</v>
      </c>
      <c r="Y225" s="87">
        <f t="shared" si="30"/>
        <v>1</v>
      </c>
    </row>
    <row r="226" spans="1:93">
      <c r="C226" s="56"/>
      <c r="D226" s="110"/>
      <c r="E226" s="110"/>
      <c r="F226" s="111"/>
      <c r="G226" s="112"/>
      <c r="H226" s="112"/>
      <c r="I226" s="112"/>
      <c r="J226" s="112"/>
      <c r="K226" s="112"/>
      <c r="L226" s="56"/>
      <c r="M226" s="56"/>
      <c r="N226" s="129"/>
      <c r="O226" s="129"/>
      <c r="P226" s="129"/>
      <c r="Q226" s="130"/>
      <c r="S226" s="76" t="s">
        <v>110</v>
      </c>
      <c r="T226" s="83">
        <v>0</v>
      </c>
      <c r="U226" s="83">
        <v>0</v>
      </c>
      <c r="V226" s="83">
        <v>0</v>
      </c>
      <c r="W226" s="93">
        <v>2</v>
      </c>
      <c r="X226" s="83">
        <v>0</v>
      </c>
      <c r="Y226" s="87">
        <f t="shared" si="30"/>
        <v>2</v>
      </c>
    </row>
    <row r="227" spans="1:93">
      <c r="C227" s="56"/>
      <c r="D227" s="110"/>
      <c r="E227" s="110"/>
      <c r="F227" s="111"/>
      <c r="G227" s="112"/>
      <c r="H227" s="112"/>
      <c r="I227" s="112"/>
      <c r="J227" s="112"/>
      <c r="K227" s="112"/>
      <c r="L227" s="56"/>
      <c r="M227" s="56"/>
      <c r="N227" s="129"/>
      <c r="O227" s="129"/>
      <c r="P227" s="129"/>
      <c r="Q227" s="130"/>
      <c r="S227" s="84" t="s">
        <v>112</v>
      </c>
      <c r="T227" s="85">
        <v>0</v>
      </c>
      <c r="U227" s="85">
        <v>1</v>
      </c>
      <c r="V227" s="85">
        <v>0</v>
      </c>
      <c r="W227" s="92">
        <v>5</v>
      </c>
      <c r="X227" s="85">
        <v>0</v>
      </c>
      <c r="Y227" s="87">
        <f t="shared" si="30"/>
        <v>6</v>
      </c>
    </row>
    <row r="228" spans="1:93">
      <c r="C228" s="56"/>
      <c r="D228" s="110"/>
      <c r="E228" s="110"/>
      <c r="F228" s="111"/>
      <c r="G228" s="112"/>
      <c r="H228" s="112"/>
      <c r="I228" s="112"/>
      <c r="J228" s="112"/>
      <c r="K228" s="112"/>
      <c r="L228" s="56"/>
      <c r="M228" s="56"/>
      <c r="N228" s="129"/>
      <c r="O228" s="129"/>
      <c r="P228" s="129"/>
      <c r="Q228" s="130"/>
      <c r="S228" s="76" t="s">
        <v>114</v>
      </c>
      <c r="T228" s="104">
        <v>2</v>
      </c>
      <c r="U228" s="104">
        <v>3</v>
      </c>
      <c r="V228" s="104">
        <v>0</v>
      </c>
      <c r="W228" s="93">
        <v>24</v>
      </c>
      <c r="X228" s="83">
        <v>54</v>
      </c>
      <c r="Y228" s="87">
        <f t="shared" si="30"/>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30"/>
        <v>71</v>
      </c>
    </row>
    <row r="230" spans="1:93">
      <c r="C230" s="56"/>
      <c r="D230" s="56"/>
      <c r="E230" s="56"/>
      <c r="F230" s="56"/>
      <c r="G230" s="56"/>
      <c r="H230" s="56"/>
      <c r="I230" s="56"/>
      <c r="J230" s="56"/>
      <c r="K230" s="56"/>
      <c r="L230" s="56"/>
      <c r="M230" s="56"/>
      <c r="N230" s="129"/>
      <c r="O230" s="129"/>
      <c r="P230" s="129"/>
      <c r="Q230" s="130"/>
      <c r="S230" s="87" t="s">
        <v>141</v>
      </c>
      <c r="T230" s="83">
        <v>4</v>
      </c>
      <c r="U230" s="83">
        <v>22</v>
      </c>
      <c r="V230" s="83">
        <v>10</v>
      </c>
      <c r="W230" s="93">
        <v>36</v>
      </c>
      <c r="X230" s="83">
        <v>315</v>
      </c>
      <c r="Y230" s="87">
        <f t="shared" si="30"/>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30"/>
        <v>184</v>
      </c>
    </row>
    <row r="232" spans="1:93">
      <c r="N232" s="129"/>
      <c r="O232" s="129"/>
      <c r="P232" s="129"/>
      <c r="Q232" s="130"/>
    </row>
    <row r="233" spans="1:93">
      <c r="N233" s="129"/>
      <c r="O233" s="129"/>
      <c r="P233" s="129"/>
      <c r="Q233" s="130"/>
    </row>
    <row r="234" spans="1:93">
      <c r="N234" s="129"/>
      <c r="O234" s="129"/>
      <c r="P234" s="129"/>
      <c r="Q234" s="130"/>
    </row>
    <row r="235" spans="1:93" ht="38.25">
      <c r="A235" s="63" t="s">
        <v>135</v>
      </c>
      <c r="B235" s="63" t="s">
        <v>66</v>
      </c>
      <c r="C235" s="63" t="s">
        <v>86</v>
      </c>
      <c r="D235" s="63" t="s">
        <v>87</v>
      </c>
      <c r="E235" s="63" t="s">
        <v>88</v>
      </c>
      <c r="F235" s="63" t="s">
        <v>89</v>
      </c>
      <c r="G235" s="63" t="s">
        <v>90</v>
      </c>
      <c r="H235" s="63" t="s">
        <v>91</v>
      </c>
      <c r="I235" s="63" t="s">
        <v>92</v>
      </c>
      <c r="J235" s="64" t="s">
        <v>93</v>
      </c>
      <c r="K235" s="13" t="s">
        <v>94</v>
      </c>
      <c r="L235" s="65"/>
      <c r="M235" s="37" t="s">
        <v>180</v>
      </c>
      <c r="N235" s="129"/>
      <c r="O235" s="129"/>
      <c r="P235" s="129"/>
      <c r="Q235" s="130"/>
      <c r="S235" s="7" t="s">
        <v>135</v>
      </c>
      <c r="AL235" s="6" t="s">
        <v>96</v>
      </c>
      <c r="AM235" s="66" t="s">
        <v>135</v>
      </c>
      <c r="AN235" s="21"/>
      <c r="AO235" s="21"/>
      <c r="AP235" s="21"/>
      <c r="BZ235" s="135"/>
      <c r="CA235" s="135"/>
      <c r="CB235" s="125"/>
      <c r="CC235" s="125"/>
      <c r="CF235" s="135"/>
      <c r="CG235" s="135"/>
      <c r="CH235" s="135"/>
      <c r="CI235" s="125"/>
      <c r="CJ235" s="112"/>
      <c r="CK235" s="135"/>
      <c r="CL235" s="135"/>
      <c r="CM235" s="135"/>
      <c r="CN235" s="125"/>
      <c r="CO235" s="112"/>
    </row>
    <row r="236" spans="1:93">
      <c r="A236" s="67" t="s">
        <v>177</v>
      </c>
      <c r="B236" s="67" t="s">
        <v>99</v>
      </c>
      <c r="C236" s="68">
        <v>1</v>
      </c>
      <c r="D236" s="68">
        <v>1</v>
      </c>
      <c r="E236" s="68">
        <v>0</v>
      </c>
      <c r="F236" s="68">
        <v>1</v>
      </c>
      <c r="G236" s="68">
        <v>0</v>
      </c>
      <c r="H236" s="68">
        <v>0</v>
      </c>
      <c r="I236" s="68">
        <v>0</v>
      </c>
      <c r="J236" s="91">
        <v>0</v>
      </c>
      <c r="K236" s="131">
        <f t="shared" ref="K236:K260" si="31">SUM(E236:J236)</f>
        <v>1</v>
      </c>
      <c r="L236" s="72"/>
      <c r="M236" s="73">
        <v>1</v>
      </c>
      <c r="N236" s="129"/>
      <c r="O236" s="129"/>
      <c r="P236" s="129"/>
      <c r="Q236" s="130"/>
      <c r="S236" s="76" t="s">
        <v>100</v>
      </c>
      <c r="T236" s="76" t="s">
        <v>101</v>
      </c>
      <c r="U236" s="76" t="s">
        <v>102</v>
      </c>
      <c r="V236" s="76" t="s">
        <v>103</v>
      </c>
      <c r="W236" s="76" t="s">
        <v>104</v>
      </c>
      <c r="X236" s="76" t="s">
        <v>105</v>
      </c>
      <c r="Y236" s="76" t="s">
        <v>106</v>
      </c>
      <c r="AL236" s="7" t="s">
        <v>107</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178</v>
      </c>
      <c r="B237" s="77" t="s">
        <v>109</v>
      </c>
      <c r="C237" s="78">
        <v>1</v>
      </c>
      <c r="D237" s="78">
        <v>1</v>
      </c>
      <c r="E237" s="78">
        <v>0</v>
      </c>
      <c r="F237" s="78">
        <v>1</v>
      </c>
      <c r="G237" s="78">
        <v>0</v>
      </c>
      <c r="H237" s="78">
        <v>0</v>
      </c>
      <c r="I237" s="78">
        <v>0</v>
      </c>
      <c r="J237" s="78">
        <v>0</v>
      </c>
      <c r="K237" s="132">
        <f t="shared" si="31"/>
        <v>1</v>
      </c>
      <c r="L237" s="22"/>
      <c r="M237" s="82">
        <v>1</v>
      </c>
      <c r="N237" s="129"/>
      <c r="O237" s="129"/>
      <c r="P237" s="129"/>
      <c r="Q237" s="130"/>
      <c r="S237" s="76" t="s">
        <v>170</v>
      </c>
      <c r="T237" s="114">
        <v>0</v>
      </c>
      <c r="U237" s="114">
        <v>1</v>
      </c>
      <c r="V237" s="93">
        <v>0</v>
      </c>
      <c r="W237" s="93">
        <v>0</v>
      </c>
      <c r="X237" s="93">
        <v>0</v>
      </c>
      <c r="Y237" s="76">
        <f t="shared" ref="Y237:Y246" si="32">SUM(T237:X237)</f>
        <v>1</v>
      </c>
      <c r="AL237" s="7" t="s">
        <v>111</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179</v>
      </c>
      <c r="B238" s="67" t="s">
        <v>109</v>
      </c>
      <c r="C238" s="68">
        <v>1</v>
      </c>
      <c r="D238" s="68">
        <v>1</v>
      </c>
      <c r="E238" s="68">
        <v>0</v>
      </c>
      <c r="F238" s="68">
        <v>1</v>
      </c>
      <c r="G238" s="68">
        <v>0</v>
      </c>
      <c r="H238" s="68">
        <v>0</v>
      </c>
      <c r="I238" s="68">
        <v>0</v>
      </c>
      <c r="J238" s="91">
        <v>0</v>
      </c>
      <c r="K238" s="131">
        <f t="shared" si="31"/>
        <v>1</v>
      </c>
      <c r="L238" s="72"/>
      <c r="M238" s="73">
        <v>1</v>
      </c>
      <c r="N238" s="129"/>
      <c r="O238" s="129"/>
      <c r="P238" s="129"/>
      <c r="Q238" s="130"/>
      <c r="S238" s="76" t="s">
        <v>171</v>
      </c>
      <c r="T238" s="93">
        <v>0</v>
      </c>
      <c r="U238" s="93">
        <v>1</v>
      </c>
      <c r="V238" s="93">
        <v>0</v>
      </c>
      <c r="W238" s="93">
        <v>0</v>
      </c>
      <c r="X238" s="93">
        <v>0</v>
      </c>
      <c r="Y238" s="76">
        <f t="shared" si="32"/>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175</v>
      </c>
      <c r="B239" s="77" t="s">
        <v>109</v>
      </c>
      <c r="C239" s="78">
        <v>1</v>
      </c>
      <c r="D239" s="78">
        <v>1</v>
      </c>
      <c r="E239" s="78">
        <v>0</v>
      </c>
      <c r="F239" s="78">
        <v>1</v>
      </c>
      <c r="G239" s="78">
        <v>0</v>
      </c>
      <c r="H239" s="78">
        <v>0</v>
      </c>
      <c r="I239" s="78">
        <v>0</v>
      </c>
      <c r="J239" s="78">
        <v>0</v>
      </c>
      <c r="K239" s="132">
        <f t="shared" si="31"/>
        <v>1</v>
      </c>
      <c r="L239" s="72"/>
      <c r="M239" s="73"/>
      <c r="N239" s="129"/>
      <c r="O239" s="129"/>
      <c r="P239" s="129"/>
      <c r="Q239" s="130"/>
      <c r="S239" s="76" t="s">
        <v>172</v>
      </c>
      <c r="T239" s="114">
        <v>0</v>
      </c>
      <c r="U239" s="114">
        <v>1</v>
      </c>
      <c r="V239" s="93">
        <v>0</v>
      </c>
      <c r="W239" s="93">
        <v>0</v>
      </c>
      <c r="X239" s="93">
        <v>0</v>
      </c>
      <c r="Y239" s="76">
        <f t="shared" si="32"/>
        <v>1</v>
      </c>
      <c r="AL239" s="7" t="s">
        <v>115</v>
      </c>
      <c r="AM239" s="7" t="s">
        <v>116</v>
      </c>
      <c r="AN239" s="7" t="s">
        <v>117</v>
      </c>
      <c r="AO239" s="7" t="s">
        <v>118</v>
      </c>
      <c r="AP239" s="7" t="s">
        <v>119</v>
      </c>
      <c r="AQ239" s="7" t="s">
        <v>120</v>
      </c>
      <c r="AR239" s="7" t="s">
        <v>121</v>
      </c>
      <c r="AS239" s="7" t="s">
        <v>122</v>
      </c>
      <c r="AT239" s="86" t="s">
        <v>123</v>
      </c>
      <c r="AU239" s="86" t="s">
        <v>124</v>
      </c>
      <c r="AV239" s="7" t="s">
        <v>125</v>
      </c>
      <c r="AW239" s="7" t="s">
        <v>126</v>
      </c>
      <c r="AX239" s="7" t="s">
        <v>127</v>
      </c>
      <c r="AY239" s="7" t="s">
        <v>128</v>
      </c>
      <c r="AZ239" s="7" t="s">
        <v>129</v>
      </c>
      <c r="BA239" s="7" t="s">
        <v>130</v>
      </c>
      <c r="BB239" s="7" t="s">
        <v>131</v>
      </c>
      <c r="BC239" s="7" t="s">
        <v>132</v>
      </c>
      <c r="BD239" s="7" t="s">
        <v>133</v>
      </c>
      <c r="BE239" s="7" t="s">
        <v>134</v>
      </c>
      <c r="BF239" s="7" t="s">
        <v>135</v>
      </c>
      <c r="BZ239" s="135"/>
      <c r="CA239" s="135"/>
      <c r="CB239" s="125"/>
      <c r="CC239" s="125"/>
      <c r="CF239" s="135"/>
      <c r="CG239" s="135"/>
      <c r="CH239" s="135"/>
      <c r="CI239" s="125"/>
      <c r="CJ239" s="112"/>
      <c r="CK239" s="135"/>
      <c r="CL239" s="135"/>
      <c r="CM239" s="135"/>
      <c r="CN239" s="125"/>
      <c r="CO239" s="112"/>
    </row>
    <row r="240" spans="1:93">
      <c r="A240" s="77" t="s">
        <v>175</v>
      </c>
      <c r="B240" s="77" t="s">
        <v>99</v>
      </c>
      <c r="C240" s="78">
        <v>4</v>
      </c>
      <c r="D240" s="78">
        <v>4</v>
      </c>
      <c r="E240" s="78">
        <v>0</v>
      </c>
      <c r="F240" s="78">
        <v>1</v>
      </c>
      <c r="G240" s="78">
        <v>3</v>
      </c>
      <c r="H240" s="78">
        <v>0</v>
      </c>
      <c r="I240" s="78">
        <v>0</v>
      </c>
      <c r="J240" s="78">
        <v>0</v>
      </c>
      <c r="K240" s="132">
        <f t="shared" si="31"/>
        <v>4</v>
      </c>
      <c r="L240" s="72"/>
      <c r="M240" s="73">
        <v>5</v>
      </c>
      <c r="N240" s="129"/>
      <c r="O240" s="129"/>
      <c r="P240" s="129"/>
      <c r="Q240" s="130"/>
      <c r="S240" s="76" t="s">
        <v>173</v>
      </c>
      <c r="T240" s="83">
        <v>0</v>
      </c>
      <c r="U240" s="83">
        <v>2</v>
      </c>
      <c r="V240" s="83">
        <v>3</v>
      </c>
      <c r="W240" s="83">
        <v>0</v>
      </c>
      <c r="X240" s="83">
        <v>0</v>
      </c>
      <c r="Y240" s="76">
        <f t="shared" si="32"/>
        <v>5</v>
      </c>
      <c r="AL240" s="7" t="s">
        <v>139</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139</v>
      </c>
      <c r="BZ240" s="135"/>
      <c r="CA240" s="135"/>
      <c r="CB240" s="125"/>
      <c r="CC240" s="125"/>
      <c r="CF240" s="135"/>
      <c r="CG240" s="135"/>
      <c r="CH240" s="135"/>
      <c r="CI240" s="125"/>
      <c r="CJ240" s="112"/>
      <c r="CK240" s="135"/>
      <c r="CL240" s="135"/>
      <c r="CM240" s="135"/>
      <c r="CN240" s="125"/>
      <c r="CO240" s="112"/>
    </row>
    <row r="241" spans="1:93">
      <c r="A241" s="67" t="s">
        <v>98</v>
      </c>
      <c r="B241" s="118" t="s">
        <v>109</v>
      </c>
      <c r="C241" s="68">
        <v>5</v>
      </c>
      <c r="D241" s="68">
        <v>5</v>
      </c>
      <c r="E241" s="68">
        <v>0</v>
      </c>
      <c r="F241" s="68">
        <v>2</v>
      </c>
      <c r="G241" s="68">
        <v>3</v>
      </c>
      <c r="H241" s="68">
        <v>0</v>
      </c>
      <c r="I241" s="68">
        <v>0</v>
      </c>
      <c r="J241" s="91">
        <v>0</v>
      </c>
      <c r="K241" s="131">
        <f t="shared" si="31"/>
        <v>5</v>
      </c>
      <c r="L241" s="72"/>
      <c r="M241" s="73"/>
      <c r="N241" s="129"/>
      <c r="O241" s="129"/>
      <c r="P241" s="129"/>
      <c r="Q241" s="130"/>
      <c r="S241" s="76" t="s">
        <v>110</v>
      </c>
      <c r="T241" s="83">
        <v>0</v>
      </c>
      <c r="U241" s="83">
        <v>2</v>
      </c>
      <c r="V241" s="83">
        <v>3</v>
      </c>
      <c r="W241" s="83">
        <v>6</v>
      </c>
      <c r="X241" s="83">
        <v>0</v>
      </c>
      <c r="Y241" s="76">
        <f t="shared" si="32"/>
        <v>11</v>
      </c>
      <c r="AL241" s="7" t="s">
        <v>142</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142</v>
      </c>
      <c r="BZ241" s="135"/>
      <c r="CA241" s="135"/>
      <c r="CB241" s="125"/>
      <c r="CC241" s="125"/>
      <c r="CF241" s="135"/>
      <c r="CG241" s="135"/>
      <c r="CH241" s="135"/>
      <c r="CI241" s="125"/>
      <c r="CJ241" s="112"/>
      <c r="CK241" s="135"/>
      <c r="CL241" s="135"/>
      <c r="CM241" s="135"/>
      <c r="CN241" s="125"/>
      <c r="CO241" s="112"/>
    </row>
    <row r="242" spans="1:93">
      <c r="A242" s="67" t="s">
        <v>98</v>
      </c>
      <c r="B242" s="67" t="s">
        <v>99</v>
      </c>
      <c r="C242" s="68">
        <v>6</v>
      </c>
      <c r="D242" s="68">
        <v>6</v>
      </c>
      <c r="E242" s="69">
        <v>0</v>
      </c>
      <c r="F242" s="69">
        <v>0</v>
      </c>
      <c r="G242" s="69">
        <v>0</v>
      </c>
      <c r="H242" s="69">
        <v>6</v>
      </c>
      <c r="I242" s="69">
        <v>0</v>
      </c>
      <c r="J242" s="70">
        <v>0</v>
      </c>
      <c r="K242" s="131">
        <f t="shared" si="31"/>
        <v>6</v>
      </c>
      <c r="L242" s="72"/>
      <c r="M242" s="73">
        <v>11</v>
      </c>
      <c r="N242" s="129"/>
      <c r="O242" s="129"/>
      <c r="P242" s="129"/>
      <c r="Q242" s="130"/>
      <c r="S242" s="84" t="s">
        <v>112</v>
      </c>
      <c r="T242" s="85">
        <v>0</v>
      </c>
      <c r="U242" s="85">
        <v>7</v>
      </c>
      <c r="V242" s="85">
        <v>3</v>
      </c>
      <c r="W242" s="85">
        <v>13</v>
      </c>
      <c r="X242" s="85">
        <v>1</v>
      </c>
      <c r="Y242" s="76">
        <f t="shared" si="32"/>
        <v>24</v>
      </c>
      <c r="AL242" s="7" t="s">
        <v>143</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143</v>
      </c>
      <c r="BZ242" s="135"/>
      <c r="CA242" s="135"/>
      <c r="CB242" s="125"/>
      <c r="CC242" s="125"/>
      <c r="CF242" s="135"/>
      <c r="CG242" s="135"/>
      <c r="CH242" s="135"/>
      <c r="CI242" s="125"/>
      <c r="CJ242" s="112"/>
      <c r="CK242" s="135"/>
      <c r="CL242" s="135"/>
      <c r="CM242" s="135"/>
      <c r="CN242" s="125"/>
      <c r="CO242" s="112"/>
    </row>
    <row r="243" spans="1:93">
      <c r="A243" s="77" t="s">
        <v>108</v>
      </c>
      <c r="B243" s="77" t="s">
        <v>109</v>
      </c>
      <c r="C243" s="78">
        <v>8</v>
      </c>
      <c r="D243" s="78">
        <v>8</v>
      </c>
      <c r="E243" s="80">
        <v>0</v>
      </c>
      <c r="F243" s="80">
        <v>2</v>
      </c>
      <c r="G243" s="80">
        <v>3</v>
      </c>
      <c r="H243" s="80">
        <v>3</v>
      </c>
      <c r="I243" s="80">
        <v>0</v>
      </c>
      <c r="J243" s="80">
        <v>0</v>
      </c>
      <c r="K243" s="132">
        <f t="shared" si="31"/>
        <v>8</v>
      </c>
      <c r="L243" s="22"/>
      <c r="M243" s="82"/>
      <c r="N243" s="129"/>
      <c r="O243" s="129"/>
      <c r="P243" s="129"/>
      <c r="Q243" s="130"/>
      <c r="S243" s="76" t="s">
        <v>114</v>
      </c>
      <c r="T243" s="83">
        <v>1</v>
      </c>
      <c r="U243" s="83">
        <v>24</v>
      </c>
      <c r="V243" s="83">
        <v>5</v>
      </c>
      <c r="W243" s="83">
        <v>44</v>
      </c>
      <c r="X243" s="83">
        <v>91</v>
      </c>
      <c r="Y243" s="76">
        <f t="shared" si="32"/>
        <v>165</v>
      </c>
      <c r="AL243" s="7" t="s">
        <v>145</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145</v>
      </c>
      <c r="BZ243" s="135"/>
      <c r="CA243" s="135"/>
      <c r="CB243" s="125"/>
      <c r="CC243" s="125"/>
      <c r="CF243" s="135"/>
      <c r="CG243" s="135"/>
      <c r="CH243" s="135"/>
      <c r="CI243" s="125"/>
      <c r="CJ243" s="112"/>
      <c r="CK243" s="135"/>
      <c r="CL243" s="135"/>
      <c r="CM243" s="135"/>
      <c r="CN243" s="125"/>
      <c r="CO243" s="112"/>
    </row>
    <row r="244" spans="1:93">
      <c r="A244" s="77" t="s">
        <v>108</v>
      </c>
      <c r="B244" s="77" t="s">
        <v>140</v>
      </c>
      <c r="C244" s="78">
        <v>1</v>
      </c>
      <c r="D244" s="78">
        <v>1</v>
      </c>
      <c r="E244" s="80">
        <v>0</v>
      </c>
      <c r="F244" s="80">
        <v>1</v>
      </c>
      <c r="G244" s="80">
        <v>0</v>
      </c>
      <c r="H244" s="80">
        <v>0</v>
      </c>
      <c r="I244" s="80">
        <v>0</v>
      </c>
      <c r="J244" s="80">
        <v>0</v>
      </c>
      <c r="K244" s="132">
        <f t="shared" si="31"/>
        <v>1</v>
      </c>
      <c r="L244" s="72"/>
      <c r="M244" s="73"/>
      <c r="N244" s="129"/>
      <c r="O244" s="129"/>
      <c r="P244" s="129"/>
      <c r="Q244" s="130"/>
      <c r="S244" s="84" t="s">
        <v>64</v>
      </c>
      <c r="T244" s="85">
        <v>6</v>
      </c>
      <c r="U244" s="85">
        <v>58</v>
      </c>
      <c r="V244" s="85">
        <v>14</v>
      </c>
      <c r="W244" s="85">
        <v>139</v>
      </c>
      <c r="X244" s="85">
        <v>522</v>
      </c>
      <c r="Y244" s="76">
        <f t="shared" si="32"/>
        <v>739</v>
      </c>
      <c r="AL244" s="7" t="s">
        <v>146</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146</v>
      </c>
      <c r="BZ244" s="135"/>
      <c r="CA244" s="135"/>
      <c r="CB244" s="125"/>
      <c r="CC244" s="125"/>
      <c r="CF244" s="135"/>
      <c r="CG244" s="135"/>
      <c r="CH244" s="135"/>
      <c r="CI244" s="125"/>
      <c r="CJ244" s="112"/>
      <c r="CK244" s="135"/>
      <c r="CL244" s="135"/>
      <c r="CM244" s="135"/>
      <c r="CN244" s="125"/>
      <c r="CO244" s="112"/>
    </row>
    <row r="245" spans="1:93">
      <c r="A245" s="77" t="s">
        <v>108</v>
      </c>
      <c r="B245" s="77" t="s">
        <v>99</v>
      </c>
      <c r="C245" s="78">
        <v>15</v>
      </c>
      <c r="D245" s="78">
        <v>15</v>
      </c>
      <c r="E245" s="80">
        <v>0</v>
      </c>
      <c r="F245" s="80">
        <v>4</v>
      </c>
      <c r="G245" s="80">
        <v>0</v>
      </c>
      <c r="H245" s="80">
        <v>10</v>
      </c>
      <c r="I245" s="80">
        <v>1</v>
      </c>
      <c r="J245" s="80">
        <v>0</v>
      </c>
      <c r="K245" s="132">
        <f t="shared" si="31"/>
        <v>15</v>
      </c>
      <c r="L245" s="72"/>
      <c r="M245" s="73">
        <v>24</v>
      </c>
      <c r="N245" s="112"/>
      <c r="O245" s="112"/>
      <c r="P245" s="112"/>
      <c r="Q245" s="112"/>
      <c r="S245" s="87" t="s">
        <v>141</v>
      </c>
      <c r="T245" s="83">
        <v>13</v>
      </c>
      <c r="U245" s="83">
        <v>26</v>
      </c>
      <c r="V245" s="83">
        <v>31</v>
      </c>
      <c r="W245" s="83">
        <v>196</v>
      </c>
      <c r="X245" s="83">
        <v>76</v>
      </c>
      <c r="Y245" s="76">
        <f t="shared" si="32"/>
        <v>342</v>
      </c>
      <c r="AL245" s="7" t="s">
        <v>149</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149</v>
      </c>
      <c r="BZ245" s="135"/>
      <c r="CA245" s="135"/>
      <c r="CB245" s="125"/>
      <c r="CC245" s="125"/>
      <c r="CF245" s="135"/>
      <c r="CG245" s="135"/>
      <c r="CH245" s="135"/>
      <c r="CI245" s="125"/>
      <c r="CJ245" s="112"/>
      <c r="CK245" s="135"/>
      <c r="CL245" s="135"/>
      <c r="CM245" s="135"/>
      <c r="CN245" s="125"/>
      <c r="CO245" s="112"/>
    </row>
    <row r="246" spans="1:93">
      <c r="A246" s="67" t="s">
        <v>113</v>
      </c>
      <c r="B246" s="67" t="s">
        <v>109</v>
      </c>
      <c r="C246" s="68">
        <v>17</v>
      </c>
      <c r="D246" s="68">
        <v>17</v>
      </c>
      <c r="E246" s="69">
        <v>0</v>
      </c>
      <c r="F246" s="69">
        <v>5</v>
      </c>
      <c r="G246" s="69">
        <v>3</v>
      </c>
      <c r="H246" s="69">
        <v>9</v>
      </c>
      <c r="I246" s="69">
        <v>0</v>
      </c>
      <c r="J246" s="70">
        <v>0</v>
      </c>
      <c r="K246" s="131">
        <f t="shared" si="31"/>
        <v>17</v>
      </c>
      <c r="L246" s="72"/>
      <c r="M246" s="73"/>
      <c r="N246" s="56"/>
      <c r="O246" s="56"/>
      <c r="P246" s="56"/>
      <c r="Q246" s="56"/>
      <c r="T246" s="7">
        <f>SUM(T237:T245)</f>
        <v>20</v>
      </c>
      <c r="U246" s="7">
        <f>SUM(U237:U245)</f>
        <v>122</v>
      </c>
      <c r="V246" s="7">
        <f>SUM(V237:V245)</f>
        <v>59</v>
      </c>
      <c r="W246" s="7">
        <f>SUM(W237:W245)</f>
        <v>398</v>
      </c>
      <c r="X246" s="7">
        <f>SUM(X237:X245)</f>
        <v>690</v>
      </c>
      <c r="Y246" s="76">
        <f t="shared" si="32"/>
        <v>1289</v>
      </c>
      <c r="AL246" s="7" t="s">
        <v>151</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151</v>
      </c>
      <c r="BZ246" s="135"/>
      <c r="CA246" s="135"/>
      <c r="CB246" s="125"/>
      <c r="CC246" s="125"/>
      <c r="CF246" s="135"/>
      <c r="CG246" s="135"/>
      <c r="CH246" s="135"/>
      <c r="CI246" s="125"/>
      <c r="CJ246" s="112"/>
      <c r="CK246" s="135"/>
      <c r="CL246" s="135"/>
      <c r="CM246" s="135"/>
      <c r="CN246" s="125"/>
      <c r="CO246" s="112"/>
    </row>
    <row r="247" spans="1:93">
      <c r="A247" s="67" t="s">
        <v>113</v>
      </c>
      <c r="B247" s="67" t="s">
        <v>138</v>
      </c>
      <c r="C247" s="68">
        <v>12</v>
      </c>
      <c r="D247" s="68">
        <v>11</v>
      </c>
      <c r="E247" s="69">
        <v>0</v>
      </c>
      <c r="F247" s="69">
        <v>1</v>
      </c>
      <c r="G247" s="69">
        <v>0</v>
      </c>
      <c r="H247" s="69">
        <v>8</v>
      </c>
      <c r="I247" s="69">
        <v>2</v>
      </c>
      <c r="J247" s="70">
        <v>0</v>
      </c>
      <c r="K247" s="131">
        <f t="shared" si="31"/>
        <v>11</v>
      </c>
      <c r="L247" s="72"/>
      <c r="M247" s="73"/>
      <c r="N247" s="56"/>
      <c r="O247" s="56"/>
      <c r="P247" s="56"/>
      <c r="Q247" s="56"/>
      <c r="AL247" s="7" t="s">
        <v>152</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152</v>
      </c>
      <c r="BZ247" s="135"/>
      <c r="CA247" s="135"/>
      <c r="CB247" s="125"/>
      <c r="CC247" s="125"/>
      <c r="CF247" s="135"/>
      <c r="CG247" s="135"/>
      <c r="CH247" s="135"/>
      <c r="CI247" s="125"/>
      <c r="CJ247" s="112"/>
      <c r="CK247" s="135"/>
      <c r="CL247" s="135"/>
      <c r="CM247" s="135"/>
      <c r="CN247" s="125"/>
      <c r="CO247" s="112"/>
    </row>
    <row r="248" spans="1:93">
      <c r="A248" s="67" t="s">
        <v>113</v>
      </c>
      <c r="B248" s="67" t="s">
        <v>140</v>
      </c>
      <c r="C248" s="68">
        <v>1</v>
      </c>
      <c r="D248" s="68">
        <v>1</v>
      </c>
      <c r="E248" s="69">
        <v>0</v>
      </c>
      <c r="F248" s="69">
        <v>1</v>
      </c>
      <c r="G248" s="69">
        <v>0</v>
      </c>
      <c r="H248" s="69">
        <v>0</v>
      </c>
      <c r="I248" s="69">
        <v>0</v>
      </c>
      <c r="J248" s="70">
        <v>0</v>
      </c>
      <c r="K248" s="131">
        <f t="shared" si="31"/>
        <v>1</v>
      </c>
      <c r="L248" s="72"/>
      <c r="M248" s="73"/>
      <c r="N248" s="56"/>
      <c r="O248" s="56"/>
      <c r="P248" s="56"/>
      <c r="Q248" s="56"/>
      <c r="AL248" s="7" t="s">
        <v>153</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153</v>
      </c>
      <c r="BZ248" s="135"/>
      <c r="CA248" s="135"/>
      <c r="CB248" s="125"/>
      <c r="CC248" s="125"/>
      <c r="CF248" s="135"/>
      <c r="CG248" s="135"/>
      <c r="CH248" s="135"/>
      <c r="CI248" s="125"/>
      <c r="CJ248" s="112"/>
      <c r="CK248" s="135"/>
      <c r="CL248" s="135"/>
      <c r="CM248" s="135"/>
      <c r="CN248" s="125"/>
      <c r="CO248" s="112"/>
    </row>
    <row r="249" spans="1:93">
      <c r="A249" s="67" t="s">
        <v>113</v>
      </c>
      <c r="B249" s="67" t="s">
        <v>99</v>
      </c>
      <c r="C249" s="68">
        <v>153</v>
      </c>
      <c r="D249" s="68">
        <v>136</v>
      </c>
      <c r="E249" s="69">
        <v>1</v>
      </c>
      <c r="F249" s="69">
        <v>17</v>
      </c>
      <c r="G249" s="69">
        <v>2</v>
      </c>
      <c r="H249" s="69">
        <v>27</v>
      </c>
      <c r="I249" s="69">
        <v>89</v>
      </c>
      <c r="J249" s="70">
        <v>0</v>
      </c>
      <c r="K249" s="131">
        <f t="shared" si="31"/>
        <v>136</v>
      </c>
      <c r="L249" s="72"/>
      <c r="M249" s="73">
        <f>SUM(K246:K249)</f>
        <v>165</v>
      </c>
      <c r="N249" s="56"/>
      <c r="O249" s="56"/>
      <c r="P249" s="56"/>
      <c r="Q249" s="56"/>
      <c r="S249" s="76" t="s">
        <v>148</v>
      </c>
      <c r="T249" s="76" t="s">
        <v>101</v>
      </c>
      <c r="U249" s="76" t="s">
        <v>102</v>
      </c>
      <c r="V249" s="76" t="s">
        <v>103</v>
      </c>
      <c r="W249" s="76" t="s">
        <v>104</v>
      </c>
      <c r="X249" s="76" t="s">
        <v>105</v>
      </c>
      <c r="Y249" s="76" t="s">
        <v>106</v>
      </c>
      <c r="BZ249" s="135"/>
      <c r="CA249" s="135"/>
      <c r="CB249" s="125"/>
      <c r="CC249" s="82"/>
      <c r="CF249" s="135"/>
      <c r="CG249" s="135"/>
      <c r="CH249" s="135"/>
      <c r="CI249" s="125"/>
      <c r="CJ249" s="112"/>
      <c r="CK249" s="135"/>
      <c r="CL249" s="135"/>
      <c r="CM249" s="135"/>
      <c r="CN249" s="125"/>
      <c r="CO249" s="112"/>
    </row>
    <row r="250" spans="1:93">
      <c r="A250" s="77" t="s">
        <v>144</v>
      </c>
      <c r="B250" s="77" t="s">
        <v>109</v>
      </c>
      <c r="C250" s="80">
        <v>56</v>
      </c>
      <c r="D250" s="80">
        <v>55</v>
      </c>
      <c r="E250" s="80">
        <v>1</v>
      </c>
      <c r="F250" s="80">
        <v>19</v>
      </c>
      <c r="G250" s="80">
        <v>5</v>
      </c>
      <c r="H250" s="80">
        <v>30</v>
      </c>
      <c r="I250" s="80">
        <v>0</v>
      </c>
      <c r="J250" s="80">
        <v>0</v>
      </c>
      <c r="K250" s="132">
        <f t="shared" si="31"/>
        <v>55</v>
      </c>
      <c r="L250" s="72"/>
      <c r="M250" s="73"/>
      <c r="N250" s="56"/>
      <c r="O250" s="56"/>
      <c r="P250" s="56"/>
      <c r="Q250" s="56"/>
      <c r="S250" s="76" t="s">
        <v>170</v>
      </c>
      <c r="T250" s="114">
        <v>0</v>
      </c>
      <c r="U250" s="114">
        <v>0</v>
      </c>
      <c r="V250" s="93">
        <v>0</v>
      </c>
      <c r="W250" s="93">
        <v>0</v>
      </c>
      <c r="X250" s="93">
        <v>0</v>
      </c>
      <c r="Y250" s="76">
        <f t="shared" ref="Y250:Y259" si="33">SUM(T250:X250)</f>
        <v>0</v>
      </c>
      <c r="BZ250" s="135"/>
      <c r="CA250" s="135"/>
      <c r="CB250" s="125"/>
      <c r="CC250" s="82"/>
      <c r="CF250" s="135"/>
      <c r="CG250" s="135"/>
      <c r="CH250" s="135"/>
      <c r="CI250" s="125"/>
      <c r="CJ250" s="112"/>
      <c r="CK250" s="135"/>
      <c r="CL250" s="135"/>
      <c r="CM250" s="135"/>
      <c r="CN250" s="125"/>
      <c r="CO250" s="112"/>
    </row>
    <row r="251" spans="1:93">
      <c r="A251" s="77" t="s">
        <v>144</v>
      </c>
      <c r="B251" s="77" t="s">
        <v>138</v>
      </c>
      <c r="C251" s="80">
        <v>111</v>
      </c>
      <c r="D251" s="80">
        <v>110</v>
      </c>
      <c r="E251" s="80">
        <v>0</v>
      </c>
      <c r="F251" s="80">
        <v>3</v>
      </c>
      <c r="G251" s="80">
        <v>0</v>
      </c>
      <c r="H251" s="80">
        <v>39</v>
      </c>
      <c r="I251" s="80">
        <v>68</v>
      </c>
      <c r="J251" s="80">
        <v>0</v>
      </c>
      <c r="K251" s="132">
        <f t="shared" si="31"/>
        <v>110</v>
      </c>
      <c r="L251" s="95"/>
      <c r="M251" s="96"/>
      <c r="N251" s="56"/>
      <c r="O251" s="56"/>
      <c r="P251" s="56"/>
      <c r="Q251" s="56"/>
      <c r="S251" s="76" t="s">
        <v>171</v>
      </c>
      <c r="T251" s="93">
        <v>0</v>
      </c>
      <c r="U251" s="93">
        <v>1</v>
      </c>
      <c r="V251" s="93">
        <v>0</v>
      </c>
      <c r="W251" s="93">
        <v>0</v>
      </c>
      <c r="X251" s="93">
        <v>0</v>
      </c>
      <c r="Y251" s="76">
        <f t="shared" si="33"/>
        <v>1</v>
      </c>
      <c r="BZ251" s="135"/>
      <c r="CA251" s="135"/>
      <c r="CB251" s="125"/>
      <c r="CC251" s="82"/>
      <c r="CF251" s="135"/>
      <c r="CG251" s="135"/>
      <c r="CH251" s="135"/>
      <c r="CI251" s="125"/>
      <c r="CJ251" s="112"/>
      <c r="CK251" s="135"/>
      <c r="CL251" s="135"/>
      <c r="CM251" s="135"/>
      <c r="CN251" s="125"/>
      <c r="CO251" s="112"/>
    </row>
    <row r="252" spans="1:93">
      <c r="A252" s="77" t="s">
        <v>144</v>
      </c>
      <c r="B252" s="77" t="s">
        <v>140</v>
      </c>
      <c r="C252" s="80">
        <v>6</v>
      </c>
      <c r="D252" s="80">
        <v>6</v>
      </c>
      <c r="E252" s="80">
        <v>0</v>
      </c>
      <c r="F252" s="80">
        <v>4</v>
      </c>
      <c r="G252" s="80">
        <v>1</v>
      </c>
      <c r="H252" s="80">
        <v>1</v>
      </c>
      <c r="I252" s="80">
        <v>0</v>
      </c>
      <c r="J252" s="80">
        <v>0</v>
      </c>
      <c r="K252" s="132">
        <f t="shared" si="31"/>
        <v>6</v>
      </c>
      <c r="L252" s="95"/>
      <c r="M252" s="96"/>
      <c r="N252" s="56"/>
      <c r="O252" s="56"/>
      <c r="P252" s="56"/>
      <c r="Q252" s="56"/>
      <c r="S252" s="76" t="s">
        <v>172</v>
      </c>
      <c r="T252" s="114">
        <v>0</v>
      </c>
      <c r="U252" s="114">
        <v>1</v>
      </c>
      <c r="V252" s="93">
        <v>0</v>
      </c>
      <c r="W252" s="93">
        <v>0</v>
      </c>
      <c r="X252" s="93">
        <v>0</v>
      </c>
      <c r="Y252" s="76">
        <f t="shared" si="33"/>
        <v>1</v>
      </c>
      <c r="BZ252" s="135"/>
      <c r="CA252" s="135"/>
      <c r="CB252" s="125"/>
      <c r="CC252" s="82"/>
      <c r="CF252" s="135"/>
      <c r="CG252" s="135"/>
      <c r="CH252" s="135"/>
      <c r="CI252" s="125"/>
      <c r="CJ252" s="112"/>
      <c r="CK252" s="135"/>
      <c r="CL252" s="135"/>
      <c r="CM252" s="135"/>
      <c r="CN252" s="125"/>
      <c r="CO252" s="112"/>
    </row>
    <row r="253" spans="1:93">
      <c r="A253" s="77" t="s">
        <v>144</v>
      </c>
      <c r="B253" s="77" t="s">
        <v>154</v>
      </c>
      <c r="C253" s="80">
        <v>5</v>
      </c>
      <c r="D253" s="80">
        <v>5</v>
      </c>
      <c r="E253" s="80">
        <v>0</v>
      </c>
      <c r="F253" s="80">
        <v>3</v>
      </c>
      <c r="G253" s="80">
        <v>0</v>
      </c>
      <c r="H253" s="80">
        <v>2</v>
      </c>
      <c r="I253" s="80">
        <v>0</v>
      </c>
      <c r="J253" s="80">
        <v>0</v>
      </c>
      <c r="K253" s="132">
        <f t="shared" si="31"/>
        <v>5</v>
      </c>
      <c r="L253" s="96"/>
      <c r="M253" s="96"/>
      <c r="N253" s="56"/>
      <c r="O253" s="56"/>
      <c r="P253" s="56"/>
      <c r="Q253" s="56"/>
      <c r="S253" s="76" t="s">
        <v>173</v>
      </c>
      <c r="T253" s="83">
        <v>0</v>
      </c>
      <c r="U253" s="83">
        <v>1</v>
      </c>
      <c r="V253" s="83">
        <v>0</v>
      </c>
      <c r="W253" s="83">
        <v>0</v>
      </c>
      <c r="X253" s="83">
        <v>0</v>
      </c>
      <c r="Y253" s="76">
        <f t="shared" si="33"/>
        <v>1</v>
      </c>
      <c r="BZ253" s="135"/>
      <c r="CA253" s="135"/>
      <c r="CB253" s="125"/>
      <c r="CC253" s="82"/>
      <c r="CF253" s="135"/>
      <c r="CG253" s="135"/>
      <c r="CH253" s="135"/>
      <c r="CI253" s="125"/>
      <c r="CJ253" s="112"/>
      <c r="CK253" s="135"/>
      <c r="CL253" s="135"/>
      <c r="CM253" s="135"/>
      <c r="CN253" s="125"/>
      <c r="CO253" s="112"/>
    </row>
    <row r="254" spans="1:93">
      <c r="A254" s="77" t="s">
        <v>144</v>
      </c>
      <c r="B254" s="77" t="s">
        <v>99</v>
      </c>
      <c r="C254" s="80">
        <v>634</v>
      </c>
      <c r="D254" s="80">
        <v>563</v>
      </c>
      <c r="E254" s="80">
        <v>5</v>
      </c>
      <c r="F254" s="80">
        <v>29</v>
      </c>
      <c r="G254" s="80">
        <v>8</v>
      </c>
      <c r="H254" s="80">
        <v>67</v>
      </c>
      <c r="I254" s="80">
        <v>454</v>
      </c>
      <c r="J254" s="80">
        <v>0</v>
      </c>
      <c r="K254" s="132">
        <f t="shared" si="31"/>
        <v>563</v>
      </c>
      <c r="L254" s="96"/>
      <c r="M254" s="96">
        <f>SUM(K250:K254)</f>
        <v>739</v>
      </c>
      <c r="N254" s="56"/>
      <c r="O254" s="56"/>
      <c r="P254" s="56"/>
      <c r="Q254" s="56"/>
      <c r="S254" s="76" t="s">
        <v>110</v>
      </c>
      <c r="T254" s="83">
        <v>0</v>
      </c>
      <c r="U254" s="83">
        <v>2</v>
      </c>
      <c r="V254" s="83">
        <v>3</v>
      </c>
      <c r="W254" s="83">
        <v>0</v>
      </c>
      <c r="X254" s="83">
        <v>0</v>
      </c>
      <c r="Y254" s="76">
        <f t="shared" si="33"/>
        <v>5</v>
      </c>
      <c r="BZ254" s="135"/>
      <c r="CA254" s="135"/>
      <c r="CB254" s="125"/>
      <c r="CC254" s="125"/>
      <c r="CF254" s="135"/>
      <c r="CG254" s="135"/>
      <c r="CH254" s="135"/>
      <c r="CI254" s="125"/>
      <c r="CJ254" s="112"/>
      <c r="CK254" s="135"/>
      <c r="CL254" s="135"/>
      <c r="CM254" s="135"/>
      <c r="CN254" s="125"/>
      <c r="CO254" s="112"/>
    </row>
    <row r="255" spans="1:93">
      <c r="A255" s="67" t="s">
        <v>150</v>
      </c>
      <c r="B255" s="67" t="s">
        <v>109</v>
      </c>
      <c r="C255" s="68">
        <v>115</v>
      </c>
      <c r="D255" s="68">
        <v>114</v>
      </c>
      <c r="E255" s="68">
        <v>0</v>
      </c>
      <c r="F255" s="68">
        <v>0</v>
      </c>
      <c r="G255" s="68">
        <v>0</v>
      </c>
      <c r="H255" s="68">
        <v>114</v>
      </c>
      <c r="I255" s="68">
        <v>0</v>
      </c>
      <c r="J255" s="91">
        <v>0</v>
      </c>
      <c r="K255" s="131">
        <f t="shared" si="31"/>
        <v>114</v>
      </c>
      <c r="M255" s="56"/>
      <c r="N255" s="56"/>
      <c r="O255" s="56"/>
      <c r="P255" s="56"/>
      <c r="Q255" s="56"/>
      <c r="S255" s="84" t="s">
        <v>112</v>
      </c>
      <c r="T255" s="80">
        <v>0</v>
      </c>
      <c r="U255" s="80">
        <v>2</v>
      </c>
      <c r="V255" s="80">
        <v>3</v>
      </c>
      <c r="W255" s="80">
        <v>3</v>
      </c>
      <c r="X255" s="80">
        <v>0</v>
      </c>
      <c r="Y255" s="76">
        <f t="shared" si="33"/>
        <v>8</v>
      </c>
      <c r="AL255" s="7" t="s">
        <v>115</v>
      </c>
      <c r="AM255" s="7" t="s">
        <v>156</v>
      </c>
      <c r="AN255" s="7" t="s">
        <v>117</v>
      </c>
      <c r="AO255" s="7" t="s">
        <v>118</v>
      </c>
      <c r="AP255" s="7" t="s">
        <v>119</v>
      </c>
      <c r="AQ255" s="7" t="s">
        <v>120</v>
      </c>
      <c r="AR255" s="7" t="s">
        <v>121</v>
      </c>
      <c r="AS255" s="7" t="s">
        <v>122</v>
      </c>
      <c r="AT255" s="86" t="s">
        <v>123</v>
      </c>
      <c r="AU255" s="86" t="s">
        <v>124</v>
      </c>
      <c r="AV255" s="7" t="s">
        <v>125</v>
      </c>
      <c r="AW255" s="7" t="s">
        <v>126</v>
      </c>
      <c r="AX255" s="7" t="s">
        <v>127</v>
      </c>
      <c r="AY255" s="7" t="s">
        <v>128</v>
      </c>
      <c r="AZ255" s="7" t="s">
        <v>129</v>
      </c>
      <c r="BA255" s="7" t="s">
        <v>130</v>
      </c>
      <c r="BB255" s="7" t="s">
        <v>131</v>
      </c>
      <c r="BC255" s="7" t="s">
        <v>132</v>
      </c>
      <c r="BD255" s="7" t="s">
        <v>133</v>
      </c>
      <c r="BE255" s="7" t="s">
        <v>134</v>
      </c>
      <c r="BF255" s="7" t="s">
        <v>135</v>
      </c>
      <c r="BZ255" s="135"/>
      <c r="CA255" s="135"/>
      <c r="CB255" s="125"/>
      <c r="CC255" s="125"/>
      <c r="CF255" s="135"/>
      <c r="CG255" s="135"/>
      <c r="CH255" s="135"/>
      <c r="CI255" s="125"/>
      <c r="CJ255" s="112"/>
      <c r="CK255" s="135"/>
      <c r="CL255" s="135"/>
      <c r="CM255" s="135"/>
      <c r="CN255" s="125"/>
      <c r="CO255" s="112"/>
    </row>
    <row r="256" spans="1:93">
      <c r="A256" s="67" t="s">
        <v>150</v>
      </c>
      <c r="B256" s="67" t="s">
        <v>138</v>
      </c>
      <c r="C256" s="68">
        <v>111</v>
      </c>
      <c r="D256" s="68">
        <v>105</v>
      </c>
      <c r="E256" s="68">
        <v>6</v>
      </c>
      <c r="F256" s="68">
        <v>20</v>
      </c>
      <c r="G256" s="68">
        <v>24</v>
      </c>
      <c r="H256" s="68">
        <v>55</v>
      </c>
      <c r="I256" s="68">
        <v>0</v>
      </c>
      <c r="J256" s="91">
        <v>0</v>
      </c>
      <c r="K256" s="131">
        <f t="shared" si="31"/>
        <v>105</v>
      </c>
      <c r="L256" s="56"/>
      <c r="M256" s="56"/>
      <c r="N256" s="56"/>
      <c r="O256" s="56"/>
      <c r="P256" s="56"/>
      <c r="Q256" s="56"/>
      <c r="S256" s="76" t="s">
        <v>114</v>
      </c>
      <c r="T256" s="70">
        <v>0</v>
      </c>
      <c r="U256" s="70">
        <v>5</v>
      </c>
      <c r="V256" s="70">
        <v>3</v>
      </c>
      <c r="W256" s="70">
        <v>9</v>
      </c>
      <c r="X256" s="70">
        <v>0</v>
      </c>
      <c r="Y256" s="76">
        <f t="shared" si="33"/>
        <v>17</v>
      </c>
      <c r="AL256" s="7" t="s">
        <v>160</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160</v>
      </c>
      <c r="BZ256" s="135"/>
      <c r="CA256" s="135"/>
      <c r="CB256" s="125"/>
      <c r="CC256" s="125"/>
      <c r="CF256" s="135"/>
      <c r="CG256" s="135"/>
      <c r="CH256" s="135"/>
      <c r="CI256" s="125"/>
      <c r="CJ256" s="112"/>
      <c r="CK256" s="112"/>
      <c r="CL256" s="112"/>
      <c r="CM256" s="112"/>
      <c r="CN256" s="112"/>
      <c r="CO256" s="112"/>
    </row>
    <row r="257" spans="1:93">
      <c r="A257" s="67" t="s">
        <v>150</v>
      </c>
      <c r="B257" s="67" t="s">
        <v>140</v>
      </c>
      <c r="C257" s="68">
        <v>2</v>
      </c>
      <c r="D257" s="68">
        <v>2</v>
      </c>
      <c r="E257" s="68">
        <v>0</v>
      </c>
      <c r="F257" s="68">
        <v>2</v>
      </c>
      <c r="G257" s="68">
        <v>0</v>
      </c>
      <c r="H257" s="68">
        <v>0</v>
      </c>
      <c r="I257" s="68">
        <v>0</v>
      </c>
      <c r="J257" s="91">
        <v>0</v>
      </c>
      <c r="K257" s="136">
        <f t="shared" si="31"/>
        <v>2</v>
      </c>
      <c r="L257" s="56"/>
      <c r="M257" s="56"/>
      <c r="N257" s="56"/>
      <c r="O257" s="56"/>
      <c r="P257" s="56"/>
      <c r="Q257" s="56"/>
      <c r="S257" s="84" t="s">
        <v>64</v>
      </c>
      <c r="T257" s="80">
        <v>1</v>
      </c>
      <c r="U257" s="80">
        <v>19</v>
      </c>
      <c r="V257" s="80">
        <v>5</v>
      </c>
      <c r="W257" s="80">
        <v>30</v>
      </c>
      <c r="X257" s="80">
        <v>0</v>
      </c>
      <c r="Y257" s="76">
        <f t="shared" si="33"/>
        <v>55</v>
      </c>
      <c r="AL257" s="7" t="s">
        <v>161</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161</v>
      </c>
      <c r="BZ257" s="135"/>
      <c r="CA257" s="135"/>
      <c r="CB257" s="125"/>
      <c r="CC257" s="125"/>
      <c r="CF257" s="135"/>
      <c r="CG257" s="135"/>
      <c r="CH257" s="135"/>
      <c r="CI257" s="125"/>
      <c r="CJ257" s="112"/>
      <c r="CK257" s="112"/>
      <c r="CL257" s="112"/>
      <c r="CM257" s="112"/>
      <c r="CN257" s="112"/>
      <c r="CO257" s="112"/>
    </row>
    <row r="258" spans="1:93">
      <c r="A258" s="67" t="s">
        <v>150</v>
      </c>
      <c r="B258" s="67" t="s">
        <v>154</v>
      </c>
      <c r="C258" s="68">
        <v>3</v>
      </c>
      <c r="D258" s="68">
        <v>3</v>
      </c>
      <c r="E258" s="68">
        <v>1</v>
      </c>
      <c r="F258" s="68">
        <v>1</v>
      </c>
      <c r="G258" s="68">
        <v>0</v>
      </c>
      <c r="H258" s="68">
        <v>1</v>
      </c>
      <c r="I258" s="68">
        <v>0</v>
      </c>
      <c r="J258" s="91">
        <v>0</v>
      </c>
      <c r="K258" s="136">
        <f t="shared" si="31"/>
        <v>3</v>
      </c>
      <c r="L258" s="56"/>
      <c r="M258" s="56"/>
      <c r="N258" s="56"/>
      <c r="O258" s="56"/>
      <c r="P258" s="56"/>
      <c r="Q258" s="56"/>
      <c r="S258" s="87" t="s">
        <v>141</v>
      </c>
      <c r="T258" s="70">
        <v>0</v>
      </c>
      <c r="U258" s="70">
        <v>0</v>
      </c>
      <c r="V258" s="70">
        <v>0</v>
      </c>
      <c r="W258" s="70">
        <v>114</v>
      </c>
      <c r="X258" s="70">
        <v>0</v>
      </c>
      <c r="Y258" s="76">
        <f t="shared" si="33"/>
        <v>114</v>
      </c>
      <c r="AL258" s="105" t="s">
        <v>147</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147</v>
      </c>
      <c r="BZ258" s="135"/>
      <c r="CA258" s="135"/>
      <c r="CB258" s="125"/>
      <c r="CC258" s="125"/>
      <c r="CF258" s="135"/>
      <c r="CG258" s="135"/>
      <c r="CH258" s="135"/>
      <c r="CI258" s="125"/>
      <c r="CJ258" s="112"/>
      <c r="CK258" s="112"/>
      <c r="CL258" s="112"/>
      <c r="CM258" s="112"/>
      <c r="CN258" s="112"/>
      <c r="CO258" s="112"/>
    </row>
    <row r="259" spans="1:93">
      <c r="A259" s="67" t="s">
        <v>150</v>
      </c>
      <c r="B259" s="67" t="s">
        <v>99</v>
      </c>
      <c r="C259" s="68">
        <v>120</v>
      </c>
      <c r="D259" s="68">
        <v>118</v>
      </c>
      <c r="E259" s="68">
        <v>6</v>
      </c>
      <c r="F259" s="68">
        <v>3</v>
      </c>
      <c r="G259" s="68">
        <v>7</v>
      </c>
      <c r="H259" s="68">
        <v>26</v>
      </c>
      <c r="I259" s="68">
        <v>76</v>
      </c>
      <c r="J259" s="91">
        <v>0</v>
      </c>
      <c r="K259" s="131">
        <f t="shared" si="31"/>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3"/>
        <v>202</v>
      </c>
      <c r="AL259" s="7" t="s">
        <v>162</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162</v>
      </c>
      <c r="BZ259" s="112"/>
      <c r="CA259" s="112"/>
      <c r="CB259" s="112"/>
      <c r="CC259" s="112"/>
      <c r="CF259" s="135"/>
      <c r="CG259" s="135"/>
      <c r="CH259" s="135"/>
      <c r="CI259" s="125"/>
      <c r="CJ259" s="112"/>
      <c r="CK259" s="112"/>
      <c r="CL259" s="112"/>
      <c r="CM259" s="112"/>
      <c r="CN259" s="112"/>
      <c r="CO259" s="112"/>
    </row>
    <row r="260" spans="1:93">
      <c r="A260" s="100" t="s">
        <v>155</v>
      </c>
      <c r="B260" s="101"/>
      <c r="C260" s="69">
        <f t="shared" ref="C260:J260" si="34">SUM(C236:C259)</f>
        <v>1389</v>
      </c>
      <c r="D260" s="69">
        <f t="shared" si="34"/>
        <v>1289</v>
      </c>
      <c r="E260" s="69">
        <f t="shared" si="34"/>
        <v>20</v>
      </c>
      <c r="F260" s="69">
        <f t="shared" si="34"/>
        <v>122</v>
      </c>
      <c r="G260" s="69">
        <f t="shared" si="34"/>
        <v>59</v>
      </c>
      <c r="H260" s="69">
        <f t="shared" si="34"/>
        <v>398</v>
      </c>
      <c r="I260" s="69">
        <f t="shared" si="34"/>
        <v>690</v>
      </c>
      <c r="J260" s="70">
        <f t="shared" si="34"/>
        <v>0</v>
      </c>
      <c r="K260" s="131">
        <f t="shared" si="31"/>
        <v>1289</v>
      </c>
      <c r="L260" s="56"/>
      <c r="M260" s="96">
        <f>SUM(M236:M259)</f>
        <v>1289</v>
      </c>
      <c r="N260" s="56"/>
      <c r="O260" s="56"/>
      <c r="P260" s="56"/>
      <c r="Q260" s="56"/>
      <c r="S260" s="56"/>
      <c r="T260" s="73"/>
      <c r="U260" s="73"/>
      <c r="V260" s="73"/>
      <c r="W260" s="73"/>
      <c r="X260" s="73"/>
      <c r="Y260" s="112"/>
      <c r="AL260" s="105" t="s">
        <v>163</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163</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158</v>
      </c>
      <c r="T261" s="76" t="s">
        <v>101</v>
      </c>
      <c r="U261" s="76" t="s">
        <v>102</v>
      </c>
      <c r="V261" s="76" t="s">
        <v>103</v>
      </c>
      <c r="W261" s="76" t="s">
        <v>104</v>
      </c>
      <c r="X261" s="76" t="s">
        <v>105</v>
      </c>
      <c r="Y261" s="76" t="s">
        <v>159</v>
      </c>
      <c r="AL261" s="7" t="s">
        <v>164</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164</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170</v>
      </c>
      <c r="T262" s="114">
        <v>0</v>
      </c>
      <c r="U262" s="114">
        <v>1</v>
      </c>
      <c r="V262" s="93">
        <v>0</v>
      </c>
      <c r="W262" s="93">
        <v>0</v>
      </c>
      <c r="X262" s="93">
        <v>0</v>
      </c>
      <c r="Y262" s="87">
        <f>SUM(T262:X262)</f>
        <v>1</v>
      </c>
      <c r="AL262" s="105" t="s">
        <v>165</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165</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171</v>
      </c>
      <c r="T263" s="93">
        <v>0</v>
      </c>
      <c r="U263" s="93">
        <v>0</v>
      </c>
      <c r="V263" s="93">
        <v>0</v>
      </c>
      <c r="W263" s="93">
        <v>0</v>
      </c>
      <c r="X263" s="93">
        <v>0</v>
      </c>
      <c r="Y263" s="87">
        <f t="shared" ref="Y263:Y271" si="35">SUM(T263:W263)</f>
        <v>0</v>
      </c>
      <c r="AL263" s="7" t="s">
        <v>166</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166</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172</v>
      </c>
      <c r="T264" s="114">
        <v>0</v>
      </c>
      <c r="U264" s="114">
        <v>0</v>
      </c>
      <c r="V264" s="93">
        <v>0</v>
      </c>
      <c r="W264" s="93">
        <v>0</v>
      </c>
      <c r="X264" s="93">
        <v>0</v>
      </c>
      <c r="Y264" s="87">
        <f t="shared" si="35"/>
        <v>0</v>
      </c>
      <c r="AL264" s="105" t="s">
        <v>167</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167</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173</v>
      </c>
      <c r="T265" s="83">
        <v>0</v>
      </c>
      <c r="U265" s="83">
        <v>1</v>
      </c>
      <c r="V265" s="83">
        <v>3</v>
      </c>
      <c r="W265" s="93">
        <v>0</v>
      </c>
      <c r="X265" s="83">
        <v>0</v>
      </c>
      <c r="Y265" s="87">
        <f t="shared" si="35"/>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110</v>
      </c>
      <c r="T266" s="83">
        <v>0</v>
      </c>
      <c r="U266" s="83">
        <v>0</v>
      </c>
      <c r="V266" s="83">
        <v>0</v>
      </c>
      <c r="W266" s="93">
        <v>6</v>
      </c>
      <c r="X266" s="83">
        <v>0</v>
      </c>
      <c r="Y266" s="87">
        <f t="shared" si="35"/>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112</v>
      </c>
      <c r="T267" s="85">
        <v>0</v>
      </c>
      <c r="U267" s="85">
        <v>5</v>
      </c>
      <c r="V267" s="85">
        <v>0</v>
      </c>
      <c r="W267" s="92">
        <v>10</v>
      </c>
      <c r="X267" s="85">
        <v>1</v>
      </c>
      <c r="Y267" s="87">
        <f t="shared" si="35"/>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114</v>
      </c>
      <c r="T268" s="104">
        <v>1</v>
      </c>
      <c r="U268" s="104">
        <v>19</v>
      </c>
      <c r="V268" s="104">
        <v>2</v>
      </c>
      <c r="W268" s="93">
        <v>35</v>
      </c>
      <c r="X268" s="83">
        <v>91</v>
      </c>
      <c r="Y268" s="87">
        <f t="shared" si="35"/>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5"/>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141</v>
      </c>
      <c r="T270" s="83">
        <v>13</v>
      </c>
      <c r="U270" s="83">
        <v>26</v>
      </c>
      <c r="V270" s="83">
        <v>31</v>
      </c>
      <c r="W270" s="93">
        <v>82</v>
      </c>
      <c r="X270" s="83">
        <v>76</v>
      </c>
      <c r="Y270" s="87">
        <f t="shared" si="35"/>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5"/>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134</v>
      </c>
      <c r="B275" s="64" t="s">
        <v>66</v>
      </c>
      <c r="C275" s="64" t="s">
        <v>86</v>
      </c>
      <c r="D275" s="64" t="s">
        <v>87</v>
      </c>
      <c r="E275" s="64" t="s">
        <v>88</v>
      </c>
      <c r="F275" s="64" t="s">
        <v>89</v>
      </c>
      <c r="G275" s="64" t="s">
        <v>90</v>
      </c>
      <c r="H275" s="64" t="s">
        <v>91</v>
      </c>
      <c r="I275" s="64" t="s">
        <v>92</v>
      </c>
      <c r="J275" s="64" t="s">
        <v>93</v>
      </c>
      <c r="K275" s="13" t="s">
        <v>94</v>
      </c>
      <c r="L275" s="65"/>
      <c r="M275" s="37" t="s">
        <v>181</v>
      </c>
      <c r="N275" s="56"/>
      <c r="O275" s="56"/>
      <c r="P275" s="56"/>
      <c r="Q275" s="56"/>
      <c r="S275" s="7" t="s">
        <v>134</v>
      </c>
      <c r="AL275" s="6" t="s">
        <v>96</v>
      </c>
      <c r="AM275" s="66" t="s">
        <v>134</v>
      </c>
      <c r="AN275" s="21"/>
      <c r="AO275" s="21"/>
      <c r="AP275" s="21"/>
      <c r="CF275" s="112"/>
      <c r="CG275" s="112"/>
      <c r="CH275" s="112"/>
      <c r="CI275" s="112"/>
      <c r="CJ275" s="112"/>
      <c r="CK275" s="112"/>
      <c r="CL275" s="112"/>
      <c r="CM275" s="112"/>
      <c r="CN275" s="112"/>
      <c r="CO275" s="112"/>
    </row>
    <row r="276" spans="1:93">
      <c r="A276" s="67" t="s">
        <v>98</v>
      </c>
      <c r="B276" s="67" t="s">
        <v>99</v>
      </c>
      <c r="C276" s="137">
        <v>3</v>
      </c>
      <c r="D276" s="91">
        <v>3</v>
      </c>
      <c r="E276" s="70">
        <v>0</v>
      </c>
      <c r="F276" s="70">
        <v>0</v>
      </c>
      <c r="G276" s="70">
        <v>0</v>
      </c>
      <c r="H276" s="70">
        <v>3</v>
      </c>
      <c r="I276" s="70">
        <v>0</v>
      </c>
      <c r="J276" s="70">
        <v>0</v>
      </c>
      <c r="K276" s="131">
        <f t="shared" ref="K276:K292" si="36">SUM(E276:J276)</f>
        <v>3</v>
      </c>
      <c r="L276" s="72"/>
      <c r="M276" s="73">
        <v>3</v>
      </c>
      <c r="S276" s="76" t="s">
        <v>100</v>
      </c>
      <c r="T276" s="76" t="s">
        <v>101</v>
      </c>
      <c r="U276" s="76" t="s">
        <v>102</v>
      </c>
      <c r="V276" s="76" t="s">
        <v>103</v>
      </c>
      <c r="W276" s="76" t="s">
        <v>104</v>
      </c>
      <c r="X276" s="76" t="s">
        <v>105</v>
      </c>
      <c r="Y276" s="76" t="s">
        <v>106</v>
      </c>
      <c r="AL276" s="7" t="s">
        <v>107</v>
      </c>
      <c r="AM276" s="21"/>
      <c r="AN276" s="21"/>
      <c r="AO276" s="21"/>
      <c r="AP276" s="21"/>
      <c r="CF276" s="112"/>
      <c r="CG276" s="112"/>
      <c r="CH276" s="112"/>
      <c r="CI276" s="112"/>
      <c r="CJ276" s="112"/>
      <c r="CK276" s="112"/>
      <c r="CL276" s="112"/>
      <c r="CM276" s="112"/>
      <c r="CN276" s="112"/>
      <c r="CO276" s="112"/>
    </row>
    <row r="277" spans="1:93">
      <c r="A277" s="77" t="s">
        <v>108</v>
      </c>
      <c r="B277" s="77" t="s">
        <v>109</v>
      </c>
      <c r="C277" s="138">
        <v>2</v>
      </c>
      <c r="D277" s="78">
        <v>2</v>
      </c>
      <c r="E277" s="80">
        <v>0</v>
      </c>
      <c r="F277" s="80">
        <v>0</v>
      </c>
      <c r="G277" s="80">
        <v>0</v>
      </c>
      <c r="H277" s="80">
        <v>2</v>
      </c>
      <c r="I277" s="80">
        <v>0</v>
      </c>
      <c r="J277" s="80">
        <v>0</v>
      </c>
      <c r="K277" s="131">
        <f t="shared" si="36"/>
        <v>2</v>
      </c>
      <c r="L277" s="105"/>
      <c r="M277" s="139"/>
      <c r="S277" s="76" t="s">
        <v>170</v>
      </c>
      <c r="T277" s="114">
        <v>0</v>
      </c>
      <c r="U277" s="114">
        <v>0</v>
      </c>
      <c r="V277" s="93">
        <v>0</v>
      </c>
      <c r="W277" s="93">
        <v>0</v>
      </c>
      <c r="X277" s="93">
        <v>0</v>
      </c>
      <c r="Y277" s="76">
        <f t="shared" ref="Y277:Y286" si="37">SUM(T277:X277)</f>
        <v>0</v>
      </c>
      <c r="AL277" s="7" t="s">
        <v>111</v>
      </c>
      <c r="AM277" s="21"/>
      <c r="AN277" s="21"/>
      <c r="AO277" s="21"/>
      <c r="AP277" s="21"/>
      <c r="CF277" s="112"/>
      <c r="CG277" s="112"/>
      <c r="CH277" s="112"/>
      <c r="CI277" s="112"/>
      <c r="CJ277" s="112"/>
      <c r="CK277" s="112"/>
      <c r="CL277" s="112"/>
      <c r="CM277" s="112"/>
      <c r="CN277" s="112"/>
      <c r="CO277" s="112"/>
    </row>
    <row r="278" spans="1:93">
      <c r="A278" s="77" t="s">
        <v>108</v>
      </c>
      <c r="B278" s="77" t="s">
        <v>138</v>
      </c>
      <c r="C278" s="138">
        <v>2</v>
      </c>
      <c r="D278" s="78">
        <v>2</v>
      </c>
      <c r="E278" s="80">
        <v>0</v>
      </c>
      <c r="F278" s="80">
        <v>0</v>
      </c>
      <c r="G278" s="80">
        <v>0</v>
      </c>
      <c r="H278" s="80">
        <v>0</v>
      </c>
      <c r="I278" s="80">
        <v>2</v>
      </c>
      <c r="J278" s="80">
        <v>0</v>
      </c>
      <c r="K278" s="131">
        <f t="shared" si="36"/>
        <v>2</v>
      </c>
      <c r="L278" s="140"/>
      <c r="M278" s="141"/>
      <c r="S278" s="76" t="s">
        <v>171</v>
      </c>
      <c r="T278" s="93">
        <v>0</v>
      </c>
      <c r="U278" s="93">
        <v>0</v>
      </c>
      <c r="V278" s="93">
        <v>0</v>
      </c>
      <c r="W278" s="93">
        <v>0</v>
      </c>
      <c r="X278" s="93">
        <v>0</v>
      </c>
      <c r="Y278" s="76">
        <f t="shared" si="37"/>
        <v>0</v>
      </c>
      <c r="AM278" s="21"/>
      <c r="AN278" s="21"/>
      <c r="AO278" s="21"/>
      <c r="AP278" s="21"/>
      <c r="CF278" s="112"/>
      <c r="CG278" s="112"/>
      <c r="CH278" s="112"/>
      <c r="CI278" s="112"/>
      <c r="CJ278" s="112"/>
      <c r="CK278" s="112"/>
      <c r="CL278" s="112"/>
      <c r="CM278" s="112"/>
      <c r="CN278" s="112"/>
      <c r="CO278" s="112"/>
    </row>
    <row r="279" spans="1:93">
      <c r="A279" s="77" t="s">
        <v>108</v>
      </c>
      <c r="B279" s="77" t="s">
        <v>99</v>
      </c>
      <c r="C279" s="138">
        <v>20</v>
      </c>
      <c r="D279" s="78">
        <v>19</v>
      </c>
      <c r="E279" s="80">
        <v>0</v>
      </c>
      <c r="F279" s="80">
        <v>4</v>
      </c>
      <c r="G279" s="80">
        <v>0</v>
      </c>
      <c r="H279" s="80">
        <v>6</v>
      </c>
      <c r="I279" s="80">
        <v>9</v>
      </c>
      <c r="J279" s="80">
        <v>0</v>
      </c>
      <c r="K279" s="131">
        <f t="shared" si="36"/>
        <v>19</v>
      </c>
      <c r="L279" s="140"/>
      <c r="M279" s="141">
        <v>23</v>
      </c>
      <c r="S279" s="76" t="s">
        <v>172</v>
      </c>
      <c r="T279" s="114">
        <v>0</v>
      </c>
      <c r="U279" s="114">
        <v>0</v>
      </c>
      <c r="V279" s="93">
        <v>0</v>
      </c>
      <c r="W279" s="93">
        <v>0</v>
      </c>
      <c r="X279" s="93">
        <v>0</v>
      </c>
      <c r="Y279" s="76">
        <f t="shared" si="37"/>
        <v>0</v>
      </c>
      <c r="AL279" s="7" t="s">
        <v>115</v>
      </c>
      <c r="AM279" s="7" t="s">
        <v>116</v>
      </c>
      <c r="AN279" s="7" t="s">
        <v>117</v>
      </c>
      <c r="AO279" s="7" t="s">
        <v>118</v>
      </c>
      <c r="AP279" s="7" t="s">
        <v>119</v>
      </c>
      <c r="AQ279" s="7" t="s">
        <v>120</v>
      </c>
      <c r="AR279" s="7" t="s">
        <v>121</v>
      </c>
      <c r="AS279" s="7" t="s">
        <v>122</v>
      </c>
      <c r="AT279" s="86" t="s">
        <v>123</v>
      </c>
      <c r="AU279" s="86" t="s">
        <v>124</v>
      </c>
      <c r="AV279" s="7" t="s">
        <v>125</v>
      </c>
      <c r="AW279" s="7" t="s">
        <v>126</v>
      </c>
      <c r="AX279" s="7" t="s">
        <v>127</v>
      </c>
      <c r="AY279" s="7" t="s">
        <v>128</v>
      </c>
      <c r="AZ279" s="7" t="s">
        <v>129</v>
      </c>
      <c r="BA279" s="7" t="s">
        <v>130</v>
      </c>
      <c r="BB279" s="7" t="s">
        <v>131</v>
      </c>
      <c r="BC279" s="7" t="s">
        <v>132</v>
      </c>
      <c r="BD279" s="7" t="s">
        <v>133</v>
      </c>
      <c r="BE279" s="7" t="s">
        <v>134</v>
      </c>
      <c r="CF279" s="112"/>
      <c r="CG279" s="112"/>
      <c r="CH279" s="112"/>
      <c r="CI279" s="112"/>
      <c r="CJ279" s="112"/>
      <c r="CK279" s="112"/>
      <c r="CL279" s="112"/>
      <c r="CM279" s="112"/>
      <c r="CN279" s="112"/>
      <c r="CO279" s="112"/>
    </row>
    <row r="280" spans="1:93">
      <c r="A280" s="142" t="s">
        <v>113</v>
      </c>
      <c r="B280" s="142" t="s">
        <v>109</v>
      </c>
      <c r="C280" s="137">
        <v>11</v>
      </c>
      <c r="D280" s="91">
        <v>10</v>
      </c>
      <c r="E280" s="70">
        <v>0</v>
      </c>
      <c r="F280" s="70">
        <v>2</v>
      </c>
      <c r="G280" s="70">
        <v>0</v>
      </c>
      <c r="H280" s="70">
        <v>8</v>
      </c>
      <c r="I280" s="70">
        <v>0</v>
      </c>
      <c r="J280" s="70">
        <v>0</v>
      </c>
      <c r="K280" s="131">
        <f t="shared" si="36"/>
        <v>10</v>
      </c>
      <c r="L280" s="72"/>
      <c r="M280" s="73"/>
      <c r="S280" s="76" t="s">
        <v>173</v>
      </c>
      <c r="T280" s="83">
        <v>0</v>
      </c>
      <c r="U280" s="83">
        <v>0</v>
      </c>
      <c r="V280" s="83">
        <v>0</v>
      </c>
      <c r="W280" s="83">
        <v>0</v>
      </c>
      <c r="X280" s="83">
        <v>0</v>
      </c>
      <c r="Y280" s="76">
        <f t="shared" si="37"/>
        <v>0</v>
      </c>
      <c r="AL280" s="7" t="s">
        <v>139</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139</v>
      </c>
      <c r="CF280" s="112"/>
      <c r="CG280" s="112"/>
      <c r="CH280" s="112"/>
      <c r="CI280" s="112"/>
      <c r="CJ280" s="112"/>
      <c r="CK280" s="112"/>
      <c r="CL280" s="112"/>
      <c r="CM280" s="112"/>
      <c r="CN280" s="112"/>
      <c r="CO280" s="112"/>
    </row>
    <row r="281" spans="1:93">
      <c r="A281" s="142" t="s">
        <v>113</v>
      </c>
      <c r="B281" s="142" t="s">
        <v>138</v>
      </c>
      <c r="C281" s="137">
        <v>7</v>
      </c>
      <c r="D281" s="91">
        <v>7</v>
      </c>
      <c r="E281" s="70">
        <v>0</v>
      </c>
      <c r="F281" s="70">
        <v>0</v>
      </c>
      <c r="G281" s="70">
        <v>0</v>
      </c>
      <c r="H281" s="70">
        <v>5</v>
      </c>
      <c r="I281" s="70">
        <v>2</v>
      </c>
      <c r="J281" s="70">
        <v>0</v>
      </c>
      <c r="K281" s="131">
        <f t="shared" si="36"/>
        <v>7</v>
      </c>
      <c r="L281" s="72"/>
      <c r="M281" s="73"/>
      <c r="S281" s="76" t="s">
        <v>110</v>
      </c>
      <c r="T281" s="83">
        <v>0</v>
      </c>
      <c r="U281" s="83">
        <v>0</v>
      </c>
      <c r="V281" s="83">
        <v>0</v>
      </c>
      <c r="W281" s="83">
        <v>3</v>
      </c>
      <c r="X281" s="83">
        <v>0</v>
      </c>
      <c r="Y281" s="76">
        <f t="shared" si="37"/>
        <v>3</v>
      </c>
      <c r="AL281" s="7" t="s">
        <v>142</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142</v>
      </c>
      <c r="CF281" s="112"/>
      <c r="CG281" s="112"/>
      <c r="CH281" s="112"/>
      <c r="CI281" s="112"/>
      <c r="CJ281" s="112"/>
      <c r="CK281" s="112"/>
      <c r="CL281" s="112"/>
      <c r="CM281" s="112"/>
      <c r="CN281" s="112"/>
      <c r="CO281" s="112"/>
    </row>
    <row r="282" spans="1:93">
      <c r="A282" s="142" t="s">
        <v>113</v>
      </c>
      <c r="B282" s="142" t="s">
        <v>154</v>
      </c>
      <c r="C282" s="137">
        <v>1</v>
      </c>
      <c r="D282" s="91">
        <v>1</v>
      </c>
      <c r="E282" s="70">
        <v>0</v>
      </c>
      <c r="F282" s="70">
        <v>0</v>
      </c>
      <c r="G282" s="70">
        <v>0</v>
      </c>
      <c r="H282" s="70">
        <v>1</v>
      </c>
      <c r="I282" s="70">
        <v>0</v>
      </c>
      <c r="J282" s="70">
        <v>0</v>
      </c>
      <c r="K282" s="131">
        <f t="shared" si="36"/>
        <v>1</v>
      </c>
      <c r="L282" s="72"/>
      <c r="M282" s="73"/>
      <c r="S282" s="84" t="s">
        <v>112</v>
      </c>
      <c r="T282" s="85">
        <v>0</v>
      </c>
      <c r="U282" s="85">
        <v>4</v>
      </c>
      <c r="V282" s="85">
        <v>0</v>
      </c>
      <c r="W282" s="85">
        <v>8</v>
      </c>
      <c r="X282" s="85">
        <v>11</v>
      </c>
      <c r="Y282" s="76">
        <f t="shared" si="37"/>
        <v>23</v>
      </c>
      <c r="AL282" s="7" t="s">
        <v>143</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143</v>
      </c>
      <c r="CF282" s="112"/>
      <c r="CG282" s="112"/>
      <c r="CH282" s="112"/>
      <c r="CI282" s="112"/>
      <c r="CJ282" s="112"/>
      <c r="CK282" s="112"/>
      <c r="CL282" s="112"/>
      <c r="CM282" s="112"/>
      <c r="CN282" s="112"/>
      <c r="CO282" s="112"/>
    </row>
    <row r="283" spans="1:93">
      <c r="A283" s="142" t="s">
        <v>113</v>
      </c>
      <c r="B283" s="142" t="s">
        <v>99</v>
      </c>
      <c r="C283" s="137">
        <v>147</v>
      </c>
      <c r="D283" s="91">
        <v>146</v>
      </c>
      <c r="E283" s="70">
        <v>0</v>
      </c>
      <c r="F283" s="70">
        <v>8</v>
      </c>
      <c r="G283" s="70">
        <v>1</v>
      </c>
      <c r="H283" s="70">
        <v>24</v>
      </c>
      <c r="I283" s="70">
        <v>113</v>
      </c>
      <c r="J283" s="70">
        <v>0</v>
      </c>
      <c r="K283" s="131">
        <f t="shared" si="36"/>
        <v>146</v>
      </c>
      <c r="L283" s="22"/>
      <c r="M283" s="82">
        <v>164</v>
      </c>
      <c r="S283" s="76" t="s">
        <v>114</v>
      </c>
      <c r="T283" s="83">
        <v>0</v>
      </c>
      <c r="U283" s="83">
        <v>10</v>
      </c>
      <c r="V283" s="83">
        <v>1</v>
      </c>
      <c r="W283" s="83">
        <v>38</v>
      </c>
      <c r="X283" s="83">
        <v>115</v>
      </c>
      <c r="Y283" s="76">
        <f t="shared" si="37"/>
        <v>164</v>
      </c>
      <c r="AL283" s="7" t="s">
        <v>145</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145</v>
      </c>
      <c r="CF283" s="112"/>
      <c r="CG283" s="112"/>
      <c r="CH283" s="112"/>
      <c r="CI283" s="112"/>
      <c r="CJ283" s="112"/>
      <c r="CK283" s="112"/>
      <c r="CL283" s="112"/>
      <c r="CM283" s="112"/>
      <c r="CN283" s="112"/>
      <c r="CO283" s="112"/>
    </row>
    <row r="284" spans="1:93">
      <c r="A284" s="77" t="s">
        <v>144</v>
      </c>
      <c r="B284" s="77" t="s">
        <v>109</v>
      </c>
      <c r="C284" s="138">
        <v>40</v>
      </c>
      <c r="D284" s="78">
        <v>38</v>
      </c>
      <c r="E284" s="80">
        <v>0</v>
      </c>
      <c r="F284" s="80">
        <v>10</v>
      </c>
      <c r="G284" s="80">
        <v>1</v>
      </c>
      <c r="H284" s="80">
        <v>27</v>
      </c>
      <c r="I284" s="80">
        <v>0</v>
      </c>
      <c r="J284" s="80">
        <v>0</v>
      </c>
      <c r="K284" s="131">
        <f t="shared" si="36"/>
        <v>38</v>
      </c>
      <c r="L284" s="140"/>
      <c r="M284" s="141"/>
      <c r="S284" s="84" t="s">
        <v>64</v>
      </c>
      <c r="T284" s="85">
        <v>13</v>
      </c>
      <c r="U284" s="85">
        <v>33</v>
      </c>
      <c r="V284" s="85">
        <v>16</v>
      </c>
      <c r="W284" s="85">
        <v>96</v>
      </c>
      <c r="X284" s="85">
        <v>395</v>
      </c>
      <c r="Y284" s="76">
        <f t="shared" si="37"/>
        <v>553</v>
      </c>
      <c r="AL284" s="7" t="s">
        <v>146</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146</v>
      </c>
      <c r="CF284" s="112"/>
      <c r="CG284" s="112"/>
      <c r="CH284" s="112"/>
      <c r="CI284" s="112"/>
      <c r="CJ284" s="112"/>
      <c r="CK284" s="112"/>
      <c r="CL284" s="112"/>
      <c r="CM284" s="112"/>
      <c r="CN284" s="112"/>
      <c r="CO284" s="112"/>
    </row>
    <row r="285" spans="1:93">
      <c r="A285" s="77" t="s">
        <v>144</v>
      </c>
      <c r="B285" s="77" t="s">
        <v>138</v>
      </c>
      <c r="C285" s="138">
        <v>55</v>
      </c>
      <c r="D285" s="78">
        <v>55</v>
      </c>
      <c r="E285" s="80">
        <v>0</v>
      </c>
      <c r="F285" s="80">
        <v>0</v>
      </c>
      <c r="G285" s="80">
        <v>0</v>
      </c>
      <c r="H285" s="80">
        <v>21</v>
      </c>
      <c r="I285" s="80">
        <v>34</v>
      </c>
      <c r="J285" s="80">
        <v>0</v>
      </c>
      <c r="K285" s="131">
        <f t="shared" si="36"/>
        <v>55</v>
      </c>
      <c r="L285" s="140"/>
      <c r="M285" s="141"/>
      <c r="S285" s="87" t="s">
        <v>141</v>
      </c>
      <c r="T285" s="83">
        <v>0</v>
      </c>
      <c r="U285" s="83">
        <v>0</v>
      </c>
      <c r="V285" s="83">
        <v>0</v>
      </c>
      <c r="W285" s="83">
        <v>137</v>
      </c>
      <c r="X285" s="83">
        <v>0</v>
      </c>
      <c r="Y285" s="76">
        <f t="shared" si="37"/>
        <v>137</v>
      </c>
      <c r="AL285" s="7" t="s">
        <v>149</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149</v>
      </c>
      <c r="CF285" s="112"/>
      <c r="CG285" s="112"/>
      <c r="CH285" s="112"/>
      <c r="CI285" s="112"/>
      <c r="CJ285" s="112"/>
      <c r="CK285" s="112"/>
      <c r="CL285" s="112"/>
      <c r="CM285" s="112"/>
      <c r="CN285" s="112"/>
      <c r="CO285" s="112"/>
    </row>
    <row r="286" spans="1:93">
      <c r="A286" s="77" t="s">
        <v>144</v>
      </c>
      <c r="B286" s="77" t="s">
        <v>140</v>
      </c>
      <c r="C286" s="138">
        <v>7</v>
      </c>
      <c r="D286" s="78">
        <v>1</v>
      </c>
      <c r="E286" s="80">
        <v>0</v>
      </c>
      <c r="F286" s="80">
        <v>1</v>
      </c>
      <c r="G286" s="80">
        <v>0</v>
      </c>
      <c r="H286" s="80">
        <v>0</v>
      </c>
      <c r="I286" s="80">
        <v>0</v>
      </c>
      <c r="J286" s="80">
        <v>0</v>
      </c>
      <c r="K286" s="131">
        <f t="shared" si="36"/>
        <v>1</v>
      </c>
      <c r="L286" s="140"/>
      <c r="M286" s="141"/>
      <c r="T286" s="7">
        <f>SUM(T277:T285)</f>
        <v>13</v>
      </c>
      <c r="U286" s="7">
        <f>SUM(U277:U285)</f>
        <v>47</v>
      </c>
      <c r="V286" s="7">
        <f>SUM(V277:V285)</f>
        <v>17</v>
      </c>
      <c r="W286" s="7">
        <f>SUM(W277:W285)</f>
        <v>282</v>
      </c>
      <c r="X286" s="7">
        <f>SUM(X277:X285)</f>
        <v>521</v>
      </c>
      <c r="Y286" s="76">
        <f t="shared" si="37"/>
        <v>880</v>
      </c>
      <c r="AL286" s="7" t="s">
        <v>151</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151</v>
      </c>
      <c r="CF286" s="112"/>
      <c r="CG286" s="112"/>
      <c r="CH286" s="112"/>
      <c r="CI286" s="112"/>
      <c r="CJ286" s="112"/>
      <c r="CK286" s="112"/>
      <c r="CL286" s="112"/>
      <c r="CM286" s="112"/>
      <c r="CN286" s="112"/>
      <c r="CO286" s="112"/>
    </row>
    <row r="287" spans="1:93">
      <c r="A287" s="77" t="s">
        <v>144</v>
      </c>
      <c r="B287" s="77" t="s">
        <v>154</v>
      </c>
      <c r="C287" s="138">
        <v>1</v>
      </c>
      <c r="D287" s="78">
        <v>1</v>
      </c>
      <c r="E287" s="80">
        <v>0</v>
      </c>
      <c r="F287" s="80">
        <v>1</v>
      </c>
      <c r="G287" s="80">
        <v>0</v>
      </c>
      <c r="H287" s="80">
        <v>0</v>
      </c>
      <c r="I287" s="80">
        <v>0</v>
      </c>
      <c r="J287" s="80">
        <v>0</v>
      </c>
      <c r="K287" s="131">
        <f t="shared" si="36"/>
        <v>1</v>
      </c>
      <c r="L287" s="140"/>
      <c r="M287" s="141"/>
      <c r="AL287" s="7" t="s">
        <v>152</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152</v>
      </c>
      <c r="CF287" s="112"/>
      <c r="CG287" s="112"/>
      <c r="CH287" s="112"/>
      <c r="CI287" s="112"/>
      <c r="CJ287" s="112"/>
      <c r="CK287" s="112"/>
      <c r="CL287" s="112"/>
      <c r="CM287" s="112"/>
      <c r="CN287" s="112"/>
      <c r="CO287" s="112"/>
    </row>
    <row r="288" spans="1:93">
      <c r="A288" s="77" t="s">
        <v>144</v>
      </c>
      <c r="B288" s="77" t="s">
        <v>99</v>
      </c>
      <c r="C288" s="138">
        <v>459</v>
      </c>
      <c r="D288" s="78">
        <v>458</v>
      </c>
      <c r="E288" s="80">
        <v>13</v>
      </c>
      <c r="F288" s="80">
        <v>21</v>
      </c>
      <c r="G288" s="80">
        <v>15</v>
      </c>
      <c r="H288" s="80">
        <v>48</v>
      </c>
      <c r="I288" s="80">
        <v>361</v>
      </c>
      <c r="J288" s="80">
        <v>0</v>
      </c>
      <c r="K288" s="131">
        <f t="shared" si="36"/>
        <v>458</v>
      </c>
      <c r="L288" s="140"/>
      <c r="M288" s="141">
        <v>553</v>
      </c>
      <c r="AL288" s="7" t="s">
        <v>153</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153</v>
      </c>
      <c r="CF288" s="112"/>
      <c r="CG288" s="112"/>
      <c r="CH288" s="112"/>
      <c r="CI288" s="112"/>
      <c r="CJ288" s="112"/>
      <c r="CK288" s="112"/>
      <c r="CL288" s="112"/>
      <c r="CM288" s="112"/>
      <c r="CN288" s="112"/>
      <c r="CO288" s="112"/>
    </row>
    <row r="289" spans="1:93">
      <c r="A289" s="142" t="s">
        <v>150</v>
      </c>
      <c r="B289" s="142" t="s">
        <v>109</v>
      </c>
      <c r="C289" s="137">
        <v>80</v>
      </c>
      <c r="D289" s="70">
        <v>80</v>
      </c>
      <c r="E289" s="70">
        <v>0</v>
      </c>
      <c r="F289" s="70">
        <v>0</v>
      </c>
      <c r="G289" s="70">
        <v>0</v>
      </c>
      <c r="H289" s="70">
        <v>80</v>
      </c>
      <c r="I289" s="70">
        <v>0</v>
      </c>
      <c r="J289" s="70">
        <v>0</v>
      </c>
      <c r="K289" s="131">
        <f t="shared" si="36"/>
        <v>80</v>
      </c>
      <c r="L289" s="72"/>
      <c r="M289" s="73"/>
      <c r="S289" s="76" t="s">
        <v>148</v>
      </c>
      <c r="T289" s="76" t="s">
        <v>101</v>
      </c>
      <c r="U289" s="76" t="s">
        <v>102</v>
      </c>
      <c r="V289" s="76" t="s">
        <v>103</v>
      </c>
      <c r="W289" s="76" t="s">
        <v>104</v>
      </c>
      <c r="X289" s="76" t="s">
        <v>105</v>
      </c>
      <c r="Y289" s="76" t="s">
        <v>106</v>
      </c>
      <c r="CF289" s="112"/>
      <c r="CG289" s="112"/>
      <c r="CH289" s="112"/>
      <c r="CI289" s="112"/>
      <c r="CJ289" s="112"/>
      <c r="CK289" s="112"/>
      <c r="CL289" s="112"/>
      <c r="CM289" s="112"/>
      <c r="CN289" s="112"/>
      <c r="CO289" s="112"/>
    </row>
    <row r="290" spans="1:93">
      <c r="A290" s="142" t="s">
        <v>150</v>
      </c>
      <c r="B290" s="142" t="s">
        <v>138</v>
      </c>
      <c r="C290" s="137">
        <v>51</v>
      </c>
      <c r="D290" s="70">
        <v>51</v>
      </c>
      <c r="E290" s="70">
        <v>0</v>
      </c>
      <c r="F290" s="70">
        <v>0</v>
      </c>
      <c r="G290" s="70">
        <v>0</v>
      </c>
      <c r="H290" s="70">
        <v>51</v>
      </c>
      <c r="I290" s="70">
        <v>0</v>
      </c>
      <c r="J290" s="70">
        <v>0</v>
      </c>
      <c r="K290" s="131">
        <f t="shared" si="36"/>
        <v>51</v>
      </c>
      <c r="L290" s="72"/>
      <c r="M290" s="73"/>
      <c r="S290" s="76" t="s">
        <v>170</v>
      </c>
      <c r="T290" s="114">
        <v>0</v>
      </c>
      <c r="U290" s="114">
        <v>0</v>
      </c>
      <c r="V290" s="93">
        <v>0</v>
      </c>
      <c r="W290" s="93">
        <v>0</v>
      </c>
      <c r="X290" s="93">
        <v>0</v>
      </c>
      <c r="Y290" s="76">
        <f t="shared" ref="Y290:Y299" si="38">SUM(T290:X290)</f>
        <v>0</v>
      </c>
    </row>
    <row r="291" spans="1:93">
      <c r="A291" s="142" t="s">
        <v>150</v>
      </c>
      <c r="B291" s="142" t="s">
        <v>99</v>
      </c>
      <c r="C291" s="137">
        <v>6</v>
      </c>
      <c r="D291" s="70">
        <v>6</v>
      </c>
      <c r="E291" s="70">
        <v>0</v>
      </c>
      <c r="F291" s="70">
        <v>0</v>
      </c>
      <c r="G291" s="70">
        <v>0</v>
      </c>
      <c r="H291" s="70">
        <v>6</v>
      </c>
      <c r="I291" s="70">
        <v>0</v>
      </c>
      <c r="J291" s="70">
        <v>0</v>
      </c>
      <c r="K291" s="131">
        <f t="shared" si="36"/>
        <v>6</v>
      </c>
      <c r="L291" s="95"/>
      <c r="M291" s="96">
        <v>137</v>
      </c>
      <c r="S291" s="76" t="s">
        <v>171</v>
      </c>
      <c r="T291" s="93">
        <v>0</v>
      </c>
      <c r="U291" s="93">
        <v>0</v>
      </c>
      <c r="V291" s="93">
        <v>0</v>
      </c>
      <c r="W291" s="93">
        <v>0</v>
      </c>
      <c r="X291" s="93">
        <v>0</v>
      </c>
      <c r="Y291" s="76">
        <f t="shared" si="38"/>
        <v>0</v>
      </c>
    </row>
    <row r="292" spans="1:93">
      <c r="A292" s="100" t="s">
        <v>155</v>
      </c>
      <c r="B292" s="143"/>
      <c r="C292" s="70">
        <f t="shared" ref="C292:J292" si="39">SUM(C276:C291)</f>
        <v>892</v>
      </c>
      <c r="D292" s="70">
        <f t="shared" si="39"/>
        <v>880</v>
      </c>
      <c r="E292" s="70">
        <f t="shared" si="39"/>
        <v>13</v>
      </c>
      <c r="F292" s="70">
        <f t="shared" si="39"/>
        <v>47</v>
      </c>
      <c r="G292" s="70">
        <f t="shared" si="39"/>
        <v>17</v>
      </c>
      <c r="H292" s="70">
        <f t="shared" si="39"/>
        <v>282</v>
      </c>
      <c r="I292" s="70">
        <f t="shared" si="39"/>
        <v>521</v>
      </c>
      <c r="J292" s="70">
        <f t="shared" si="39"/>
        <v>0</v>
      </c>
      <c r="K292" s="131">
        <f t="shared" si="36"/>
        <v>880</v>
      </c>
      <c r="L292" s="95"/>
      <c r="M292" s="96">
        <f>SUM(M276:M291)</f>
        <v>880</v>
      </c>
      <c r="S292" s="76" t="s">
        <v>172</v>
      </c>
      <c r="T292" s="114">
        <v>0</v>
      </c>
      <c r="U292" s="114">
        <v>0</v>
      </c>
      <c r="V292" s="93">
        <v>0</v>
      </c>
      <c r="W292" s="93">
        <v>0</v>
      </c>
      <c r="X292" s="93">
        <v>0</v>
      </c>
      <c r="Y292" s="76">
        <f t="shared" si="38"/>
        <v>0</v>
      </c>
    </row>
    <row r="293" spans="1:93">
      <c r="L293" s="96"/>
      <c r="M293" s="96"/>
      <c r="S293" s="76" t="s">
        <v>173</v>
      </c>
      <c r="T293" s="83">
        <v>0</v>
      </c>
      <c r="U293" s="83">
        <v>0</v>
      </c>
      <c r="V293" s="83">
        <v>0</v>
      </c>
      <c r="W293" s="83">
        <v>0</v>
      </c>
      <c r="X293" s="83">
        <v>0</v>
      </c>
      <c r="Y293" s="76">
        <f t="shared" si="38"/>
        <v>0</v>
      </c>
    </row>
    <row r="294" spans="1:93">
      <c r="L294" s="96"/>
      <c r="M294" s="96"/>
      <c r="S294" s="76" t="s">
        <v>110</v>
      </c>
      <c r="T294" s="83">
        <v>0</v>
      </c>
      <c r="U294" s="83">
        <v>0</v>
      </c>
      <c r="V294" s="83">
        <v>0</v>
      </c>
      <c r="W294" s="83">
        <v>0</v>
      </c>
      <c r="X294" s="83">
        <v>0</v>
      </c>
      <c r="Y294" s="76">
        <f t="shared" si="38"/>
        <v>0</v>
      </c>
    </row>
    <row r="295" spans="1:93">
      <c r="B295" s="56"/>
      <c r="C295" s="56"/>
      <c r="D295" s="56"/>
      <c r="E295" s="56"/>
      <c r="F295" s="56"/>
      <c r="G295" s="56"/>
      <c r="H295" s="56"/>
      <c r="I295" s="56"/>
      <c r="J295" s="56"/>
      <c r="K295" s="56"/>
      <c r="L295" s="56"/>
      <c r="M295" s="56"/>
      <c r="S295" s="84" t="s">
        <v>112</v>
      </c>
      <c r="T295" s="80">
        <v>0</v>
      </c>
      <c r="U295" s="80">
        <v>0</v>
      </c>
      <c r="V295" s="80">
        <v>0</v>
      </c>
      <c r="W295" s="80">
        <v>2</v>
      </c>
      <c r="X295" s="80">
        <v>0</v>
      </c>
      <c r="Y295" s="76">
        <f t="shared" si="38"/>
        <v>2</v>
      </c>
      <c r="AL295" s="7" t="s">
        <v>115</v>
      </c>
      <c r="AM295" s="7" t="s">
        <v>156</v>
      </c>
      <c r="AN295" s="7" t="s">
        <v>117</v>
      </c>
      <c r="AO295" s="7" t="s">
        <v>118</v>
      </c>
      <c r="AP295" s="7" t="s">
        <v>119</v>
      </c>
      <c r="AQ295" s="7" t="s">
        <v>120</v>
      </c>
      <c r="AR295" s="7" t="s">
        <v>121</v>
      </c>
      <c r="AS295" s="7" t="s">
        <v>122</v>
      </c>
      <c r="AT295" s="86" t="s">
        <v>123</v>
      </c>
      <c r="AU295" s="86" t="s">
        <v>124</v>
      </c>
      <c r="AV295" s="7" t="s">
        <v>125</v>
      </c>
      <c r="AW295" s="7" t="s">
        <v>126</v>
      </c>
      <c r="AX295" s="7" t="s">
        <v>127</v>
      </c>
      <c r="AY295" s="7" t="s">
        <v>128</v>
      </c>
      <c r="AZ295" s="7" t="s">
        <v>129</v>
      </c>
      <c r="BA295" s="7" t="s">
        <v>130</v>
      </c>
      <c r="BB295" s="7" t="s">
        <v>131</v>
      </c>
      <c r="BC295" s="7" t="s">
        <v>132</v>
      </c>
      <c r="BD295" s="7" t="s">
        <v>133</v>
      </c>
      <c r="BE295" s="7" t="s">
        <v>134</v>
      </c>
    </row>
    <row r="296" spans="1:93">
      <c r="B296" s="56"/>
      <c r="C296" s="56"/>
      <c r="D296" s="56"/>
      <c r="E296" s="56"/>
      <c r="F296" s="56"/>
      <c r="G296" s="56"/>
      <c r="H296" s="56"/>
      <c r="I296" s="56"/>
      <c r="J296" s="56"/>
      <c r="K296" s="56"/>
      <c r="L296" s="56"/>
      <c r="M296" s="56"/>
      <c r="S296" s="76" t="s">
        <v>114</v>
      </c>
      <c r="T296" s="70">
        <v>0</v>
      </c>
      <c r="U296" s="70">
        <v>2</v>
      </c>
      <c r="V296" s="70">
        <v>0</v>
      </c>
      <c r="W296" s="70">
        <v>8</v>
      </c>
      <c r="X296" s="70">
        <v>0</v>
      </c>
      <c r="Y296" s="76">
        <f t="shared" si="38"/>
        <v>10</v>
      </c>
      <c r="AL296" s="7" t="s">
        <v>160</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160</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8"/>
        <v>38</v>
      </c>
      <c r="AL297" s="7" t="s">
        <v>161</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161</v>
      </c>
    </row>
    <row r="298" spans="1:93">
      <c r="B298" s="56"/>
      <c r="C298" s="56"/>
      <c r="D298" s="110"/>
      <c r="E298" s="110"/>
      <c r="F298" s="111"/>
      <c r="G298" s="112"/>
      <c r="H298" s="110"/>
      <c r="I298" s="110"/>
      <c r="J298" s="110"/>
      <c r="K298" s="111"/>
      <c r="L298" s="56"/>
      <c r="M298" s="56"/>
      <c r="S298" s="87" t="s">
        <v>141</v>
      </c>
      <c r="T298" s="70">
        <v>0</v>
      </c>
      <c r="U298" s="70">
        <v>0</v>
      </c>
      <c r="V298" s="70">
        <v>0</v>
      </c>
      <c r="W298" s="70">
        <v>80</v>
      </c>
      <c r="X298" s="70">
        <v>0</v>
      </c>
      <c r="Y298" s="76">
        <f t="shared" si="38"/>
        <v>80</v>
      </c>
      <c r="AL298" s="105" t="s">
        <v>147</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147</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8"/>
        <v>130</v>
      </c>
      <c r="AL299" s="7" t="s">
        <v>162</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162</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163</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163</v>
      </c>
    </row>
    <row r="301" spans="1:93">
      <c r="B301" s="56"/>
      <c r="C301" s="56"/>
      <c r="D301" s="110"/>
      <c r="E301" s="110"/>
      <c r="F301" s="111"/>
      <c r="G301" s="112"/>
      <c r="H301" s="110"/>
      <c r="I301" s="110"/>
      <c r="J301" s="110"/>
      <c r="K301" s="111"/>
      <c r="L301" s="56"/>
      <c r="M301" s="56"/>
      <c r="S301" s="76" t="s">
        <v>158</v>
      </c>
      <c r="T301" s="76" t="s">
        <v>101</v>
      </c>
      <c r="U301" s="76" t="s">
        <v>102</v>
      </c>
      <c r="V301" s="76" t="s">
        <v>103</v>
      </c>
      <c r="W301" s="76" t="s">
        <v>104</v>
      </c>
      <c r="X301" s="76" t="s">
        <v>105</v>
      </c>
      <c r="Y301" s="76" t="s">
        <v>159</v>
      </c>
      <c r="AL301" s="7" t="s">
        <v>164</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164</v>
      </c>
    </row>
    <row r="302" spans="1:93">
      <c r="B302" s="56"/>
      <c r="C302" s="56"/>
      <c r="D302" s="110"/>
      <c r="E302" s="110"/>
      <c r="F302" s="111"/>
      <c r="G302" s="112"/>
      <c r="H302" s="110"/>
      <c r="I302" s="110"/>
      <c r="J302" s="110"/>
      <c r="K302" s="111"/>
      <c r="L302" s="56"/>
      <c r="M302" s="56"/>
      <c r="S302" s="76" t="s">
        <v>170</v>
      </c>
      <c r="T302" s="114">
        <v>0</v>
      </c>
      <c r="U302" s="114">
        <v>0</v>
      </c>
      <c r="V302" s="93">
        <v>0</v>
      </c>
      <c r="W302" s="93">
        <v>0</v>
      </c>
      <c r="X302" s="93">
        <v>0</v>
      </c>
      <c r="Y302" s="87">
        <f t="shared" ref="Y302:Y311" si="40">SUM(T302:W302)</f>
        <v>0</v>
      </c>
      <c r="AL302" s="105" t="s">
        <v>165</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165</v>
      </c>
      <c r="BR302" s="7"/>
      <c r="BV302" s="7"/>
    </row>
    <row r="303" spans="1:93">
      <c r="B303" s="56"/>
      <c r="C303" s="56"/>
      <c r="D303" s="110"/>
      <c r="E303" s="110"/>
      <c r="F303" s="111"/>
      <c r="G303" s="112"/>
      <c r="H303" s="112"/>
      <c r="I303" s="112"/>
      <c r="J303" s="112"/>
      <c r="K303" s="112"/>
      <c r="L303" s="56"/>
      <c r="M303" s="56"/>
      <c r="S303" s="76" t="s">
        <v>171</v>
      </c>
      <c r="T303" s="93">
        <v>0</v>
      </c>
      <c r="U303" s="93">
        <v>0</v>
      </c>
      <c r="V303" s="93">
        <v>0</v>
      </c>
      <c r="W303" s="93">
        <v>0</v>
      </c>
      <c r="X303" s="93">
        <v>0</v>
      </c>
      <c r="Y303" s="87">
        <f t="shared" si="40"/>
        <v>0</v>
      </c>
      <c r="AL303" s="7" t="s">
        <v>166</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166</v>
      </c>
      <c r="BR303" s="7"/>
      <c r="BV303" s="7"/>
    </row>
    <row r="304" spans="1:93">
      <c r="B304" s="56"/>
      <c r="C304" s="56"/>
      <c r="D304" s="110"/>
      <c r="E304" s="110"/>
      <c r="F304" s="111"/>
      <c r="G304" s="112"/>
      <c r="H304" s="112"/>
      <c r="I304" s="112"/>
      <c r="J304" s="112"/>
      <c r="K304" s="112"/>
      <c r="L304" s="56"/>
      <c r="M304" s="56"/>
      <c r="S304" s="76" t="s">
        <v>172</v>
      </c>
      <c r="T304" s="114">
        <v>0</v>
      </c>
      <c r="U304" s="114">
        <v>0</v>
      </c>
      <c r="V304" s="93">
        <v>0</v>
      </c>
      <c r="W304" s="93">
        <v>0</v>
      </c>
      <c r="X304" s="93">
        <v>0</v>
      </c>
      <c r="Y304" s="87">
        <f t="shared" si="40"/>
        <v>0</v>
      </c>
      <c r="AL304" s="105" t="s">
        <v>167</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167</v>
      </c>
      <c r="BR304" s="7"/>
      <c r="BV304" s="7"/>
    </row>
    <row r="305" spans="1:74">
      <c r="B305" s="56"/>
      <c r="C305" s="56"/>
      <c r="D305" s="110"/>
      <c r="E305" s="110"/>
      <c r="F305" s="111"/>
      <c r="G305" s="112"/>
      <c r="H305" s="112"/>
      <c r="I305" s="112"/>
      <c r="J305" s="112"/>
      <c r="K305" s="112"/>
      <c r="L305" s="56"/>
      <c r="M305" s="56"/>
      <c r="S305" s="76" t="s">
        <v>173</v>
      </c>
      <c r="T305" s="83">
        <v>0</v>
      </c>
      <c r="U305" s="83">
        <v>0</v>
      </c>
      <c r="V305" s="83">
        <v>0</v>
      </c>
      <c r="W305" s="83">
        <v>0</v>
      </c>
      <c r="X305" s="83">
        <v>0</v>
      </c>
      <c r="Y305" s="87">
        <f t="shared" si="40"/>
        <v>0</v>
      </c>
      <c r="BR305" s="7"/>
      <c r="BV305" s="7"/>
    </row>
    <row r="306" spans="1:74">
      <c r="B306" s="56"/>
      <c r="C306" s="56"/>
      <c r="D306" s="110"/>
      <c r="E306" s="110"/>
      <c r="F306" s="111"/>
      <c r="G306" s="112"/>
      <c r="H306" s="112"/>
      <c r="I306" s="112"/>
      <c r="J306" s="112"/>
      <c r="K306" s="112"/>
      <c r="L306" s="56"/>
      <c r="M306" s="56"/>
      <c r="S306" s="76" t="s">
        <v>110</v>
      </c>
      <c r="T306" s="83">
        <v>0</v>
      </c>
      <c r="U306" s="83">
        <v>0</v>
      </c>
      <c r="V306" s="83">
        <v>0</v>
      </c>
      <c r="W306" s="83">
        <v>3</v>
      </c>
      <c r="X306" s="83">
        <v>0</v>
      </c>
      <c r="Y306" s="87">
        <f t="shared" si="40"/>
        <v>3</v>
      </c>
      <c r="BR306" s="7"/>
      <c r="BV306" s="7"/>
    </row>
    <row r="307" spans="1:74">
      <c r="B307" s="56"/>
      <c r="C307" s="56"/>
      <c r="D307" s="110"/>
      <c r="E307" s="110"/>
      <c r="F307" s="111"/>
      <c r="G307" s="112"/>
      <c r="H307" s="112"/>
      <c r="I307" s="112"/>
      <c r="J307" s="112"/>
      <c r="K307" s="112"/>
      <c r="L307" s="56"/>
      <c r="M307" s="56"/>
      <c r="S307" s="84" t="s">
        <v>112</v>
      </c>
      <c r="T307" s="85">
        <v>0</v>
      </c>
      <c r="U307" s="85">
        <v>4</v>
      </c>
      <c r="V307" s="85">
        <v>0</v>
      </c>
      <c r="W307" s="85">
        <v>6</v>
      </c>
      <c r="X307" s="85">
        <v>11</v>
      </c>
      <c r="Y307" s="87">
        <f t="shared" si="40"/>
        <v>10</v>
      </c>
      <c r="BR307" s="7"/>
      <c r="BV307" s="7"/>
    </row>
    <row r="308" spans="1:74">
      <c r="B308" s="56"/>
      <c r="C308" s="56"/>
      <c r="D308" s="110"/>
      <c r="E308" s="110"/>
      <c r="F308" s="111"/>
      <c r="G308" s="112"/>
      <c r="H308" s="112"/>
      <c r="I308" s="112"/>
      <c r="J308" s="112"/>
      <c r="K308" s="112"/>
      <c r="L308" s="56"/>
      <c r="M308" s="56"/>
      <c r="S308" s="76" t="s">
        <v>114</v>
      </c>
      <c r="T308" s="104">
        <v>0</v>
      </c>
      <c r="U308" s="104">
        <v>8</v>
      </c>
      <c r="V308" s="104">
        <v>1</v>
      </c>
      <c r="W308" s="104">
        <v>30</v>
      </c>
      <c r="X308" s="83">
        <v>115</v>
      </c>
      <c r="Y308" s="87">
        <f t="shared" si="40"/>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40"/>
        <v>120</v>
      </c>
      <c r="BR309" s="7"/>
      <c r="BV309" s="7"/>
    </row>
    <row r="310" spans="1:74">
      <c r="B310" s="56"/>
      <c r="C310" s="56"/>
      <c r="D310" s="56"/>
      <c r="E310" s="56"/>
      <c r="F310" s="56"/>
      <c r="G310" s="56"/>
      <c r="H310" s="56"/>
      <c r="I310" s="56"/>
      <c r="J310" s="56"/>
      <c r="K310" s="56"/>
      <c r="L310" s="56"/>
      <c r="M310" s="56"/>
      <c r="S310" s="87" t="s">
        <v>141</v>
      </c>
      <c r="T310" s="83">
        <v>0</v>
      </c>
      <c r="U310" s="83">
        <v>0</v>
      </c>
      <c r="V310" s="83">
        <v>0</v>
      </c>
      <c r="W310" s="83">
        <v>57</v>
      </c>
      <c r="X310" s="83">
        <v>0</v>
      </c>
      <c r="Y310" s="87">
        <f t="shared" si="40"/>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40"/>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133</v>
      </c>
      <c r="B315" s="64" t="s">
        <v>66</v>
      </c>
      <c r="C315" s="64" t="s">
        <v>86</v>
      </c>
      <c r="D315" s="64" t="s">
        <v>87</v>
      </c>
      <c r="E315" s="64" t="s">
        <v>88</v>
      </c>
      <c r="F315" s="64" t="s">
        <v>89</v>
      </c>
      <c r="G315" s="64" t="s">
        <v>90</v>
      </c>
      <c r="H315" s="64" t="s">
        <v>91</v>
      </c>
      <c r="I315" s="64" t="s">
        <v>92</v>
      </c>
      <c r="J315" s="64" t="s">
        <v>93</v>
      </c>
      <c r="K315" s="13" t="s">
        <v>94</v>
      </c>
      <c r="L315" s="65"/>
      <c r="M315" s="37" t="s">
        <v>182</v>
      </c>
      <c r="S315" s="7" t="s">
        <v>133</v>
      </c>
      <c r="AL315" s="6" t="s">
        <v>96</v>
      </c>
      <c r="AM315" s="66" t="s">
        <v>133</v>
      </c>
      <c r="AN315" s="21"/>
      <c r="AO315" s="21"/>
      <c r="AP315" s="21"/>
      <c r="BR315" s="7"/>
      <c r="BV315" s="7"/>
    </row>
    <row r="316" spans="1:74">
      <c r="A316" s="67" t="s">
        <v>98</v>
      </c>
      <c r="B316" s="67" t="s">
        <v>138</v>
      </c>
      <c r="C316" s="137">
        <v>2</v>
      </c>
      <c r="D316" s="91">
        <v>2</v>
      </c>
      <c r="E316" s="70">
        <v>0</v>
      </c>
      <c r="F316" s="70">
        <v>0</v>
      </c>
      <c r="G316" s="70">
        <v>0</v>
      </c>
      <c r="H316" s="70">
        <v>2</v>
      </c>
      <c r="I316" s="70">
        <v>0</v>
      </c>
      <c r="J316" s="70">
        <v>0</v>
      </c>
      <c r="K316" s="131">
        <f t="shared" ref="K316:K334" si="41">SUM(E316:J316)</f>
        <v>2</v>
      </c>
      <c r="L316" s="72"/>
      <c r="M316" s="73"/>
      <c r="S316" s="76" t="s">
        <v>100</v>
      </c>
      <c r="T316" s="76" t="s">
        <v>101</v>
      </c>
      <c r="U316" s="76" t="s">
        <v>102</v>
      </c>
      <c r="V316" s="76" t="s">
        <v>103</v>
      </c>
      <c r="W316" s="76" t="s">
        <v>104</v>
      </c>
      <c r="X316" s="76" t="s">
        <v>105</v>
      </c>
      <c r="Y316" s="76" t="s">
        <v>106</v>
      </c>
      <c r="AL316" s="7" t="s">
        <v>107</v>
      </c>
      <c r="AM316" s="21"/>
      <c r="AN316" s="21"/>
      <c r="AO316" s="21"/>
      <c r="AP316" s="21"/>
      <c r="BR316" s="7"/>
      <c r="BV316" s="7"/>
    </row>
    <row r="317" spans="1:74">
      <c r="A317" s="67" t="s">
        <v>98</v>
      </c>
      <c r="B317" s="67" t="s">
        <v>99</v>
      </c>
      <c r="C317" s="137">
        <v>10</v>
      </c>
      <c r="D317" s="91">
        <v>9</v>
      </c>
      <c r="E317" s="70">
        <v>0</v>
      </c>
      <c r="F317" s="70">
        <v>4</v>
      </c>
      <c r="G317" s="70">
        <v>0</v>
      </c>
      <c r="H317" s="70">
        <v>5</v>
      </c>
      <c r="I317" s="70">
        <v>0</v>
      </c>
      <c r="J317" s="70">
        <v>0</v>
      </c>
      <c r="K317" s="131">
        <f t="shared" si="41"/>
        <v>9</v>
      </c>
      <c r="M317" s="82">
        <v>11</v>
      </c>
      <c r="S317" s="76" t="s">
        <v>170</v>
      </c>
      <c r="T317" s="114">
        <v>0</v>
      </c>
      <c r="U317" s="114">
        <v>0</v>
      </c>
      <c r="V317" s="93">
        <v>0</v>
      </c>
      <c r="W317" s="93">
        <v>0</v>
      </c>
      <c r="X317" s="93">
        <v>0</v>
      </c>
      <c r="Y317" s="76">
        <f t="shared" ref="Y317:Y325" si="42">SUM(T317:X317)</f>
        <v>0</v>
      </c>
      <c r="AL317" s="7" t="s">
        <v>111</v>
      </c>
      <c r="AM317" s="21"/>
      <c r="AN317" s="21"/>
      <c r="AO317" s="21"/>
      <c r="AP317" s="21"/>
      <c r="BR317" s="7"/>
      <c r="BV317" s="7"/>
    </row>
    <row r="318" spans="1:74">
      <c r="A318" s="77" t="s">
        <v>108</v>
      </c>
      <c r="B318" s="77" t="s">
        <v>109</v>
      </c>
      <c r="C318" s="138">
        <v>8</v>
      </c>
      <c r="D318" s="78">
        <v>7</v>
      </c>
      <c r="E318" s="80">
        <v>0</v>
      </c>
      <c r="F318" s="80">
        <v>3</v>
      </c>
      <c r="G318" s="80">
        <v>0</v>
      </c>
      <c r="H318" s="80">
        <v>4</v>
      </c>
      <c r="I318" s="80">
        <v>0</v>
      </c>
      <c r="J318" s="80">
        <v>0</v>
      </c>
      <c r="K318" s="131">
        <f t="shared" si="41"/>
        <v>7</v>
      </c>
      <c r="L318" s="140"/>
      <c r="M318" s="141"/>
      <c r="S318" s="76" t="s">
        <v>171</v>
      </c>
      <c r="T318" s="93">
        <v>0</v>
      </c>
      <c r="U318" s="93">
        <v>0</v>
      </c>
      <c r="V318" s="93">
        <v>0</v>
      </c>
      <c r="W318" s="93">
        <v>0</v>
      </c>
      <c r="X318" s="93">
        <v>0</v>
      </c>
      <c r="Y318" s="76">
        <f t="shared" si="42"/>
        <v>0</v>
      </c>
      <c r="AM318" s="21"/>
      <c r="AN318" s="21"/>
      <c r="AO318" s="21"/>
      <c r="AP318" s="21"/>
      <c r="BR318" s="7"/>
      <c r="BV318" s="7"/>
    </row>
    <row r="319" spans="1:74">
      <c r="A319" s="77" t="s">
        <v>108</v>
      </c>
      <c r="B319" s="77" t="s">
        <v>138</v>
      </c>
      <c r="C319" s="138">
        <v>2</v>
      </c>
      <c r="D319" s="78">
        <v>2</v>
      </c>
      <c r="E319" s="80">
        <v>0</v>
      </c>
      <c r="F319" s="80">
        <v>0</v>
      </c>
      <c r="G319" s="80">
        <v>0</v>
      </c>
      <c r="H319" s="80">
        <v>2</v>
      </c>
      <c r="I319" s="80">
        <v>0</v>
      </c>
      <c r="J319" s="80">
        <v>0</v>
      </c>
      <c r="K319" s="131">
        <f t="shared" si="41"/>
        <v>2</v>
      </c>
      <c r="L319" s="140"/>
      <c r="M319" s="141"/>
      <c r="S319" s="76" t="s">
        <v>172</v>
      </c>
      <c r="T319" s="114">
        <v>0</v>
      </c>
      <c r="U319" s="114">
        <v>0</v>
      </c>
      <c r="V319" s="93">
        <v>0</v>
      </c>
      <c r="W319" s="93">
        <v>0</v>
      </c>
      <c r="X319" s="93">
        <v>0</v>
      </c>
      <c r="Y319" s="76">
        <f t="shared" si="42"/>
        <v>0</v>
      </c>
      <c r="AL319" s="7" t="s">
        <v>115</v>
      </c>
      <c r="AM319" s="7" t="s">
        <v>116</v>
      </c>
      <c r="AN319" s="7" t="s">
        <v>117</v>
      </c>
      <c r="AO319" s="7" t="s">
        <v>118</v>
      </c>
      <c r="AP319" s="7" t="s">
        <v>119</v>
      </c>
      <c r="AQ319" s="7" t="s">
        <v>120</v>
      </c>
      <c r="AR319" s="7" t="s">
        <v>121</v>
      </c>
      <c r="AS319" s="7" t="s">
        <v>122</v>
      </c>
      <c r="AT319" s="86" t="s">
        <v>123</v>
      </c>
      <c r="AU319" s="86" t="s">
        <v>124</v>
      </c>
      <c r="AV319" s="7" t="s">
        <v>125</v>
      </c>
      <c r="AW319" s="7" t="s">
        <v>126</v>
      </c>
      <c r="AX319" s="7" t="s">
        <v>127</v>
      </c>
      <c r="AY319" s="7" t="s">
        <v>128</v>
      </c>
      <c r="AZ319" s="7" t="s">
        <v>129</v>
      </c>
      <c r="BA319" s="7" t="s">
        <v>130</v>
      </c>
      <c r="BB319" s="7" t="s">
        <v>131</v>
      </c>
      <c r="BC319" s="7" t="s">
        <v>132</v>
      </c>
      <c r="BD319" s="7" t="s">
        <v>133</v>
      </c>
      <c r="BR319" s="7"/>
      <c r="BV319" s="7"/>
    </row>
    <row r="320" spans="1:74">
      <c r="A320" s="77" t="s">
        <v>108</v>
      </c>
      <c r="B320" s="77" t="s">
        <v>99</v>
      </c>
      <c r="C320" s="138">
        <v>43</v>
      </c>
      <c r="D320" s="78">
        <v>42</v>
      </c>
      <c r="E320" s="80">
        <v>0</v>
      </c>
      <c r="F320" s="80">
        <v>3</v>
      </c>
      <c r="G320" s="80">
        <v>1</v>
      </c>
      <c r="H320" s="80">
        <v>23</v>
      </c>
      <c r="I320" s="80">
        <v>15</v>
      </c>
      <c r="J320" s="80">
        <v>0</v>
      </c>
      <c r="K320" s="131">
        <f t="shared" si="41"/>
        <v>42</v>
      </c>
      <c r="L320" s="140"/>
      <c r="M320" s="141">
        <v>51</v>
      </c>
      <c r="S320" s="76" t="s">
        <v>173</v>
      </c>
      <c r="T320" s="83">
        <v>0</v>
      </c>
      <c r="U320" s="83">
        <v>0</v>
      </c>
      <c r="V320" s="83">
        <v>0</v>
      </c>
      <c r="W320" s="83">
        <v>0</v>
      </c>
      <c r="X320" s="83">
        <v>0</v>
      </c>
      <c r="Y320" s="76">
        <f t="shared" si="42"/>
        <v>0</v>
      </c>
      <c r="AL320" s="7" t="s">
        <v>139</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113</v>
      </c>
      <c r="B321" s="142" t="s">
        <v>109</v>
      </c>
      <c r="C321" s="137">
        <v>30</v>
      </c>
      <c r="D321" s="91">
        <v>28</v>
      </c>
      <c r="E321" s="70">
        <v>0</v>
      </c>
      <c r="F321" s="70">
        <v>4</v>
      </c>
      <c r="G321" s="70">
        <v>1</v>
      </c>
      <c r="H321" s="70">
        <v>23</v>
      </c>
      <c r="I321" s="70">
        <v>0</v>
      </c>
      <c r="J321" s="70">
        <v>0</v>
      </c>
      <c r="K321" s="131">
        <f t="shared" si="41"/>
        <v>28</v>
      </c>
      <c r="L321" s="72"/>
      <c r="M321" s="73"/>
      <c r="S321" s="76" t="s">
        <v>110</v>
      </c>
      <c r="T321" s="83">
        <v>0</v>
      </c>
      <c r="U321" s="83">
        <v>4</v>
      </c>
      <c r="V321" s="83">
        <v>0</v>
      </c>
      <c r="W321" s="83">
        <v>7</v>
      </c>
      <c r="X321" s="83">
        <v>0</v>
      </c>
      <c r="Y321" s="76">
        <f t="shared" si="42"/>
        <v>11</v>
      </c>
      <c r="AL321" s="7" t="s">
        <v>142</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113</v>
      </c>
      <c r="B322" s="142" t="s">
        <v>138</v>
      </c>
      <c r="C322" s="137">
        <v>58</v>
      </c>
      <c r="D322" s="91">
        <v>58</v>
      </c>
      <c r="E322" s="70">
        <v>0</v>
      </c>
      <c r="F322" s="70">
        <v>0</v>
      </c>
      <c r="G322" s="70">
        <v>0</v>
      </c>
      <c r="H322" s="70">
        <v>9</v>
      </c>
      <c r="I322" s="70">
        <v>49</v>
      </c>
      <c r="J322" s="70">
        <v>0</v>
      </c>
      <c r="K322" s="131">
        <f t="shared" si="41"/>
        <v>58</v>
      </c>
      <c r="L322" s="72"/>
      <c r="M322" s="73"/>
      <c r="S322" s="84" t="s">
        <v>112</v>
      </c>
      <c r="T322" s="85">
        <v>0</v>
      </c>
      <c r="U322" s="85">
        <v>6</v>
      </c>
      <c r="V322" s="85">
        <v>1</v>
      </c>
      <c r="W322" s="85">
        <v>29</v>
      </c>
      <c r="X322" s="85">
        <v>15</v>
      </c>
      <c r="Y322" s="76">
        <f t="shared" si="42"/>
        <v>51</v>
      </c>
      <c r="AL322" s="7" t="s">
        <v>143</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113</v>
      </c>
      <c r="B323" s="142" t="s">
        <v>140</v>
      </c>
      <c r="C323" s="137">
        <v>2</v>
      </c>
      <c r="D323" s="91">
        <v>0</v>
      </c>
      <c r="E323" s="70">
        <v>0</v>
      </c>
      <c r="F323" s="70">
        <v>0</v>
      </c>
      <c r="G323" s="70">
        <v>0</v>
      </c>
      <c r="H323" s="70">
        <v>0</v>
      </c>
      <c r="I323" s="70">
        <v>0</v>
      </c>
      <c r="J323" s="70">
        <v>0</v>
      </c>
      <c r="K323" s="131">
        <f t="shared" si="41"/>
        <v>0</v>
      </c>
      <c r="M323" s="56"/>
      <c r="S323" s="76" t="s">
        <v>114</v>
      </c>
      <c r="T323" s="83">
        <v>6</v>
      </c>
      <c r="U323" s="83">
        <v>21</v>
      </c>
      <c r="V323" s="83">
        <v>2</v>
      </c>
      <c r="W323" s="83">
        <v>86</v>
      </c>
      <c r="X323" s="83">
        <v>320</v>
      </c>
      <c r="Y323" s="76">
        <f t="shared" si="42"/>
        <v>435</v>
      </c>
      <c r="AL323" s="7" t="s">
        <v>145</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113</v>
      </c>
      <c r="B324" s="142" t="s">
        <v>154</v>
      </c>
      <c r="C324" s="137">
        <v>1</v>
      </c>
      <c r="D324" s="91">
        <v>1</v>
      </c>
      <c r="E324" s="70">
        <v>0</v>
      </c>
      <c r="F324" s="70">
        <v>0</v>
      </c>
      <c r="G324" s="70">
        <v>0</v>
      </c>
      <c r="H324" s="70">
        <v>1</v>
      </c>
      <c r="I324" s="70">
        <v>0</v>
      </c>
      <c r="J324" s="70">
        <v>0</v>
      </c>
      <c r="K324" s="131">
        <f t="shared" si="41"/>
        <v>1</v>
      </c>
      <c r="L324" s="72"/>
      <c r="M324" s="73"/>
      <c r="S324" s="84" t="s">
        <v>64</v>
      </c>
      <c r="T324" s="85">
        <v>36</v>
      </c>
      <c r="U324" s="85">
        <v>70</v>
      </c>
      <c r="V324" s="85">
        <v>26</v>
      </c>
      <c r="W324" s="85">
        <v>168</v>
      </c>
      <c r="X324" s="85">
        <v>386</v>
      </c>
      <c r="Y324" s="76">
        <f t="shared" si="42"/>
        <v>686</v>
      </c>
      <c r="AL324" s="7" t="s">
        <v>146</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113</v>
      </c>
      <c r="B325" s="142" t="s">
        <v>99</v>
      </c>
      <c r="C325" s="137">
        <v>349</v>
      </c>
      <c r="D325" s="91">
        <v>348</v>
      </c>
      <c r="E325" s="70">
        <v>6</v>
      </c>
      <c r="F325" s="70">
        <v>17</v>
      </c>
      <c r="G325" s="70">
        <v>1</v>
      </c>
      <c r="H325" s="70">
        <v>53</v>
      </c>
      <c r="I325" s="70">
        <v>271</v>
      </c>
      <c r="J325" s="70">
        <v>0</v>
      </c>
      <c r="K325" s="131">
        <f t="shared" si="41"/>
        <v>348</v>
      </c>
      <c r="L325" s="72"/>
      <c r="M325" s="73">
        <f>SUM(K321:K325)</f>
        <v>435</v>
      </c>
      <c r="S325" s="87" t="s">
        <v>141</v>
      </c>
      <c r="T325" s="83">
        <v>0</v>
      </c>
      <c r="U325" s="83">
        <v>0</v>
      </c>
      <c r="V325" s="83">
        <v>0</v>
      </c>
      <c r="W325" s="83">
        <v>62</v>
      </c>
      <c r="X325" s="83">
        <v>0</v>
      </c>
      <c r="Y325" s="76">
        <f t="shared" si="42"/>
        <v>62</v>
      </c>
      <c r="AL325" s="7" t="s">
        <v>149</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144</v>
      </c>
      <c r="B326" s="77" t="s">
        <v>109</v>
      </c>
      <c r="C326" s="138">
        <v>92</v>
      </c>
      <c r="D326" s="78">
        <v>89</v>
      </c>
      <c r="E326" s="80">
        <v>4</v>
      </c>
      <c r="F326" s="80">
        <v>17</v>
      </c>
      <c r="G326" s="80">
        <v>2</v>
      </c>
      <c r="H326" s="80">
        <v>66</v>
      </c>
      <c r="I326" s="80">
        <v>0</v>
      </c>
      <c r="J326" s="80">
        <v>0</v>
      </c>
      <c r="K326" s="131">
        <f t="shared" si="41"/>
        <v>89</v>
      </c>
      <c r="L326" s="140"/>
      <c r="M326" s="141"/>
      <c r="T326" s="7">
        <f t="shared" ref="T326:Y326" si="43">SUM(T317:T325)</f>
        <v>42</v>
      </c>
      <c r="U326" s="7">
        <f t="shared" si="43"/>
        <v>101</v>
      </c>
      <c r="V326" s="7">
        <f t="shared" si="43"/>
        <v>29</v>
      </c>
      <c r="W326" s="7">
        <f t="shared" si="43"/>
        <v>352</v>
      </c>
      <c r="X326" s="7">
        <f t="shared" si="43"/>
        <v>721</v>
      </c>
      <c r="Y326" s="7">
        <f t="shared" si="43"/>
        <v>1245</v>
      </c>
      <c r="AL326" s="7" t="s">
        <v>151</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144</v>
      </c>
      <c r="B327" s="77" t="s">
        <v>138</v>
      </c>
      <c r="C327" s="138">
        <v>32</v>
      </c>
      <c r="D327" s="78">
        <v>31</v>
      </c>
      <c r="E327" s="80">
        <v>0</v>
      </c>
      <c r="F327" s="80">
        <v>0</v>
      </c>
      <c r="G327" s="80">
        <v>1</v>
      </c>
      <c r="H327" s="80">
        <v>30</v>
      </c>
      <c r="I327" s="80">
        <v>0</v>
      </c>
      <c r="J327" s="80">
        <v>0</v>
      </c>
      <c r="K327" s="131">
        <f t="shared" si="41"/>
        <v>31</v>
      </c>
      <c r="L327" s="140"/>
      <c r="M327" s="141"/>
      <c r="AL327" s="7" t="s">
        <v>152</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144</v>
      </c>
      <c r="B328" s="77" t="s">
        <v>140</v>
      </c>
      <c r="C328" s="138">
        <v>2</v>
      </c>
      <c r="D328" s="78">
        <v>2</v>
      </c>
      <c r="E328" s="80">
        <v>0</v>
      </c>
      <c r="F328" s="80">
        <v>2</v>
      </c>
      <c r="G328" s="80">
        <v>0</v>
      </c>
      <c r="H328" s="80">
        <v>0</v>
      </c>
      <c r="I328" s="80">
        <v>0</v>
      </c>
      <c r="J328" s="80">
        <v>0</v>
      </c>
      <c r="K328" s="131">
        <f t="shared" si="41"/>
        <v>2</v>
      </c>
      <c r="L328" s="140"/>
      <c r="M328" s="141"/>
      <c r="AL328" s="7" t="s">
        <v>153</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144</v>
      </c>
      <c r="B329" s="77" t="s">
        <v>154</v>
      </c>
      <c r="C329" s="138">
        <v>1</v>
      </c>
      <c r="D329" s="78">
        <v>1</v>
      </c>
      <c r="E329" s="80">
        <v>0</v>
      </c>
      <c r="F329" s="80">
        <v>0</v>
      </c>
      <c r="G329" s="80">
        <v>0</v>
      </c>
      <c r="H329" s="80">
        <v>1</v>
      </c>
      <c r="I329" s="80">
        <v>0</v>
      </c>
      <c r="J329" s="80">
        <v>0</v>
      </c>
      <c r="K329" s="131">
        <f t="shared" si="41"/>
        <v>1</v>
      </c>
      <c r="L329" s="140"/>
      <c r="M329" s="141"/>
      <c r="S329" s="76" t="s">
        <v>148</v>
      </c>
      <c r="T329" s="76" t="s">
        <v>101</v>
      </c>
      <c r="U329" s="76" t="s">
        <v>102</v>
      </c>
      <c r="V329" s="76" t="s">
        <v>103</v>
      </c>
      <c r="W329" s="76" t="s">
        <v>104</v>
      </c>
      <c r="X329" s="76" t="s">
        <v>105</v>
      </c>
      <c r="Y329" s="76" t="s">
        <v>106</v>
      </c>
      <c r="BR329" s="7"/>
      <c r="BV329" s="7"/>
    </row>
    <row r="330" spans="1:74">
      <c r="A330" s="77" t="s">
        <v>144</v>
      </c>
      <c r="B330" s="77" t="s">
        <v>99</v>
      </c>
      <c r="C330" s="138">
        <v>565</v>
      </c>
      <c r="D330" s="78">
        <v>563</v>
      </c>
      <c r="E330" s="80">
        <v>32</v>
      </c>
      <c r="F330" s="80">
        <v>51</v>
      </c>
      <c r="G330" s="80">
        <v>23</v>
      </c>
      <c r="H330" s="80">
        <v>71</v>
      </c>
      <c r="I330" s="80">
        <v>386</v>
      </c>
      <c r="J330" s="80">
        <v>0</v>
      </c>
      <c r="K330" s="131">
        <f t="shared" si="41"/>
        <v>563</v>
      </c>
      <c r="L330" s="140"/>
      <c r="M330" s="141">
        <f>SUM(K326:K330)</f>
        <v>686</v>
      </c>
      <c r="S330" s="76" t="s">
        <v>170</v>
      </c>
      <c r="T330" s="114">
        <v>0</v>
      </c>
      <c r="U330" s="114">
        <v>0</v>
      </c>
      <c r="V330" s="93">
        <v>0</v>
      </c>
      <c r="W330" s="93">
        <v>0</v>
      </c>
      <c r="X330" s="93">
        <v>0</v>
      </c>
      <c r="Y330" s="76">
        <f t="shared" ref="Y330:Y338" si="44">SUM(T330:X330)</f>
        <v>0</v>
      </c>
      <c r="BR330" s="7"/>
      <c r="BV330" s="7"/>
    </row>
    <row r="331" spans="1:74">
      <c r="A331" s="142" t="s">
        <v>150</v>
      </c>
      <c r="B331" s="142" t="s">
        <v>109</v>
      </c>
      <c r="C331" s="137">
        <v>1</v>
      </c>
      <c r="D331" s="70">
        <v>1</v>
      </c>
      <c r="E331" s="70">
        <v>0</v>
      </c>
      <c r="F331" s="70">
        <v>0</v>
      </c>
      <c r="G331" s="70">
        <v>0</v>
      </c>
      <c r="H331" s="70">
        <v>1</v>
      </c>
      <c r="I331" s="70">
        <v>0</v>
      </c>
      <c r="J331" s="70">
        <v>0</v>
      </c>
      <c r="K331" s="131">
        <f t="shared" si="41"/>
        <v>1</v>
      </c>
      <c r="L331" s="95"/>
      <c r="M331" s="96"/>
      <c r="S331" s="76" t="s">
        <v>171</v>
      </c>
      <c r="T331" s="93">
        <v>0</v>
      </c>
      <c r="U331" s="93">
        <v>0</v>
      </c>
      <c r="V331" s="93">
        <v>0</v>
      </c>
      <c r="W331" s="93">
        <v>0</v>
      </c>
      <c r="X331" s="93">
        <v>0</v>
      </c>
      <c r="Y331" s="76">
        <f t="shared" si="44"/>
        <v>0</v>
      </c>
      <c r="BR331" s="7"/>
      <c r="BV331" s="7"/>
    </row>
    <row r="332" spans="1:74">
      <c r="A332" s="142" t="s">
        <v>150</v>
      </c>
      <c r="B332" s="142" t="s">
        <v>138</v>
      </c>
      <c r="C332" s="137">
        <v>58</v>
      </c>
      <c r="D332" s="70">
        <v>58</v>
      </c>
      <c r="E332" s="70">
        <v>0</v>
      </c>
      <c r="F332" s="70">
        <v>0</v>
      </c>
      <c r="G332" s="70">
        <v>0</v>
      </c>
      <c r="H332" s="70">
        <v>58</v>
      </c>
      <c r="I332" s="70">
        <v>0</v>
      </c>
      <c r="J332" s="70">
        <v>0</v>
      </c>
      <c r="K332" s="131">
        <f t="shared" si="41"/>
        <v>58</v>
      </c>
      <c r="L332" s="95"/>
      <c r="M332" s="96"/>
      <c r="S332" s="76" t="s">
        <v>172</v>
      </c>
      <c r="T332" s="114">
        <v>0</v>
      </c>
      <c r="U332" s="114">
        <v>0</v>
      </c>
      <c r="V332" s="93">
        <v>0</v>
      </c>
      <c r="W332" s="93">
        <v>0</v>
      </c>
      <c r="X332" s="93">
        <v>0</v>
      </c>
      <c r="Y332" s="76">
        <f t="shared" si="44"/>
        <v>0</v>
      </c>
      <c r="BR332" s="7"/>
      <c r="BV332" s="7"/>
    </row>
    <row r="333" spans="1:74">
      <c r="A333" s="142" t="s">
        <v>150</v>
      </c>
      <c r="B333" s="142" t="s">
        <v>99</v>
      </c>
      <c r="C333" s="137">
        <v>3</v>
      </c>
      <c r="D333" s="70">
        <v>3</v>
      </c>
      <c r="E333" s="70">
        <v>0</v>
      </c>
      <c r="F333" s="70">
        <v>0</v>
      </c>
      <c r="G333" s="70">
        <v>0</v>
      </c>
      <c r="H333" s="70">
        <v>3</v>
      </c>
      <c r="I333" s="70">
        <v>0</v>
      </c>
      <c r="J333" s="70">
        <v>0</v>
      </c>
      <c r="K333" s="131">
        <f t="shared" si="41"/>
        <v>3</v>
      </c>
      <c r="L333" s="95"/>
      <c r="M333" s="96">
        <f>SUM(K331:K333)</f>
        <v>62</v>
      </c>
      <c r="S333" s="76" t="s">
        <v>173</v>
      </c>
      <c r="T333" s="83">
        <v>0</v>
      </c>
      <c r="U333" s="83">
        <v>0</v>
      </c>
      <c r="V333" s="83">
        <v>0</v>
      </c>
      <c r="W333" s="83">
        <v>0</v>
      </c>
      <c r="X333" s="83">
        <v>0</v>
      </c>
      <c r="Y333" s="76">
        <f t="shared" si="44"/>
        <v>0</v>
      </c>
      <c r="BR333" s="7"/>
      <c r="BV333" s="7"/>
    </row>
    <row r="334" spans="1:74">
      <c r="A334" s="144" t="s">
        <v>155</v>
      </c>
      <c r="B334" s="145"/>
      <c r="C334" s="70">
        <f t="shared" ref="C334:J334" si="45">SUM(C316:C333)</f>
        <v>1259</v>
      </c>
      <c r="D334" s="70">
        <f t="shared" si="45"/>
        <v>1245</v>
      </c>
      <c r="E334" s="70">
        <f t="shared" si="45"/>
        <v>42</v>
      </c>
      <c r="F334" s="70">
        <f t="shared" si="45"/>
        <v>101</v>
      </c>
      <c r="G334" s="70">
        <f t="shared" si="45"/>
        <v>29</v>
      </c>
      <c r="H334" s="70">
        <f t="shared" si="45"/>
        <v>352</v>
      </c>
      <c r="I334" s="70">
        <f t="shared" si="45"/>
        <v>721</v>
      </c>
      <c r="J334" s="70">
        <f t="shared" si="45"/>
        <v>0</v>
      </c>
      <c r="K334" s="131">
        <f t="shared" si="41"/>
        <v>1245</v>
      </c>
      <c r="L334" s="95"/>
      <c r="M334" s="96">
        <f>SUM(M316:M333)</f>
        <v>1245</v>
      </c>
      <c r="S334" s="76" t="s">
        <v>110</v>
      </c>
      <c r="T334" s="83">
        <v>0</v>
      </c>
      <c r="U334" s="83">
        <v>0</v>
      </c>
      <c r="V334" s="83">
        <v>0</v>
      </c>
      <c r="W334" s="83">
        <v>0</v>
      </c>
      <c r="X334" s="83">
        <v>0</v>
      </c>
      <c r="Y334" s="76">
        <f t="shared" si="44"/>
        <v>0</v>
      </c>
      <c r="BR334" s="7"/>
      <c r="BV334" s="7"/>
    </row>
    <row r="335" spans="1:74">
      <c r="S335" s="84" t="s">
        <v>112</v>
      </c>
      <c r="T335" s="80">
        <v>0</v>
      </c>
      <c r="U335" s="80">
        <v>3</v>
      </c>
      <c r="V335" s="80">
        <v>0</v>
      </c>
      <c r="W335" s="80">
        <v>4</v>
      </c>
      <c r="X335" s="80">
        <v>0</v>
      </c>
      <c r="Y335" s="76">
        <f t="shared" si="44"/>
        <v>7</v>
      </c>
      <c r="AL335" s="7" t="s">
        <v>115</v>
      </c>
      <c r="AM335" s="7" t="s">
        <v>156</v>
      </c>
      <c r="AN335" s="7" t="s">
        <v>117</v>
      </c>
      <c r="AO335" s="7" t="s">
        <v>118</v>
      </c>
      <c r="AP335" s="7" t="s">
        <v>119</v>
      </c>
      <c r="AQ335" s="7" t="s">
        <v>120</v>
      </c>
      <c r="AR335" s="7" t="s">
        <v>121</v>
      </c>
      <c r="AS335" s="7" t="s">
        <v>122</v>
      </c>
      <c r="AT335" s="86" t="s">
        <v>123</v>
      </c>
      <c r="AU335" s="86" t="s">
        <v>124</v>
      </c>
      <c r="AV335" s="7" t="s">
        <v>125</v>
      </c>
      <c r="AW335" s="7" t="s">
        <v>126</v>
      </c>
      <c r="AX335" s="7" t="s">
        <v>127</v>
      </c>
      <c r="AY335" s="7" t="s">
        <v>128</v>
      </c>
      <c r="AZ335" s="7" t="s">
        <v>129</v>
      </c>
      <c r="BA335" s="7" t="s">
        <v>130</v>
      </c>
      <c r="BB335" s="7" t="s">
        <v>131</v>
      </c>
      <c r="BC335" s="7" t="s">
        <v>132</v>
      </c>
      <c r="BD335" s="7" t="s">
        <v>133</v>
      </c>
      <c r="BR335" s="7"/>
      <c r="BV335" s="7"/>
    </row>
    <row r="336" spans="1:74">
      <c r="S336" s="76" t="s">
        <v>114</v>
      </c>
      <c r="T336" s="70">
        <v>0</v>
      </c>
      <c r="U336" s="70">
        <v>4</v>
      </c>
      <c r="V336" s="70">
        <v>1</v>
      </c>
      <c r="W336" s="70">
        <v>23</v>
      </c>
      <c r="X336" s="70">
        <v>0</v>
      </c>
      <c r="Y336" s="76">
        <f t="shared" si="44"/>
        <v>28</v>
      </c>
      <c r="AL336" s="7" t="s">
        <v>160</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4"/>
        <v>89</v>
      </c>
      <c r="AL337" s="7" t="s">
        <v>161</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141</v>
      </c>
      <c r="T338" s="70">
        <v>0</v>
      </c>
      <c r="U338" s="70">
        <v>0</v>
      </c>
      <c r="V338" s="70">
        <v>0</v>
      </c>
      <c r="W338" s="70">
        <v>1</v>
      </c>
      <c r="X338" s="70">
        <v>0</v>
      </c>
      <c r="Y338" s="76">
        <f t="shared" si="44"/>
        <v>1</v>
      </c>
      <c r="AL338" s="105" t="s">
        <v>147</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6">SUM(T330:T338)</f>
        <v>4</v>
      </c>
      <c r="U339" s="112">
        <f t="shared" si="46"/>
        <v>24</v>
      </c>
      <c r="V339" s="112">
        <f t="shared" si="46"/>
        <v>3</v>
      </c>
      <c r="W339" s="112">
        <f t="shared" si="46"/>
        <v>94</v>
      </c>
      <c r="X339" s="112">
        <f t="shared" si="46"/>
        <v>0</v>
      </c>
      <c r="Y339" s="112">
        <f t="shared" si="46"/>
        <v>125</v>
      </c>
      <c r="AL339" s="7" t="s">
        <v>162</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163</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158</v>
      </c>
      <c r="T341" s="76" t="s">
        <v>101</v>
      </c>
      <c r="U341" s="76" t="s">
        <v>102</v>
      </c>
      <c r="V341" s="76" t="s">
        <v>103</v>
      </c>
      <c r="W341" s="76" t="s">
        <v>104</v>
      </c>
      <c r="X341" s="76" t="s">
        <v>105</v>
      </c>
      <c r="Y341" s="76" t="s">
        <v>159</v>
      </c>
      <c r="AL341" s="7" t="s">
        <v>164</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170</v>
      </c>
      <c r="T342" s="114">
        <v>0</v>
      </c>
      <c r="U342" s="114">
        <v>0</v>
      </c>
      <c r="V342" s="93">
        <v>0</v>
      </c>
      <c r="W342" s="93">
        <v>0</v>
      </c>
      <c r="X342" s="93">
        <v>0</v>
      </c>
      <c r="Y342" s="87">
        <f t="shared" ref="Y342:Y350" si="47">SUM(T342:W342)</f>
        <v>0</v>
      </c>
      <c r="AL342" s="105" t="s">
        <v>165</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171</v>
      </c>
      <c r="T343" s="93">
        <v>0</v>
      </c>
      <c r="U343" s="93">
        <v>0</v>
      </c>
      <c r="V343" s="93">
        <v>0</v>
      </c>
      <c r="W343" s="93">
        <v>0</v>
      </c>
      <c r="X343" s="93">
        <v>0</v>
      </c>
      <c r="Y343" s="87">
        <f t="shared" si="47"/>
        <v>0</v>
      </c>
      <c r="AL343" s="7" t="s">
        <v>166</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172</v>
      </c>
      <c r="T344" s="114">
        <v>0</v>
      </c>
      <c r="U344" s="114">
        <v>0</v>
      </c>
      <c r="V344" s="93">
        <v>0</v>
      </c>
      <c r="W344" s="93">
        <v>0</v>
      </c>
      <c r="X344" s="93">
        <v>0</v>
      </c>
      <c r="Y344" s="87">
        <f t="shared" si="47"/>
        <v>0</v>
      </c>
      <c r="AL344" s="105" t="s">
        <v>167</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173</v>
      </c>
      <c r="T345" s="83">
        <v>0</v>
      </c>
      <c r="U345" s="83">
        <v>0</v>
      </c>
      <c r="V345" s="83">
        <v>0</v>
      </c>
      <c r="W345" s="83">
        <v>0</v>
      </c>
      <c r="X345" s="83">
        <v>0</v>
      </c>
      <c r="Y345" s="87">
        <f t="shared" si="47"/>
        <v>0</v>
      </c>
      <c r="BR345" s="7"/>
      <c r="BV345" s="7"/>
    </row>
    <row r="346" spans="19:74">
      <c r="S346" s="76" t="s">
        <v>110</v>
      </c>
      <c r="T346" s="83">
        <v>0</v>
      </c>
      <c r="U346" s="83">
        <v>4</v>
      </c>
      <c r="V346" s="83">
        <v>0</v>
      </c>
      <c r="W346" s="83">
        <v>7</v>
      </c>
      <c r="X346" s="83">
        <v>0</v>
      </c>
      <c r="Y346" s="87">
        <f t="shared" si="47"/>
        <v>11</v>
      </c>
      <c r="BR346" s="7"/>
      <c r="BV346" s="7"/>
    </row>
    <row r="347" spans="19:74">
      <c r="S347" s="84" t="s">
        <v>112</v>
      </c>
      <c r="T347" s="85">
        <v>0</v>
      </c>
      <c r="U347" s="85">
        <v>3</v>
      </c>
      <c r="V347" s="85">
        <v>1</v>
      </c>
      <c r="W347" s="85">
        <v>25</v>
      </c>
      <c r="X347" s="85">
        <v>15</v>
      </c>
      <c r="Y347" s="87">
        <f t="shared" si="47"/>
        <v>29</v>
      </c>
      <c r="BR347" s="7"/>
      <c r="BV347" s="7"/>
    </row>
    <row r="348" spans="19:74">
      <c r="S348" s="76" t="s">
        <v>114</v>
      </c>
      <c r="T348" s="104">
        <v>6</v>
      </c>
      <c r="U348" s="104">
        <v>17</v>
      </c>
      <c r="V348" s="104">
        <v>1</v>
      </c>
      <c r="W348" s="104">
        <v>63</v>
      </c>
      <c r="X348" s="83">
        <v>320</v>
      </c>
      <c r="Y348" s="87">
        <f t="shared" si="47"/>
        <v>87</v>
      </c>
      <c r="BR348" s="7"/>
      <c r="BV348" s="7"/>
    </row>
    <row r="349" spans="19:74">
      <c r="S349" s="84" t="s">
        <v>64</v>
      </c>
      <c r="T349" s="85">
        <v>32</v>
      </c>
      <c r="U349" s="85">
        <v>53</v>
      </c>
      <c r="V349" s="85">
        <v>24</v>
      </c>
      <c r="W349" s="85">
        <v>102</v>
      </c>
      <c r="X349" s="85">
        <v>386</v>
      </c>
      <c r="Y349" s="87">
        <f t="shared" si="47"/>
        <v>211</v>
      </c>
      <c r="BR349" s="7"/>
      <c r="BV349" s="7"/>
    </row>
    <row r="350" spans="19:74">
      <c r="S350" s="87" t="s">
        <v>141</v>
      </c>
      <c r="T350" s="83">
        <v>0</v>
      </c>
      <c r="U350" s="83">
        <v>0</v>
      </c>
      <c r="V350" s="83">
        <v>0</v>
      </c>
      <c r="W350" s="83">
        <v>61</v>
      </c>
      <c r="X350" s="83">
        <v>0</v>
      </c>
      <c r="Y350" s="87">
        <f t="shared" si="47"/>
        <v>61</v>
      </c>
      <c r="BR350" s="7"/>
      <c r="BV350" s="7"/>
    </row>
    <row r="351" spans="19:74">
      <c r="T351" s="112">
        <f t="shared" ref="T351:Y351" si="48">SUM(T342:T350)</f>
        <v>38</v>
      </c>
      <c r="U351" s="112">
        <f t="shared" si="48"/>
        <v>77</v>
      </c>
      <c r="V351" s="112">
        <f t="shared" si="48"/>
        <v>26</v>
      </c>
      <c r="W351" s="112">
        <f t="shared" si="48"/>
        <v>258</v>
      </c>
      <c r="X351" s="112">
        <f t="shared" si="48"/>
        <v>721</v>
      </c>
      <c r="Y351" s="112">
        <f t="shared" si="48"/>
        <v>399</v>
      </c>
      <c r="BR351" s="7"/>
      <c r="BV351" s="7"/>
    </row>
    <row r="357" spans="1:74" ht="45" customHeight="1">
      <c r="A357" s="64" t="s">
        <v>132</v>
      </c>
      <c r="B357" s="64" t="s">
        <v>66</v>
      </c>
      <c r="C357" s="64" t="s">
        <v>86</v>
      </c>
      <c r="D357" s="64" t="s">
        <v>87</v>
      </c>
      <c r="E357" s="64" t="s">
        <v>88</v>
      </c>
      <c r="F357" s="64" t="s">
        <v>89</v>
      </c>
      <c r="G357" s="64" t="s">
        <v>90</v>
      </c>
      <c r="H357" s="64" t="s">
        <v>91</v>
      </c>
      <c r="I357" s="64" t="s">
        <v>92</v>
      </c>
      <c r="J357" s="64" t="s">
        <v>93</v>
      </c>
      <c r="K357" s="13" t="s">
        <v>94</v>
      </c>
      <c r="L357" s="65"/>
      <c r="M357" s="37" t="s">
        <v>183</v>
      </c>
      <c r="S357" s="7" t="s">
        <v>132</v>
      </c>
      <c r="AL357" s="6" t="s">
        <v>96</v>
      </c>
      <c r="AM357" s="66" t="s">
        <v>132</v>
      </c>
      <c r="AN357" s="21"/>
      <c r="AO357" s="21"/>
      <c r="AP357" s="21"/>
      <c r="BR357" s="7"/>
      <c r="BV357" s="7"/>
    </row>
    <row r="358" spans="1:74">
      <c r="A358" s="67" t="s">
        <v>98</v>
      </c>
      <c r="B358" s="67" t="s">
        <v>99</v>
      </c>
      <c r="C358" s="137">
        <v>16</v>
      </c>
      <c r="D358" s="91">
        <v>16</v>
      </c>
      <c r="E358" s="70">
        <v>0</v>
      </c>
      <c r="F358" s="70">
        <v>10</v>
      </c>
      <c r="G358" s="70">
        <v>0</v>
      </c>
      <c r="H358" s="70">
        <v>6</v>
      </c>
      <c r="I358" s="70">
        <v>0</v>
      </c>
      <c r="J358" s="70">
        <v>0</v>
      </c>
      <c r="K358" s="131">
        <f t="shared" ref="K358:K376" si="49">SUM(E358:J358)</f>
        <v>16</v>
      </c>
      <c r="L358" s="72"/>
      <c r="M358" s="73">
        <v>16</v>
      </c>
      <c r="S358" s="76" t="s">
        <v>100</v>
      </c>
      <c r="T358" s="76" t="s">
        <v>101</v>
      </c>
      <c r="U358" s="76" t="s">
        <v>102</v>
      </c>
      <c r="V358" s="76" t="s">
        <v>103</v>
      </c>
      <c r="W358" s="76" t="s">
        <v>104</v>
      </c>
      <c r="X358" s="76" t="s">
        <v>105</v>
      </c>
      <c r="Y358" s="76" t="s">
        <v>106</v>
      </c>
      <c r="AL358" s="7" t="s">
        <v>107</v>
      </c>
      <c r="AM358" s="21"/>
      <c r="AN358" s="21"/>
      <c r="AO358" s="21"/>
      <c r="AP358" s="21"/>
      <c r="BR358" s="7"/>
      <c r="BV358" s="7"/>
    </row>
    <row r="359" spans="1:74">
      <c r="A359" s="77" t="s">
        <v>108</v>
      </c>
      <c r="B359" s="77" t="s">
        <v>109</v>
      </c>
      <c r="C359" s="138">
        <v>15</v>
      </c>
      <c r="D359" s="78">
        <v>15</v>
      </c>
      <c r="E359" s="80">
        <v>0</v>
      </c>
      <c r="F359" s="80">
        <v>9</v>
      </c>
      <c r="G359" s="80">
        <v>0</v>
      </c>
      <c r="H359" s="80">
        <v>6</v>
      </c>
      <c r="I359" s="80">
        <v>0</v>
      </c>
      <c r="J359" s="80">
        <v>0</v>
      </c>
      <c r="K359" s="131">
        <f t="shared" si="49"/>
        <v>15</v>
      </c>
      <c r="L359" s="140"/>
      <c r="M359" s="141"/>
      <c r="S359" s="76" t="s">
        <v>170</v>
      </c>
      <c r="T359" s="114">
        <v>0</v>
      </c>
      <c r="U359" s="114">
        <v>0</v>
      </c>
      <c r="V359" s="93">
        <v>0</v>
      </c>
      <c r="W359" s="93">
        <v>0</v>
      </c>
      <c r="X359" s="93">
        <v>0</v>
      </c>
      <c r="Y359" s="76">
        <f t="shared" ref="Y359:Y366" si="50">SUM(T359:X359)</f>
        <v>0</v>
      </c>
      <c r="AL359" s="7" t="s">
        <v>111</v>
      </c>
      <c r="AM359" s="21"/>
      <c r="AN359" s="21"/>
      <c r="AO359" s="21"/>
      <c r="AP359" s="21"/>
      <c r="BR359" s="7"/>
      <c r="BV359" s="7"/>
    </row>
    <row r="360" spans="1:74">
      <c r="A360" s="77" t="s">
        <v>108</v>
      </c>
      <c r="B360" s="77" t="s">
        <v>138</v>
      </c>
      <c r="C360" s="138">
        <v>3</v>
      </c>
      <c r="D360" s="78">
        <v>3</v>
      </c>
      <c r="E360" s="80">
        <v>0</v>
      </c>
      <c r="F360" s="80">
        <v>0</v>
      </c>
      <c r="G360" s="80">
        <v>0</v>
      </c>
      <c r="H360" s="80">
        <v>0</v>
      </c>
      <c r="I360" s="80">
        <v>3</v>
      </c>
      <c r="J360" s="80">
        <v>0</v>
      </c>
      <c r="K360" s="131">
        <f t="shared" si="49"/>
        <v>3</v>
      </c>
      <c r="L360" s="140"/>
      <c r="M360" s="141"/>
      <c r="S360" s="76" t="s">
        <v>171</v>
      </c>
      <c r="T360" s="93">
        <v>0</v>
      </c>
      <c r="U360" s="93">
        <v>0</v>
      </c>
      <c r="V360" s="93">
        <v>0</v>
      </c>
      <c r="W360" s="93">
        <v>0</v>
      </c>
      <c r="X360" s="93">
        <v>0</v>
      </c>
      <c r="Y360" s="76">
        <f t="shared" si="50"/>
        <v>0</v>
      </c>
      <c r="AM360" s="21"/>
      <c r="AN360" s="21"/>
      <c r="AO360" s="21"/>
      <c r="AP360" s="21"/>
      <c r="BR360" s="7"/>
      <c r="BV360" s="7"/>
    </row>
    <row r="361" spans="1:74">
      <c r="A361" s="77" t="s">
        <v>108</v>
      </c>
      <c r="B361" s="77" t="s">
        <v>140</v>
      </c>
      <c r="C361" s="138">
        <v>3</v>
      </c>
      <c r="D361" s="78">
        <v>3</v>
      </c>
      <c r="E361" s="80">
        <v>0</v>
      </c>
      <c r="F361" s="80">
        <v>3</v>
      </c>
      <c r="G361" s="80">
        <v>0</v>
      </c>
      <c r="H361" s="80">
        <v>0</v>
      </c>
      <c r="I361" s="80">
        <v>0</v>
      </c>
      <c r="J361" s="80">
        <v>0</v>
      </c>
      <c r="K361" s="131">
        <f t="shared" si="49"/>
        <v>3</v>
      </c>
      <c r="L361" s="140"/>
      <c r="M361" s="141"/>
      <c r="S361" s="76" t="s">
        <v>172</v>
      </c>
      <c r="T361" s="114">
        <v>0</v>
      </c>
      <c r="U361" s="114">
        <v>0</v>
      </c>
      <c r="V361" s="93">
        <v>0</v>
      </c>
      <c r="W361" s="93">
        <v>0</v>
      </c>
      <c r="X361" s="93">
        <v>0</v>
      </c>
      <c r="Y361" s="76">
        <f t="shared" si="50"/>
        <v>0</v>
      </c>
      <c r="AL361" s="7" t="s">
        <v>115</v>
      </c>
      <c r="AM361" s="7" t="s">
        <v>116</v>
      </c>
      <c r="AN361" s="7" t="s">
        <v>117</v>
      </c>
      <c r="AO361" s="7" t="s">
        <v>118</v>
      </c>
      <c r="AP361" s="7" t="s">
        <v>119</v>
      </c>
      <c r="AQ361" s="7" t="s">
        <v>120</v>
      </c>
      <c r="AR361" s="7" t="s">
        <v>121</v>
      </c>
      <c r="AS361" s="7" t="s">
        <v>122</v>
      </c>
      <c r="AT361" s="86" t="s">
        <v>123</v>
      </c>
      <c r="AU361" s="86" t="s">
        <v>124</v>
      </c>
      <c r="AV361" s="7" t="s">
        <v>125</v>
      </c>
      <c r="AW361" s="7" t="s">
        <v>126</v>
      </c>
      <c r="AX361" s="7" t="s">
        <v>127</v>
      </c>
      <c r="AY361" s="7" t="s">
        <v>128</v>
      </c>
      <c r="AZ361" s="7" t="s">
        <v>129</v>
      </c>
      <c r="BA361" s="7" t="s">
        <v>130</v>
      </c>
      <c r="BB361" s="7" t="s">
        <v>131</v>
      </c>
      <c r="BC361" s="7" t="s">
        <v>132</v>
      </c>
      <c r="BR361" s="7"/>
      <c r="BV361" s="7"/>
    </row>
    <row r="362" spans="1:74">
      <c r="A362" s="77" t="s">
        <v>108</v>
      </c>
      <c r="B362" s="77" t="s">
        <v>99</v>
      </c>
      <c r="C362" s="138">
        <v>24</v>
      </c>
      <c r="D362" s="78">
        <v>23</v>
      </c>
      <c r="E362" s="80">
        <v>0</v>
      </c>
      <c r="F362" s="80">
        <v>6</v>
      </c>
      <c r="G362" s="80">
        <v>0</v>
      </c>
      <c r="H362" s="80">
        <v>8</v>
      </c>
      <c r="I362" s="80">
        <v>9</v>
      </c>
      <c r="J362" s="80">
        <v>0</v>
      </c>
      <c r="K362" s="131">
        <f t="shared" si="49"/>
        <v>23</v>
      </c>
      <c r="L362" s="140"/>
      <c r="M362" s="141">
        <f>SUM(K359:K362)</f>
        <v>44</v>
      </c>
      <c r="S362" s="76" t="s">
        <v>173</v>
      </c>
      <c r="T362" s="83">
        <v>0</v>
      </c>
      <c r="U362" s="83">
        <v>0</v>
      </c>
      <c r="V362" s="83">
        <v>0</v>
      </c>
      <c r="W362" s="83">
        <v>0</v>
      </c>
      <c r="X362" s="83">
        <v>0</v>
      </c>
      <c r="Y362" s="76">
        <f t="shared" si="50"/>
        <v>0</v>
      </c>
      <c r="AL362" s="7" t="s">
        <v>139</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113</v>
      </c>
      <c r="B363" s="142" t="s">
        <v>109</v>
      </c>
      <c r="C363" s="137">
        <v>26</v>
      </c>
      <c r="D363" s="91">
        <v>25</v>
      </c>
      <c r="E363" s="70">
        <v>0</v>
      </c>
      <c r="F363" s="70">
        <v>16</v>
      </c>
      <c r="G363" s="70">
        <v>0</v>
      </c>
      <c r="H363" s="70">
        <v>9</v>
      </c>
      <c r="I363" s="70">
        <v>0</v>
      </c>
      <c r="J363" s="70">
        <v>0</v>
      </c>
      <c r="K363" s="131">
        <f t="shared" si="49"/>
        <v>25</v>
      </c>
      <c r="L363" s="72"/>
      <c r="M363" s="73"/>
      <c r="S363" s="76" t="s">
        <v>110</v>
      </c>
      <c r="T363" s="83">
        <v>0</v>
      </c>
      <c r="U363" s="83">
        <v>10</v>
      </c>
      <c r="V363" s="83">
        <v>0</v>
      </c>
      <c r="W363" s="83">
        <v>6</v>
      </c>
      <c r="X363" s="83">
        <v>0</v>
      </c>
      <c r="Y363" s="76">
        <f t="shared" si="50"/>
        <v>16</v>
      </c>
      <c r="AL363" s="7" t="s">
        <v>142</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113</v>
      </c>
      <c r="B364" s="142" t="s">
        <v>138</v>
      </c>
      <c r="C364" s="137">
        <v>35</v>
      </c>
      <c r="D364" s="91">
        <v>33</v>
      </c>
      <c r="E364" s="70">
        <v>0</v>
      </c>
      <c r="F364" s="70">
        <v>0</v>
      </c>
      <c r="G364" s="70">
        <v>0</v>
      </c>
      <c r="H364" s="70">
        <v>0</v>
      </c>
      <c r="I364" s="70">
        <v>33</v>
      </c>
      <c r="J364" s="70">
        <v>0</v>
      </c>
      <c r="K364" s="131">
        <f t="shared" si="49"/>
        <v>33</v>
      </c>
      <c r="L364" s="72"/>
      <c r="M364" s="73"/>
      <c r="S364" s="84" t="s">
        <v>112</v>
      </c>
      <c r="T364" s="85">
        <v>0</v>
      </c>
      <c r="U364" s="85">
        <v>18</v>
      </c>
      <c r="V364" s="85">
        <v>0</v>
      </c>
      <c r="W364" s="85">
        <v>14</v>
      </c>
      <c r="X364" s="85">
        <v>12</v>
      </c>
      <c r="Y364" s="76">
        <f t="shared" si="50"/>
        <v>44</v>
      </c>
      <c r="AL364" s="7" t="s">
        <v>143</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113</v>
      </c>
      <c r="B365" s="142" t="s">
        <v>140</v>
      </c>
      <c r="C365" s="137">
        <v>1</v>
      </c>
      <c r="D365" s="91">
        <v>1</v>
      </c>
      <c r="E365" s="70">
        <v>0</v>
      </c>
      <c r="F365" s="70">
        <v>1</v>
      </c>
      <c r="G365" s="70">
        <v>0</v>
      </c>
      <c r="H365" s="70">
        <v>0</v>
      </c>
      <c r="I365" s="70">
        <v>0</v>
      </c>
      <c r="J365" s="70">
        <v>0</v>
      </c>
      <c r="K365" s="131">
        <f t="shared" si="49"/>
        <v>1</v>
      </c>
      <c r="L365" s="72"/>
      <c r="M365" s="73"/>
      <c r="S365" s="76" t="s">
        <v>114</v>
      </c>
      <c r="T365" s="83">
        <v>6</v>
      </c>
      <c r="U365" s="83">
        <v>30</v>
      </c>
      <c r="V365" s="83">
        <v>5</v>
      </c>
      <c r="W365" s="83">
        <v>44</v>
      </c>
      <c r="X365" s="83">
        <v>379</v>
      </c>
      <c r="Y365" s="76">
        <f t="shared" si="50"/>
        <v>464</v>
      </c>
      <c r="AL365" s="7" t="s">
        <v>145</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113</v>
      </c>
      <c r="B366" s="142" t="s">
        <v>154</v>
      </c>
      <c r="C366" s="137">
        <v>2</v>
      </c>
      <c r="D366" s="91">
        <v>2</v>
      </c>
      <c r="E366" s="70">
        <v>0</v>
      </c>
      <c r="F366" s="70">
        <v>1</v>
      </c>
      <c r="G366" s="70">
        <v>0</v>
      </c>
      <c r="H366" s="70">
        <v>1</v>
      </c>
      <c r="I366" s="70">
        <v>0</v>
      </c>
      <c r="J366" s="70">
        <v>0</v>
      </c>
      <c r="K366" s="131">
        <f t="shared" si="49"/>
        <v>2</v>
      </c>
      <c r="L366" s="72"/>
      <c r="M366" s="73"/>
      <c r="S366" s="84" t="s">
        <v>64</v>
      </c>
      <c r="T366" s="85">
        <v>11</v>
      </c>
      <c r="U366" s="85">
        <v>102</v>
      </c>
      <c r="V366" s="85">
        <v>54</v>
      </c>
      <c r="W366" s="85">
        <v>103</v>
      </c>
      <c r="X366" s="85">
        <v>177</v>
      </c>
      <c r="Y366" s="76">
        <f t="shared" si="50"/>
        <v>447</v>
      </c>
      <c r="AL366" s="7" t="s">
        <v>146</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113</v>
      </c>
      <c r="B367" s="142" t="s">
        <v>99</v>
      </c>
      <c r="C367" s="137">
        <v>404</v>
      </c>
      <c r="D367" s="91">
        <v>403</v>
      </c>
      <c r="E367" s="70">
        <v>6</v>
      </c>
      <c r="F367" s="70">
        <v>12</v>
      </c>
      <c r="G367" s="70">
        <v>5</v>
      </c>
      <c r="H367" s="70">
        <v>34</v>
      </c>
      <c r="I367" s="70">
        <v>346</v>
      </c>
      <c r="J367" s="70">
        <v>0</v>
      </c>
      <c r="K367" s="131">
        <f t="shared" si="49"/>
        <v>403</v>
      </c>
      <c r="L367" s="72"/>
      <c r="M367" s="73">
        <f>SUM(K363:K367)</f>
        <v>464</v>
      </c>
      <c r="S367" s="87" t="s">
        <v>141</v>
      </c>
      <c r="T367" s="83">
        <v>0</v>
      </c>
      <c r="U367" s="83">
        <v>0</v>
      </c>
      <c r="V367" s="83">
        <v>0</v>
      </c>
      <c r="W367" s="83">
        <v>0</v>
      </c>
      <c r="X367" s="83">
        <v>0</v>
      </c>
      <c r="Y367" s="76">
        <v>1</v>
      </c>
      <c r="AL367" s="7" t="s">
        <v>149</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144</v>
      </c>
      <c r="B368" s="77" t="s">
        <v>109</v>
      </c>
      <c r="C368" s="138">
        <v>70</v>
      </c>
      <c r="D368" s="78">
        <v>68</v>
      </c>
      <c r="E368" s="80">
        <v>5</v>
      </c>
      <c r="F368" s="80">
        <v>23</v>
      </c>
      <c r="G368" s="80">
        <v>3</v>
      </c>
      <c r="H368" s="80">
        <v>37</v>
      </c>
      <c r="I368" s="80">
        <v>0</v>
      </c>
      <c r="J368" s="80">
        <v>0</v>
      </c>
      <c r="K368" s="131">
        <f t="shared" si="49"/>
        <v>68</v>
      </c>
      <c r="L368" s="140"/>
      <c r="M368" s="141"/>
      <c r="T368" s="7">
        <f t="shared" ref="T368:Y368" si="51">SUM(T359:T367)</f>
        <v>17</v>
      </c>
      <c r="U368" s="7">
        <f t="shared" si="51"/>
        <v>160</v>
      </c>
      <c r="V368" s="7">
        <f t="shared" si="51"/>
        <v>59</v>
      </c>
      <c r="W368" s="7">
        <f t="shared" si="51"/>
        <v>167</v>
      </c>
      <c r="X368" s="7">
        <f t="shared" si="51"/>
        <v>568</v>
      </c>
      <c r="Y368" s="7">
        <f t="shared" si="51"/>
        <v>972</v>
      </c>
      <c r="AL368" s="7" t="s">
        <v>151</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144</v>
      </c>
      <c r="B369" s="77" t="s">
        <v>138</v>
      </c>
      <c r="C369" s="138">
        <v>23</v>
      </c>
      <c r="D369" s="78">
        <v>22</v>
      </c>
      <c r="E369" s="80">
        <v>0</v>
      </c>
      <c r="F369" s="80">
        <v>12</v>
      </c>
      <c r="G369" s="80">
        <v>2</v>
      </c>
      <c r="H369" s="80">
        <v>8</v>
      </c>
      <c r="I369" s="80">
        <v>0</v>
      </c>
      <c r="J369" s="80">
        <v>0</v>
      </c>
      <c r="K369" s="131">
        <f t="shared" si="49"/>
        <v>22</v>
      </c>
      <c r="L369" s="140"/>
      <c r="M369" s="141"/>
      <c r="AL369" s="7" t="s">
        <v>152</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144</v>
      </c>
      <c r="B370" s="77" t="s">
        <v>140</v>
      </c>
      <c r="C370" s="138">
        <v>4</v>
      </c>
      <c r="D370" s="78">
        <v>4</v>
      </c>
      <c r="E370" s="80">
        <v>0</v>
      </c>
      <c r="F370" s="80">
        <v>4</v>
      </c>
      <c r="G370" s="80">
        <v>0</v>
      </c>
      <c r="H370" s="80">
        <v>0</v>
      </c>
      <c r="I370" s="80">
        <v>0</v>
      </c>
      <c r="J370" s="80">
        <v>0</v>
      </c>
      <c r="K370" s="131">
        <f t="shared" si="49"/>
        <v>4</v>
      </c>
      <c r="L370" s="140"/>
      <c r="M370" s="141"/>
      <c r="BR370" s="7"/>
      <c r="BV370" s="7"/>
    </row>
    <row r="371" spans="1:74">
      <c r="A371" s="77" t="s">
        <v>144</v>
      </c>
      <c r="B371" s="77" t="s">
        <v>154</v>
      </c>
      <c r="C371" s="138">
        <v>2</v>
      </c>
      <c r="D371" s="78">
        <v>2</v>
      </c>
      <c r="E371" s="80">
        <v>0</v>
      </c>
      <c r="F371" s="80">
        <v>1</v>
      </c>
      <c r="G371" s="80">
        <v>0</v>
      </c>
      <c r="H371" s="80">
        <v>1</v>
      </c>
      <c r="I371" s="80">
        <v>0</v>
      </c>
      <c r="J371" s="80">
        <v>0</v>
      </c>
      <c r="K371" s="131">
        <f t="shared" si="49"/>
        <v>2</v>
      </c>
      <c r="L371" s="140"/>
      <c r="M371" s="141"/>
      <c r="S371" s="76" t="s">
        <v>148</v>
      </c>
      <c r="T371" s="76" t="s">
        <v>101</v>
      </c>
      <c r="U371" s="76" t="s">
        <v>102</v>
      </c>
      <c r="V371" s="76" t="s">
        <v>103</v>
      </c>
      <c r="W371" s="76" t="s">
        <v>104</v>
      </c>
      <c r="X371" s="76" t="s">
        <v>105</v>
      </c>
      <c r="Y371" s="76" t="s">
        <v>106</v>
      </c>
      <c r="BR371" s="7"/>
      <c r="BV371" s="7"/>
    </row>
    <row r="372" spans="1:74">
      <c r="A372" s="77" t="s">
        <v>144</v>
      </c>
      <c r="B372" s="77" t="s">
        <v>99</v>
      </c>
      <c r="C372" s="138">
        <v>354</v>
      </c>
      <c r="D372" s="78">
        <v>351</v>
      </c>
      <c r="E372" s="80">
        <v>6</v>
      </c>
      <c r="F372" s="80">
        <v>62</v>
      </c>
      <c r="G372" s="80">
        <v>49</v>
      </c>
      <c r="H372" s="80">
        <v>57</v>
      </c>
      <c r="I372" s="80">
        <v>177</v>
      </c>
      <c r="J372" s="80">
        <v>0</v>
      </c>
      <c r="K372" s="131">
        <f t="shared" si="49"/>
        <v>351</v>
      </c>
      <c r="L372" s="140"/>
      <c r="M372" s="141">
        <f>SUM(K368:K372)</f>
        <v>447</v>
      </c>
      <c r="S372" s="76" t="s">
        <v>170</v>
      </c>
      <c r="T372" s="114">
        <v>0</v>
      </c>
      <c r="U372" s="114">
        <v>0</v>
      </c>
      <c r="V372" s="93">
        <v>0</v>
      </c>
      <c r="W372" s="93">
        <v>0</v>
      </c>
      <c r="X372" s="93">
        <v>0</v>
      </c>
      <c r="Y372" s="76">
        <f t="shared" ref="Y372:Y380" si="52">SUM(T372:X372)</f>
        <v>0</v>
      </c>
      <c r="BR372" s="7"/>
      <c r="BV372" s="7"/>
    </row>
    <row r="373" spans="1:74">
      <c r="A373" s="142" t="s">
        <v>150</v>
      </c>
      <c r="B373" s="142" t="s">
        <v>109</v>
      </c>
      <c r="C373" s="137">
        <v>1</v>
      </c>
      <c r="D373" s="70">
        <v>0</v>
      </c>
      <c r="E373" s="70">
        <v>0</v>
      </c>
      <c r="F373" s="70">
        <v>0</v>
      </c>
      <c r="G373" s="70">
        <v>0</v>
      </c>
      <c r="H373" s="70">
        <v>0</v>
      </c>
      <c r="I373" s="70">
        <v>0</v>
      </c>
      <c r="J373" s="70">
        <v>0</v>
      </c>
      <c r="K373" s="131">
        <f t="shared" si="49"/>
        <v>0</v>
      </c>
      <c r="L373" s="95"/>
      <c r="M373" s="96">
        <v>1</v>
      </c>
      <c r="S373" s="76" t="s">
        <v>171</v>
      </c>
      <c r="T373" s="93">
        <v>0</v>
      </c>
      <c r="U373" s="93">
        <v>0</v>
      </c>
      <c r="V373" s="93">
        <v>0</v>
      </c>
      <c r="W373" s="93">
        <v>0</v>
      </c>
      <c r="X373" s="93">
        <v>0</v>
      </c>
      <c r="Y373" s="76">
        <f t="shared" si="52"/>
        <v>0</v>
      </c>
      <c r="BR373" s="7"/>
      <c r="BV373" s="7"/>
    </row>
    <row r="374" spans="1:74">
      <c r="A374" s="142" t="s">
        <v>150</v>
      </c>
      <c r="B374" s="142" t="s">
        <v>138</v>
      </c>
      <c r="C374" s="137">
        <v>7</v>
      </c>
      <c r="D374" s="70">
        <v>0</v>
      </c>
      <c r="E374" s="70">
        <v>0</v>
      </c>
      <c r="F374" s="70">
        <v>0</v>
      </c>
      <c r="G374" s="70">
        <v>0</v>
      </c>
      <c r="H374" s="70">
        <v>0</v>
      </c>
      <c r="I374" s="70">
        <v>0</v>
      </c>
      <c r="J374" s="70">
        <v>0</v>
      </c>
      <c r="K374" s="131">
        <f t="shared" si="49"/>
        <v>0</v>
      </c>
      <c r="L374" s="95"/>
      <c r="M374" s="96">
        <v>1</v>
      </c>
      <c r="S374" s="76" t="s">
        <v>172</v>
      </c>
      <c r="T374" s="114">
        <v>0</v>
      </c>
      <c r="U374" s="114">
        <v>0</v>
      </c>
      <c r="V374" s="93">
        <v>0</v>
      </c>
      <c r="W374" s="93">
        <v>0</v>
      </c>
      <c r="X374" s="93">
        <v>0</v>
      </c>
      <c r="Y374" s="76">
        <f t="shared" si="52"/>
        <v>0</v>
      </c>
      <c r="BR374" s="7"/>
      <c r="BV374" s="7"/>
    </row>
    <row r="375" spans="1:74">
      <c r="A375" s="142" t="s">
        <v>150</v>
      </c>
      <c r="B375" s="142" t="s">
        <v>99</v>
      </c>
      <c r="C375" s="137">
        <v>4</v>
      </c>
      <c r="D375" s="70">
        <v>1</v>
      </c>
      <c r="E375" s="70">
        <v>0</v>
      </c>
      <c r="F375" s="70">
        <v>0</v>
      </c>
      <c r="G375" s="70">
        <v>0</v>
      </c>
      <c r="H375" s="70">
        <v>0</v>
      </c>
      <c r="I375" s="70">
        <v>0</v>
      </c>
      <c r="J375" s="70">
        <v>1</v>
      </c>
      <c r="K375" s="131">
        <f t="shared" si="49"/>
        <v>1</v>
      </c>
      <c r="L375" s="95"/>
      <c r="M375" s="96">
        <v>1</v>
      </c>
      <c r="S375" s="76" t="s">
        <v>173</v>
      </c>
      <c r="T375" s="83">
        <v>0</v>
      </c>
      <c r="U375" s="83">
        <v>0</v>
      </c>
      <c r="V375" s="83">
        <v>0</v>
      </c>
      <c r="W375" s="83">
        <v>0</v>
      </c>
      <c r="X375" s="83">
        <v>0</v>
      </c>
      <c r="Y375" s="76">
        <f t="shared" si="52"/>
        <v>0</v>
      </c>
      <c r="BR375" s="7"/>
      <c r="BV375" s="7"/>
    </row>
    <row r="376" spans="1:74">
      <c r="A376" s="144" t="s">
        <v>155</v>
      </c>
      <c r="B376" s="145"/>
      <c r="C376" s="70">
        <f t="shared" ref="C376:J376" si="53">SUM(C358:C375)</f>
        <v>994</v>
      </c>
      <c r="D376" s="70">
        <f t="shared" si="53"/>
        <v>972</v>
      </c>
      <c r="E376" s="70">
        <f t="shared" si="53"/>
        <v>17</v>
      </c>
      <c r="F376" s="70">
        <f t="shared" si="53"/>
        <v>160</v>
      </c>
      <c r="G376" s="70">
        <f t="shared" si="53"/>
        <v>59</v>
      </c>
      <c r="H376" s="70">
        <f t="shared" si="53"/>
        <v>167</v>
      </c>
      <c r="I376" s="70">
        <f t="shared" si="53"/>
        <v>568</v>
      </c>
      <c r="J376" s="70">
        <f t="shared" si="53"/>
        <v>1</v>
      </c>
      <c r="K376" s="131">
        <f t="shared" si="49"/>
        <v>972</v>
      </c>
      <c r="L376" s="95"/>
      <c r="M376" s="96">
        <f>SUM(M358:M375)</f>
        <v>974</v>
      </c>
      <c r="S376" s="76" t="s">
        <v>110</v>
      </c>
      <c r="T376" s="83">
        <v>0</v>
      </c>
      <c r="U376" s="83">
        <v>0</v>
      </c>
      <c r="V376" s="83">
        <v>0</v>
      </c>
      <c r="W376" s="83">
        <v>0</v>
      </c>
      <c r="X376" s="83">
        <v>0</v>
      </c>
      <c r="Y376" s="76">
        <f t="shared" si="52"/>
        <v>0</v>
      </c>
      <c r="BR376" s="7"/>
      <c r="BV376" s="7"/>
    </row>
    <row r="377" spans="1:74">
      <c r="S377" s="84" t="s">
        <v>112</v>
      </c>
      <c r="T377" s="85">
        <v>0</v>
      </c>
      <c r="U377" s="85">
        <v>9</v>
      </c>
      <c r="V377" s="85">
        <v>0</v>
      </c>
      <c r="W377" s="85">
        <v>6</v>
      </c>
      <c r="X377" s="85">
        <v>0</v>
      </c>
      <c r="Y377" s="76">
        <f t="shared" si="52"/>
        <v>15</v>
      </c>
      <c r="AL377" s="7" t="s">
        <v>115</v>
      </c>
      <c r="AM377" s="7" t="s">
        <v>156</v>
      </c>
      <c r="AN377" s="7" t="s">
        <v>117</v>
      </c>
      <c r="AO377" s="7" t="s">
        <v>118</v>
      </c>
      <c r="AP377" s="7" t="s">
        <v>119</v>
      </c>
      <c r="AQ377" s="7" t="s">
        <v>120</v>
      </c>
      <c r="AR377" s="7" t="s">
        <v>121</v>
      </c>
      <c r="AS377" s="7" t="s">
        <v>122</v>
      </c>
      <c r="AT377" s="86" t="s">
        <v>123</v>
      </c>
      <c r="AU377" s="86" t="s">
        <v>124</v>
      </c>
      <c r="AV377" s="7" t="s">
        <v>125</v>
      </c>
      <c r="AW377" s="7" t="s">
        <v>126</v>
      </c>
      <c r="AX377" s="7" t="s">
        <v>127</v>
      </c>
      <c r="AY377" s="7" t="s">
        <v>128</v>
      </c>
      <c r="AZ377" s="7" t="s">
        <v>129</v>
      </c>
      <c r="BA377" s="7" t="s">
        <v>130</v>
      </c>
      <c r="BB377" s="7" t="s">
        <v>131</v>
      </c>
      <c r="BC377" s="7" t="s">
        <v>132</v>
      </c>
      <c r="BR377" s="7"/>
      <c r="BV377" s="7"/>
    </row>
    <row r="378" spans="1:74">
      <c r="S378" s="76" t="s">
        <v>114</v>
      </c>
      <c r="T378" s="83">
        <v>0</v>
      </c>
      <c r="U378" s="83">
        <v>16</v>
      </c>
      <c r="V378" s="83">
        <v>0</v>
      </c>
      <c r="W378" s="83">
        <v>9</v>
      </c>
      <c r="X378" s="83">
        <v>0</v>
      </c>
      <c r="Y378" s="76">
        <f t="shared" si="52"/>
        <v>25</v>
      </c>
      <c r="AL378" s="7" t="s">
        <v>153</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2"/>
        <v>68</v>
      </c>
      <c r="AL379" s="7" t="s">
        <v>160</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141</v>
      </c>
      <c r="T380" s="83">
        <v>0</v>
      </c>
      <c r="U380" s="83">
        <v>0</v>
      </c>
      <c r="V380" s="83">
        <v>0</v>
      </c>
      <c r="W380" s="83">
        <v>0</v>
      </c>
      <c r="X380" s="83">
        <v>0</v>
      </c>
      <c r="Y380" s="76">
        <f t="shared" si="52"/>
        <v>0</v>
      </c>
      <c r="AL380" s="7" t="s">
        <v>161</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4">SUM(T372:T380)</f>
        <v>5</v>
      </c>
      <c r="U381" s="112">
        <f t="shared" si="54"/>
        <v>48</v>
      </c>
      <c r="V381" s="112">
        <f t="shared" si="54"/>
        <v>3</v>
      </c>
      <c r="W381" s="112">
        <f t="shared" si="54"/>
        <v>52</v>
      </c>
      <c r="X381" s="112">
        <f t="shared" si="54"/>
        <v>0</v>
      </c>
      <c r="Y381" s="112">
        <f t="shared" si="54"/>
        <v>108</v>
      </c>
      <c r="AL381" s="105" t="s">
        <v>147</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162</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158</v>
      </c>
      <c r="T383" s="76" t="s">
        <v>101</v>
      </c>
      <c r="U383" s="76" t="s">
        <v>102</v>
      </c>
      <c r="V383" s="76" t="s">
        <v>103</v>
      </c>
      <c r="W383" s="76" t="s">
        <v>104</v>
      </c>
      <c r="X383" s="76" t="s">
        <v>105</v>
      </c>
      <c r="Y383" s="76" t="s">
        <v>159</v>
      </c>
      <c r="AL383" s="105" t="s">
        <v>163</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170</v>
      </c>
      <c r="T384" s="114">
        <v>0</v>
      </c>
      <c r="U384" s="114">
        <v>0</v>
      </c>
      <c r="V384" s="93">
        <v>0</v>
      </c>
      <c r="W384" s="93">
        <v>0</v>
      </c>
      <c r="X384" s="93">
        <v>0</v>
      </c>
      <c r="Y384" s="87">
        <f t="shared" ref="Y384:Y391" si="55">SUM(T384:W384)</f>
        <v>0</v>
      </c>
      <c r="AL384" s="7" t="s">
        <v>164</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171</v>
      </c>
      <c r="T385" s="93">
        <v>0</v>
      </c>
      <c r="U385" s="93">
        <v>0</v>
      </c>
      <c r="V385" s="93">
        <v>0</v>
      </c>
      <c r="W385" s="93">
        <v>0</v>
      </c>
      <c r="X385" s="93">
        <v>0</v>
      </c>
      <c r="Y385" s="87">
        <f t="shared" si="55"/>
        <v>0</v>
      </c>
      <c r="AL385" s="105" t="s">
        <v>165</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172</v>
      </c>
      <c r="T386" s="114">
        <v>0</v>
      </c>
      <c r="U386" s="114">
        <v>0</v>
      </c>
      <c r="V386" s="93">
        <v>0</v>
      </c>
      <c r="W386" s="93">
        <v>0</v>
      </c>
      <c r="X386" s="93">
        <v>0</v>
      </c>
      <c r="Y386" s="87">
        <f t="shared" si="55"/>
        <v>0</v>
      </c>
      <c r="AL386" s="7" t="s">
        <v>166</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173</v>
      </c>
      <c r="T387" s="83">
        <v>0</v>
      </c>
      <c r="U387" s="83">
        <v>0</v>
      </c>
      <c r="V387" s="83">
        <v>0</v>
      </c>
      <c r="W387" s="83">
        <v>0</v>
      </c>
      <c r="X387" s="83">
        <v>0</v>
      </c>
      <c r="Y387" s="87">
        <f t="shared" si="55"/>
        <v>0</v>
      </c>
      <c r="AL387" s="105" t="s">
        <v>167</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110</v>
      </c>
      <c r="T388" s="83">
        <v>0</v>
      </c>
      <c r="U388" s="83">
        <v>10</v>
      </c>
      <c r="V388" s="83">
        <v>0</v>
      </c>
      <c r="W388" s="83">
        <v>6</v>
      </c>
      <c r="X388" s="83">
        <v>0</v>
      </c>
      <c r="Y388" s="87">
        <f t="shared" si="55"/>
        <v>16</v>
      </c>
      <c r="BR388" s="7"/>
      <c r="BV388" s="7"/>
    </row>
    <row r="389" spans="1:74">
      <c r="S389" s="84" t="s">
        <v>112</v>
      </c>
      <c r="T389" s="85">
        <v>0</v>
      </c>
      <c r="U389" s="85">
        <v>9</v>
      </c>
      <c r="V389" s="85">
        <v>0</v>
      </c>
      <c r="W389" s="85">
        <v>8</v>
      </c>
      <c r="X389" s="85">
        <v>12</v>
      </c>
      <c r="Y389" s="87">
        <f t="shared" si="55"/>
        <v>17</v>
      </c>
      <c r="BR389" s="7"/>
      <c r="BV389" s="7"/>
    </row>
    <row r="390" spans="1:74">
      <c r="S390" s="76" t="s">
        <v>114</v>
      </c>
      <c r="T390" s="104">
        <v>6</v>
      </c>
      <c r="U390" s="104">
        <v>14</v>
      </c>
      <c r="V390" s="104">
        <v>5</v>
      </c>
      <c r="W390" s="104">
        <v>35</v>
      </c>
      <c r="X390" s="83">
        <v>379</v>
      </c>
      <c r="Y390" s="87">
        <f t="shared" si="55"/>
        <v>60</v>
      </c>
      <c r="BR390" s="7"/>
      <c r="BV390" s="7"/>
    </row>
    <row r="391" spans="1:74">
      <c r="S391" s="84" t="s">
        <v>64</v>
      </c>
      <c r="T391" s="85">
        <v>6</v>
      </c>
      <c r="U391" s="85">
        <v>79</v>
      </c>
      <c r="V391" s="85">
        <v>51</v>
      </c>
      <c r="W391" s="85">
        <v>66</v>
      </c>
      <c r="X391" s="85">
        <v>177</v>
      </c>
      <c r="Y391" s="87">
        <f t="shared" si="55"/>
        <v>202</v>
      </c>
      <c r="BR391" s="7"/>
      <c r="BV391" s="7"/>
    </row>
    <row r="392" spans="1:74">
      <c r="S392" s="87" t="s">
        <v>141</v>
      </c>
      <c r="T392" s="83">
        <v>0</v>
      </c>
      <c r="U392" s="83">
        <v>0</v>
      </c>
      <c r="V392" s="83">
        <v>0</v>
      </c>
      <c r="W392" s="83">
        <v>0</v>
      </c>
      <c r="X392" s="83">
        <v>0</v>
      </c>
      <c r="Y392" s="87">
        <v>1</v>
      </c>
      <c r="BR392" s="7"/>
      <c r="BV392" s="7"/>
    </row>
    <row r="393" spans="1:74">
      <c r="T393" s="112">
        <f t="shared" ref="T393:Y393" si="56">SUM(T384:T392)</f>
        <v>12</v>
      </c>
      <c r="U393" s="112">
        <f t="shared" si="56"/>
        <v>112</v>
      </c>
      <c r="V393" s="112">
        <f t="shared" si="56"/>
        <v>56</v>
      </c>
      <c r="W393" s="112">
        <f t="shared" si="56"/>
        <v>115</v>
      </c>
      <c r="X393" s="112">
        <f t="shared" si="56"/>
        <v>568</v>
      </c>
      <c r="Y393" s="112">
        <f t="shared" si="56"/>
        <v>296</v>
      </c>
      <c r="BR393" s="7"/>
      <c r="BV393" s="7"/>
    </row>
    <row r="394" spans="1:74" ht="38.25">
      <c r="A394" s="64" t="s">
        <v>131</v>
      </c>
      <c r="B394" s="64" t="s">
        <v>66</v>
      </c>
      <c r="C394" s="64" t="s">
        <v>86</v>
      </c>
      <c r="D394" s="64" t="s">
        <v>87</v>
      </c>
      <c r="E394" s="64" t="s">
        <v>88</v>
      </c>
      <c r="F394" s="64" t="s">
        <v>89</v>
      </c>
      <c r="G394" s="64" t="s">
        <v>90</v>
      </c>
      <c r="H394" s="64" t="s">
        <v>91</v>
      </c>
      <c r="I394" s="64" t="s">
        <v>92</v>
      </c>
      <c r="J394" s="13" t="s">
        <v>94</v>
      </c>
      <c r="K394" s="65"/>
      <c r="L394" s="37" t="s">
        <v>184</v>
      </c>
      <c r="S394" s="7" t="s">
        <v>131</v>
      </c>
      <c r="AL394" s="6" t="s">
        <v>96</v>
      </c>
      <c r="AM394" s="66" t="s">
        <v>131</v>
      </c>
      <c r="AN394" s="21"/>
      <c r="AO394" s="21"/>
      <c r="AP394" s="21"/>
      <c r="BR394" s="7"/>
      <c r="BV394" s="7"/>
    </row>
    <row r="395" spans="1:74">
      <c r="A395" s="142" t="s">
        <v>177</v>
      </c>
      <c r="B395" s="142" t="s">
        <v>138</v>
      </c>
      <c r="C395" s="137">
        <v>1</v>
      </c>
      <c r="D395" s="91">
        <v>1</v>
      </c>
      <c r="E395" s="70">
        <v>0</v>
      </c>
      <c r="F395" s="70">
        <v>1</v>
      </c>
      <c r="G395" s="70">
        <v>0</v>
      </c>
      <c r="H395" s="70">
        <v>0</v>
      </c>
      <c r="I395" s="70">
        <v>0</v>
      </c>
      <c r="J395" s="131">
        <f t="shared" ref="J395:J415" si="57">SUM(E395:I395)</f>
        <v>1</v>
      </c>
      <c r="K395" s="72"/>
      <c r="L395" s="73"/>
      <c r="S395" s="76" t="s">
        <v>100</v>
      </c>
      <c r="T395" s="76" t="s">
        <v>101</v>
      </c>
      <c r="U395" s="76" t="s">
        <v>102</v>
      </c>
      <c r="V395" s="76" t="s">
        <v>103</v>
      </c>
      <c r="W395" s="76" t="s">
        <v>104</v>
      </c>
      <c r="X395" s="76" t="s">
        <v>105</v>
      </c>
      <c r="Y395" s="76" t="s">
        <v>106</v>
      </c>
      <c r="AL395" s="7" t="s">
        <v>107</v>
      </c>
      <c r="AM395" s="21"/>
      <c r="AN395" s="21"/>
      <c r="AO395" s="21"/>
      <c r="AP395" s="21"/>
      <c r="BR395" s="7"/>
      <c r="BV395" s="7"/>
    </row>
    <row r="396" spans="1:74">
      <c r="A396" s="142" t="s">
        <v>178</v>
      </c>
      <c r="B396" s="142" t="s">
        <v>138</v>
      </c>
      <c r="C396" s="137">
        <v>1</v>
      </c>
      <c r="D396" s="91">
        <v>1</v>
      </c>
      <c r="E396" s="70">
        <v>0</v>
      </c>
      <c r="F396" s="70">
        <v>1</v>
      </c>
      <c r="G396" s="70">
        <v>0</v>
      </c>
      <c r="H396" s="70">
        <v>0</v>
      </c>
      <c r="I396" s="70">
        <v>0</v>
      </c>
      <c r="J396" s="131">
        <f t="shared" si="57"/>
        <v>1</v>
      </c>
      <c r="K396" s="72"/>
      <c r="L396" s="73"/>
      <c r="S396" s="76" t="s">
        <v>170</v>
      </c>
      <c r="T396" s="114">
        <v>0</v>
      </c>
      <c r="U396" s="114">
        <v>1</v>
      </c>
      <c r="V396" s="93">
        <v>0</v>
      </c>
      <c r="W396" s="93">
        <v>0</v>
      </c>
      <c r="X396" s="93">
        <v>0</v>
      </c>
      <c r="Y396" s="76">
        <f t="shared" ref="Y396:Y404" si="58">SUM(T396:X396)</f>
        <v>1</v>
      </c>
      <c r="AL396" s="7" t="s">
        <v>111</v>
      </c>
      <c r="AM396" s="21"/>
      <c r="AN396" s="21"/>
      <c r="AO396" s="21"/>
      <c r="AP396" s="21"/>
      <c r="BR396" s="7"/>
      <c r="BV396" s="7"/>
    </row>
    <row r="397" spans="1:74">
      <c r="A397" s="67" t="s">
        <v>179</v>
      </c>
      <c r="B397" s="67" t="s">
        <v>138</v>
      </c>
      <c r="C397" s="137">
        <v>1</v>
      </c>
      <c r="D397" s="91">
        <v>1</v>
      </c>
      <c r="E397" s="70">
        <v>0</v>
      </c>
      <c r="F397" s="70">
        <v>1</v>
      </c>
      <c r="G397" s="70">
        <v>0</v>
      </c>
      <c r="H397" s="70">
        <v>0</v>
      </c>
      <c r="I397" s="70">
        <v>0</v>
      </c>
      <c r="J397" s="131">
        <f t="shared" si="57"/>
        <v>1</v>
      </c>
      <c r="K397" s="72"/>
      <c r="L397" s="73">
        <v>3</v>
      </c>
      <c r="S397" s="76" t="s">
        <v>171</v>
      </c>
      <c r="T397" s="93">
        <v>0</v>
      </c>
      <c r="U397" s="93">
        <v>1</v>
      </c>
      <c r="V397" s="93">
        <v>0</v>
      </c>
      <c r="W397" s="93">
        <v>0</v>
      </c>
      <c r="X397" s="93">
        <v>0</v>
      </c>
      <c r="Y397" s="76">
        <f t="shared" si="58"/>
        <v>1</v>
      </c>
      <c r="AM397" s="21"/>
      <c r="AN397" s="21"/>
      <c r="AO397" s="21"/>
      <c r="AP397" s="21"/>
      <c r="BR397" s="7"/>
      <c r="BV397" s="7"/>
    </row>
    <row r="398" spans="1:74">
      <c r="A398" s="77" t="s">
        <v>175</v>
      </c>
      <c r="B398" s="77" t="s">
        <v>99</v>
      </c>
      <c r="C398" s="138">
        <v>1</v>
      </c>
      <c r="D398" s="78">
        <v>1</v>
      </c>
      <c r="E398" s="80">
        <v>0</v>
      </c>
      <c r="F398" s="80">
        <v>1</v>
      </c>
      <c r="G398" s="80">
        <v>0</v>
      </c>
      <c r="H398" s="80">
        <v>0</v>
      </c>
      <c r="I398" s="80">
        <v>0</v>
      </c>
      <c r="J398" s="132">
        <f t="shared" si="57"/>
        <v>1</v>
      </c>
      <c r="K398" s="140"/>
      <c r="L398" s="141"/>
      <c r="S398" s="76" t="s">
        <v>172</v>
      </c>
      <c r="T398" s="114">
        <v>0</v>
      </c>
      <c r="U398" s="114">
        <v>1</v>
      </c>
      <c r="V398" s="93">
        <v>0</v>
      </c>
      <c r="W398" s="93">
        <v>0</v>
      </c>
      <c r="X398" s="93">
        <v>0</v>
      </c>
      <c r="Y398" s="76">
        <f t="shared" si="58"/>
        <v>1</v>
      </c>
      <c r="AL398" s="7" t="s">
        <v>115</v>
      </c>
      <c r="AM398" s="7" t="s">
        <v>116</v>
      </c>
      <c r="AN398" s="7" t="s">
        <v>117</v>
      </c>
      <c r="AO398" s="7" t="s">
        <v>118</v>
      </c>
      <c r="AP398" s="7" t="s">
        <v>119</v>
      </c>
      <c r="AQ398" s="7" t="s">
        <v>120</v>
      </c>
      <c r="AR398" s="7" t="s">
        <v>121</v>
      </c>
      <c r="AS398" s="7" t="s">
        <v>122</v>
      </c>
      <c r="AT398" s="86" t="s">
        <v>123</v>
      </c>
      <c r="AU398" s="86" t="s">
        <v>124</v>
      </c>
      <c r="AV398" s="7" t="s">
        <v>125</v>
      </c>
      <c r="AW398" s="7" t="s">
        <v>126</v>
      </c>
      <c r="AX398" s="7" t="s">
        <v>127</v>
      </c>
      <c r="AY398" s="7" t="s">
        <v>128</v>
      </c>
      <c r="AZ398" s="7" t="s">
        <v>129</v>
      </c>
      <c r="BA398" s="7" t="s">
        <v>130</v>
      </c>
      <c r="BB398" s="7" t="s">
        <v>131</v>
      </c>
      <c r="BR398" s="7"/>
      <c r="BV398" s="7"/>
    </row>
    <row r="399" spans="1:74">
      <c r="A399" s="77" t="s">
        <v>175</v>
      </c>
      <c r="B399" s="77" t="s">
        <v>109</v>
      </c>
      <c r="C399" s="138">
        <v>1</v>
      </c>
      <c r="D399" s="78">
        <v>1</v>
      </c>
      <c r="E399" s="80">
        <v>0</v>
      </c>
      <c r="F399" s="80">
        <v>1</v>
      </c>
      <c r="G399" s="80">
        <v>0</v>
      </c>
      <c r="H399" s="80">
        <v>0</v>
      </c>
      <c r="I399" s="80">
        <v>0</v>
      </c>
      <c r="J399" s="132">
        <f t="shared" si="57"/>
        <v>1</v>
      </c>
      <c r="K399" s="140"/>
      <c r="L399" s="141">
        <f>SUM(J398:J399)</f>
        <v>2</v>
      </c>
      <c r="S399" s="76" t="s">
        <v>173</v>
      </c>
      <c r="T399" s="83">
        <v>0</v>
      </c>
      <c r="U399" s="83">
        <v>2</v>
      </c>
      <c r="V399" s="83">
        <v>0</v>
      </c>
      <c r="W399" s="83">
        <v>0</v>
      </c>
      <c r="X399" s="83">
        <v>0</v>
      </c>
      <c r="Y399" s="76">
        <f t="shared" si="58"/>
        <v>2</v>
      </c>
      <c r="AL399" s="7" t="s">
        <v>139</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98</v>
      </c>
      <c r="B400" s="142" t="s">
        <v>109</v>
      </c>
      <c r="C400" s="137">
        <v>1</v>
      </c>
      <c r="D400" s="91">
        <v>1</v>
      </c>
      <c r="E400" s="70">
        <v>0</v>
      </c>
      <c r="F400" s="70">
        <v>1</v>
      </c>
      <c r="G400" s="70">
        <v>0</v>
      </c>
      <c r="H400" s="70">
        <v>0</v>
      </c>
      <c r="I400" s="70">
        <v>0</v>
      </c>
      <c r="J400" s="131">
        <f t="shared" si="57"/>
        <v>1</v>
      </c>
      <c r="K400" s="72"/>
      <c r="L400" s="73"/>
      <c r="S400" s="76" t="s">
        <v>110</v>
      </c>
      <c r="T400" s="83">
        <v>0</v>
      </c>
      <c r="U400" s="83">
        <v>9</v>
      </c>
      <c r="V400" s="83">
        <v>2</v>
      </c>
      <c r="W400" s="83">
        <v>9</v>
      </c>
      <c r="X400" s="83">
        <v>0</v>
      </c>
      <c r="Y400" s="76">
        <f t="shared" si="58"/>
        <v>20</v>
      </c>
      <c r="AL400" s="7" t="s">
        <v>142</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98</v>
      </c>
      <c r="B401" s="142" t="s">
        <v>138</v>
      </c>
      <c r="C401" s="137">
        <v>1</v>
      </c>
      <c r="D401" s="91">
        <v>1</v>
      </c>
      <c r="E401" s="70">
        <v>0</v>
      </c>
      <c r="F401" s="70">
        <v>1</v>
      </c>
      <c r="G401" s="70">
        <v>0</v>
      </c>
      <c r="H401" s="70">
        <v>0</v>
      </c>
      <c r="I401" s="70">
        <v>0</v>
      </c>
      <c r="J401" s="131">
        <f t="shared" si="57"/>
        <v>1</v>
      </c>
      <c r="K401" s="72"/>
      <c r="L401" s="73"/>
      <c r="S401" s="84" t="s">
        <v>112</v>
      </c>
      <c r="T401" s="85">
        <v>0</v>
      </c>
      <c r="U401" s="85">
        <v>19</v>
      </c>
      <c r="V401" s="85">
        <v>2</v>
      </c>
      <c r="W401" s="85">
        <v>27</v>
      </c>
      <c r="X401" s="85">
        <v>44</v>
      </c>
      <c r="Y401" s="76">
        <f t="shared" si="58"/>
        <v>92</v>
      </c>
      <c r="AL401" s="7" t="s">
        <v>143</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98</v>
      </c>
      <c r="B402" s="67" t="s">
        <v>140</v>
      </c>
      <c r="C402" s="137">
        <v>1</v>
      </c>
      <c r="D402" s="91">
        <v>1</v>
      </c>
      <c r="E402" s="70">
        <v>0</v>
      </c>
      <c r="F402" s="70">
        <v>1</v>
      </c>
      <c r="G402" s="70">
        <v>0</v>
      </c>
      <c r="H402" s="70">
        <v>0</v>
      </c>
      <c r="I402" s="70">
        <v>0</v>
      </c>
      <c r="J402" s="131">
        <f t="shared" si="57"/>
        <v>1</v>
      </c>
      <c r="K402" s="72"/>
      <c r="L402" s="73"/>
      <c r="S402" s="76" t="s">
        <v>114</v>
      </c>
      <c r="T402" s="83">
        <v>7</v>
      </c>
      <c r="U402" s="83">
        <v>38</v>
      </c>
      <c r="V402" s="83">
        <v>6</v>
      </c>
      <c r="W402" s="83">
        <v>111</v>
      </c>
      <c r="X402" s="83">
        <v>467</v>
      </c>
      <c r="Y402" s="76">
        <f t="shared" si="58"/>
        <v>629</v>
      </c>
      <c r="AL402" s="7" t="s">
        <v>145</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98</v>
      </c>
      <c r="B403" s="67" t="s">
        <v>99</v>
      </c>
      <c r="C403" s="137">
        <v>17</v>
      </c>
      <c r="D403" s="91">
        <v>17</v>
      </c>
      <c r="E403" s="70">
        <v>0</v>
      </c>
      <c r="F403" s="70">
        <v>6</v>
      </c>
      <c r="G403" s="70">
        <v>2</v>
      </c>
      <c r="H403" s="70">
        <v>9</v>
      </c>
      <c r="I403" s="70">
        <v>0</v>
      </c>
      <c r="J403" s="131">
        <f t="shared" si="57"/>
        <v>17</v>
      </c>
      <c r="K403" s="72"/>
      <c r="L403" s="73">
        <f>SUM(J400:J403)</f>
        <v>20</v>
      </c>
      <c r="S403" s="84" t="s">
        <v>64</v>
      </c>
      <c r="T403" s="85">
        <v>32</v>
      </c>
      <c r="U403" s="85">
        <v>163</v>
      </c>
      <c r="V403" s="85">
        <v>73</v>
      </c>
      <c r="W403" s="85">
        <v>223</v>
      </c>
      <c r="X403" s="85">
        <v>181</v>
      </c>
      <c r="Y403" s="76">
        <f t="shared" si="58"/>
        <v>672</v>
      </c>
      <c r="AL403" s="7" t="s">
        <v>146</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108</v>
      </c>
      <c r="B404" s="77" t="s">
        <v>109</v>
      </c>
      <c r="C404" s="138">
        <v>16</v>
      </c>
      <c r="D404" s="78">
        <v>16</v>
      </c>
      <c r="E404" s="80">
        <v>0</v>
      </c>
      <c r="F404" s="80">
        <v>7</v>
      </c>
      <c r="G404" s="80">
        <v>2</v>
      </c>
      <c r="H404" s="80">
        <v>7</v>
      </c>
      <c r="I404" s="80">
        <v>0</v>
      </c>
      <c r="J404" s="132">
        <f t="shared" si="57"/>
        <v>16</v>
      </c>
      <c r="K404" s="140"/>
      <c r="L404" s="141"/>
      <c r="T404" s="7">
        <f>SUM(T396:T403)</f>
        <v>39</v>
      </c>
      <c r="U404" s="7">
        <f>SUM(U396:U403)</f>
        <v>234</v>
      </c>
      <c r="V404" s="7">
        <f>SUM(V396:V403)</f>
        <v>83</v>
      </c>
      <c r="W404" s="7">
        <f>SUM(W396:W403)</f>
        <v>370</v>
      </c>
      <c r="X404" s="7">
        <f>SUM(X396:X403)</f>
        <v>692</v>
      </c>
      <c r="Y404" s="76">
        <f t="shared" si="58"/>
        <v>1418</v>
      </c>
      <c r="AT404" s="86"/>
      <c r="AU404" s="86"/>
      <c r="BR404" s="7"/>
      <c r="BV404" s="7"/>
    </row>
    <row r="405" spans="1:74">
      <c r="A405" s="77" t="s">
        <v>108</v>
      </c>
      <c r="B405" s="77" t="s">
        <v>138</v>
      </c>
      <c r="C405" s="138">
        <v>8</v>
      </c>
      <c r="D405" s="78">
        <v>8</v>
      </c>
      <c r="E405" s="80">
        <v>0</v>
      </c>
      <c r="F405" s="80">
        <v>1</v>
      </c>
      <c r="G405" s="80">
        <v>0</v>
      </c>
      <c r="H405" s="80">
        <v>0</v>
      </c>
      <c r="I405" s="80">
        <v>7</v>
      </c>
      <c r="J405" s="132">
        <f t="shared" si="57"/>
        <v>8</v>
      </c>
      <c r="K405" s="140"/>
      <c r="L405" s="141"/>
      <c r="AL405" s="7" t="s">
        <v>115</v>
      </c>
      <c r="AM405" s="7" t="s">
        <v>156</v>
      </c>
      <c r="AN405" s="7" t="s">
        <v>117</v>
      </c>
      <c r="AO405" s="7" t="s">
        <v>118</v>
      </c>
      <c r="AP405" s="7" t="s">
        <v>119</v>
      </c>
      <c r="AQ405" s="7" t="s">
        <v>120</v>
      </c>
      <c r="AR405" s="7" t="s">
        <v>121</v>
      </c>
      <c r="AS405" s="7" t="s">
        <v>122</v>
      </c>
      <c r="AT405" s="86" t="s">
        <v>123</v>
      </c>
      <c r="AU405" s="86" t="s">
        <v>124</v>
      </c>
      <c r="AV405" s="7" t="s">
        <v>125</v>
      </c>
      <c r="AW405" s="7" t="s">
        <v>126</v>
      </c>
      <c r="AX405" s="7" t="s">
        <v>127</v>
      </c>
      <c r="AY405" s="7" t="s">
        <v>128</v>
      </c>
      <c r="AZ405" s="7" t="s">
        <v>129</v>
      </c>
      <c r="BA405" s="7" t="s">
        <v>130</v>
      </c>
      <c r="BB405" s="7" t="s">
        <v>131</v>
      </c>
      <c r="BR405" s="7"/>
      <c r="BV405" s="7"/>
    </row>
    <row r="406" spans="1:74">
      <c r="A406" s="77" t="s">
        <v>108</v>
      </c>
      <c r="B406" s="77" t="s">
        <v>99</v>
      </c>
      <c r="C406" s="138">
        <v>75</v>
      </c>
      <c r="D406" s="78">
        <v>68</v>
      </c>
      <c r="E406" s="80">
        <v>0</v>
      </c>
      <c r="F406" s="80">
        <v>11</v>
      </c>
      <c r="G406" s="80">
        <v>0</v>
      </c>
      <c r="H406" s="80">
        <v>20</v>
      </c>
      <c r="I406" s="80">
        <v>37</v>
      </c>
      <c r="J406" s="132">
        <f t="shared" si="57"/>
        <v>68</v>
      </c>
      <c r="K406" s="140"/>
      <c r="L406" s="141">
        <f>SUM(J404:J406)</f>
        <v>92</v>
      </c>
      <c r="S406" s="76" t="s">
        <v>148</v>
      </c>
      <c r="T406" s="76" t="s">
        <v>101</v>
      </c>
      <c r="U406" s="76" t="s">
        <v>102</v>
      </c>
      <c r="V406" s="76" t="s">
        <v>103</v>
      </c>
      <c r="W406" s="76" t="s">
        <v>104</v>
      </c>
      <c r="X406" s="76" t="s">
        <v>105</v>
      </c>
      <c r="Y406" s="76" t="s">
        <v>106</v>
      </c>
      <c r="AL406" s="7" t="s">
        <v>149</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113</v>
      </c>
      <c r="B407" s="142" t="s">
        <v>109</v>
      </c>
      <c r="C407" s="137">
        <v>44</v>
      </c>
      <c r="D407" s="91">
        <v>38</v>
      </c>
      <c r="E407" s="70">
        <v>0</v>
      </c>
      <c r="F407" s="70">
        <v>16</v>
      </c>
      <c r="G407" s="70">
        <v>2</v>
      </c>
      <c r="H407" s="70">
        <v>20</v>
      </c>
      <c r="I407" s="70">
        <v>0</v>
      </c>
      <c r="J407" s="131">
        <f t="shared" si="57"/>
        <v>38</v>
      </c>
      <c r="K407" s="72"/>
      <c r="L407" s="73"/>
      <c r="S407" s="76" t="s">
        <v>170</v>
      </c>
      <c r="T407" s="114">
        <v>0</v>
      </c>
      <c r="U407" s="114">
        <v>0</v>
      </c>
      <c r="V407" s="93">
        <v>0</v>
      </c>
      <c r="W407" s="93">
        <v>0</v>
      </c>
      <c r="X407" s="93">
        <v>0</v>
      </c>
      <c r="Y407" s="76">
        <f t="shared" ref="Y407:Y415" si="59">SUM(T407:X407)</f>
        <v>0</v>
      </c>
      <c r="AL407" s="7" t="s">
        <v>151</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113</v>
      </c>
      <c r="B408" s="142" t="s">
        <v>138</v>
      </c>
      <c r="C408" s="137">
        <v>66</v>
      </c>
      <c r="D408" s="91">
        <v>66</v>
      </c>
      <c r="E408" s="70">
        <v>0</v>
      </c>
      <c r="F408" s="70">
        <v>2</v>
      </c>
      <c r="G408" s="70">
        <v>0</v>
      </c>
      <c r="H408" s="70">
        <v>11</v>
      </c>
      <c r="I408" s="70">
        <v>53</v>
      </c>
      <c r="J408" s="131">
        <f t="shared" si="57"/>
        <v>66</v>
      </c>
      <c r="K408" s="72"/>
      <c r="L408" s="73"/>
      <c r="S408" s="76" t="s">
        <v>171</v>
      </c>
      <c r="T408" s="93">
        <v>0</v>
      </c>
      <c r="U408" s="93">
        <v>0</v>
      </c>
      <c r="V408" s="93">
        <v>0</v>
      </c>
      <c r="W408" s="93">
        <v>0</v>
      </c>
      <c r="X408" s="93">
        <v>0</v>
      </c>
      <c r="Y408" s="76">
        <f t="shared" si="59"/>
        <v>0</v>
      </c>
      <c r="AL408" s="7" t="s">
        <v>152</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113</v>
      </c>
      <c r="B409" s="142" t="s">
        <v>140</v>
      </c>
      <c r="C409" s="137">
        <v>5</v>
      </c>
      <c r="D409" s="91">
        <v>5</v>
      </c>
      <c r="E409" s="70">
        <v>0</v>
      </c>
      <c r="F409" s="70">
        <v>5</v>
      </c>
      <c r="G409" s="70">
        <v>0</v>
      </c>
      <c r="H409" s="70">
        <v>0</v>
      </c>
      <c r="I409" s="70">
        <v>0</v>
      </c>
      <c r="J409" s="131">
        <f t="shared" si="57"/>
        <v>5</v>
      </c>
      <c r="K409" s="72"/>
      <c r="L409" s="73"/>
      <c r="S409" s="76" t="s">
        <v>172</v>
      </c>
      <c r="T409" s="114">
        <v>0</v>
      </c>
      <c r="U409" s="114">
        <v>0</v>
      </c>
      <c r="V409" s="93">
        <v>0</v>
      </c>
      <c r="W409" s="93">
        <v>0</v>
      </c>
      <c r="X409" s="93">
        <v>0</v>
      </c>
      <c r="Y409" s="76">
        <f t="shared" si="59"/>
        <v>0</v>
      </c>
      <c r="AL409" s="7" t="s">
        <v>153</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113</v>
      </c>
      <c r="B410" s="142" t="s">
        <v>99</v>
      </c>
      <c r="C410" s="137">
        <v>523</v>
      </c>
      <c r="D410" s="91">
        <v>520</v>
      </c>
      <c r="E410" s="70">
        <v>7</v>
      </c>
      <c r="F410" s="70">
        <v>15</v>
      </c>
      <c r="G410" s="70">
        <v>4</v>
      </c>
      <c r="H410" s="70">
        <v>80</v>
      </c>
      <c r="I410" s="70">
        <v>414</v>
      </c>
      <c r="J410" s="131">
        <f t="shared" si="57"/>
        <v>520</v>
      </c>
      <c r="K410" s="72"/>
      <c r="L410" s="73">
        <f>SUM(J407:J410)</f>
        <v>629</v>
      </c>
      <c r="S410" s="76" t="s">
        <v>173</v>
      </c>
      <c r="T410" s="83">
        <v>0</v>
      </c>
      <c r="U410" s="83">
        <v>0</v>
      </c>
      <c r="V410" s="83">
        <v>0</v>
      </c>
      <c r="W410" s="83">
        <v>0</v>
      </c>
      <c r="X410" s="83">
        <v>0</v>
      </c>
      <c r="Y410" s="76">
        <f t="shared" si="59"/>
        <v>0</v>
      </c>
      <c r="AL410" s="7" t="s">
        <v>160</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144</v>
      </c>
      <c r="B411" s="77" t="s">
        <v>109</v>
      </c>
      <c r="C411" s="138">
        <v>149</v>
      </c>
      <c r="D411" s="78">
        <v>142</v>
      </c>
      <c r="E411" s="80">
        <v>5</v>
      </c>
      <c r="F411" s="80">
        <v>33</v>
      </c>
      <c r="G411" s="80">
        <v>5</v>
      </c>
      <c r="H411" s="80">
        <v>99</v>
      </c>
      <c r="I411" s="80">
        <v>0</v>
      </c>
      <c r="J411" s="132">
        <f t="shared" si="57"/>
        <v>142</v>
      </c>
      <c r="K411" s="140"/>
      <c r="L411" s="141"/>
      <c r="S411" s="76" t="s">
        <v>110</v>
      </c>
      <c r="T411" s="83">
        <v>0</v>
      </c>
      <c r="U411" s="83">
        <v>1</v>
      </c>
      <c r="V411" s="83">
        <v>0</v>
      </c>
      <c r="W411" s="83">
        <v>0</v>
      </c>
      <c r="X411" s="83">
        <v>0</v>
      </c>
      <c r="Y411" s="76">
        <f t="shared" si="59"/>
        <v>1</v>
      </c>
      <c r="AL411" s="7" t="s">
        <v>161</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144</v>
      </c>
      <c r="B412" s="77" t="s">
        <v>138</v>
      </c>
      <c r="C412" s="138">
        <v>199</v>
      </c>
      <c r="D412" s="78">
        <v>189</v>
      </c>
      <c r="E412" s="80">
        <v>10</v>
      </c>
      <c r="F412" s="80">
        <v>56</v>
      </c>
      <c r="G412" s="80">
        <v>42</v>
      </c>
      <c r="H412" s="80">
        <v>81</v>
      </c>
      <c r="I412" s="80">
        <v>0</v>
      </c>
      <c r="J412" s="132">
        <f t="shared" si="57"/>
        <v>189</v>
      </c>
      <c r="K412" s="140"/>
      <c r="L412" s="141"/>
      <c r="S412" s="84" t="s">
        <v>112</v>
      </c>
      <c r="T412" s="85">
        <v>0</v>
      </c>
      <c r="U412" s="85">
        <v>7</v>
      </c>
      <c r="V412" s="85">
        <v>2</v>
      </c>
      <c r="W412" s="85">
        <v>7</v>
      </c>
      <c r="X412" s="85">
        <v>0</v>
      </c>
      <c r="Y412" s="76">
        <f t="shared" si="59"/>
        <v>16</v>
      </c>
      <c r="AL412" s="105" t="s">
        <v>147</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144</v>
      </c>
      <c r="B413" s="77" t="s">
        <v>140</v>
      </c>
      <c r="C413" s="138">
        <v>16</v>
      </c>
      <c r="D413" s="78">
        <v>16</v>
      </c>
      <c r="E413" s="80">
        <v>3</v>
      </c>
      <c r="F413" s="80">
        <v>11</v>
      </c>
      <c r="G413" s="80">
        <v>0</v>
      </c>
      <c r="H413" s="80">
        <v>2</v>
      </c>
      <c r="I413" s="80">
        <v>0</v>
      </c>
      <c r="J413" s="132">
        <f t="shared" si="57"/>
        <v>16</v>
      </c>
      <c r="K413" s="140"/>
      <c r="L413" s="141"/>
      <c r="S413" s="76" t="s">
        <v>114</v>
      </c>
      <c r="T413" s="83">
        <v>0</v>
      </c>
      <c r="U413" s="83">
        <v>16</v>
      </c>
      <c r="V413" s="83">
        <v>2</v>
      </c>
      <c r="W413" s="83">
        <v>20</v>
      </c>
      <c r="X413" s="83">
        <v>0</v>
      </c>
      <c r="Y413" s="76">
        <f t="shared" si="59"/>
        <v>38</v>
      </c>
      <c r="AL413" s="7" t="s">
        <v>162</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144</v>
      </c>
      <c r="B414" s="77" t="s">
        <v>154</v>
      </c>
      <c r="C414" s="138">
        <v>4</v>
      </c>
      <c r="D414" s="78">
        <v>4</v>
      </c>
      <c r="E414" s="80">
        <v>0</v>
      </c>
      <c r="F414" s="80">
        <v>1</v>
      </c>
      <c r="G414" s="80">
        <v>1</v>
      </c>
      <c r="H414" s="80">
        <v>2</v>
      </c>
      <c r="I414" s="80">
        <v>0</v>
      </c>
      <c r="J414" s="132">
        <f t="shared" si="57"/>
        <v>4</v>
      </c>
      <c r="K414" s="140"/>
      <c r="L414" s="141"/>
      <c r="S414" s="84" t="s">
        <v>64</v>
      </c>
      <c r="T414" s="85">
        <v>5</v>
      </c>
      <c r="U414" s="85">
        <v>33</v>
      </c>
      <c r="V414" s="85">
        <v>5</v>
      </c>
      <c r="W414" s="85">
        <v>99</v>
      </c>
      <c r="X414" s="85">
        <v>0</v>
      </c>
      <c r="Y414" s="76">
        <f t="shared" si="59"/>
        <v>142</v>
      </c>
      <c r="AL414" s="105" t="s">
        <v>163</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144</v>
      </c>
      <c r="B415" s="77" t="s">
        <v>99</v>
      </c>
      <c r="C415" s="138">
        <v>322</v>
      </c>
      <c r="D415" s="78">
        <v>321</v>
      </c>
      <c r="E415" s="80">
        <v>14</v>
      </c>
      <c r="F415" s="80">
        <v>62</v>
      </c>
      <c r="G415" s="80">
        <v>25</v>
      </c>
      <c r="H415" s="80">
        <v>39</v>
      </c>
      <c r="I415" s="80">
        <v>181</v>
      </c>
      <c r="J415" s="146">
        <f t="shared" si="57"/>
        <v>321</v>
      </c>
      <c r="K415" s="140"/>
      <c r="L415" s="141">
        <f>SUM(J411:J415)</f>
        <v>672</v>
      </c>
      <c r="S415" s="56"/>
      <c r="T415" s="112">
        <f>SUM(T407:T414)</f>
        <v>5</v>
      </c>
      <c r="U415" s="112">
        <f>SUM(U407:U414)</f>
        <v>57</v>
      </c>
      <c r="V415" s="112">
        <f>SUM(V407:V414)</f>
        <v>9</v>
      </c>
      <c r="W415" s="112">
        <f>SUM(W407:W414)</f>
        <v>126</v>
      </c>
      <c r="X415" s="112">
        <f>SUM(X407:X414)</f>
        <v>0</v>
      </c>
      <c r="Y415" s="76">
        <f t="shared" si="59"/>
        <v>197</v>
      </c>
      <c r="AL415" s="7" t="s">
        <v>164</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155</v>
      </c>
      <c r="B416" s="145"/>
      <c r="C416" s="147">
        <f t="shared" ref="C416:J416" si="60">SUM(C395:C415)</f>
        <v>1452</v>
      </c>
      <c r="D416" s="147">
        <f t="shared" si="60"/>
        <v>1418</v>
      </c>
      <c r="E416" s="147">
        <f t="shared" si="60"/>
        <v>39</v>
      </c>
      <c r="F416" s="147">
        <f t="shared" si="60"/>
        <v>234</v>
      </c>
      <c r="G416" s="147">
        <f t="shared" si="60"/>
        <v>83</v>
      </c>
      <c r="H416" s="147">
        <f t="shared" si="60"/>
        <v>370</v>
      </c>
      <c r="I416" s="147">
        <f t="shared" si="60"/>
        <v>692</v>
      </c>
      <c r="J416" s="147">
        <f t="shared" si="60"/>
        <v>1418</v>
      </c>
      <c r="K416" s="148"/>
      <c r="L416" s="148">
        <f>SUM(L395:L415)</f>
        <v>1418</v>
      </c>
      <c r="S416" s="56"/>
      <c r="T416" s="112"/>
      <c r="U416" s="112"/>
      <c r="V416" s="112"/>
      <c r="W416" s="112"/>
      <c r="X416" s="112"/>
      <c r="Y416" s="112"/>
      <c r="AL416" s="105" t="s">
        <v>165</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158</v>
      </c>
      <c r="T417" s="76" t="s">
        <v>101</v>
      </c>
      <c r="U417" s="76" t="s">
        <v>102</v>
      </c>
      <c r="V417" s="76" t="s">
        <v>103</v>
      </c>
      <c r="W417" s="76" t="s">
        <v>104</v>
      </c>
      <c r="X417" s="76" t="s">
        <v>105</v>
      </c>
      <c r="Y417" s="76" t="s">
        <v>159</v>
      </c>
      <c r="BR417" s="7"/>
      <c r="BV417" s="7"/>
    </row>
    <row r="418" spans="1:74">
      <c r="F418" s="82"/>
      <c r="S418" s="76" t="s">
        <v>170</v>
      </c>
      <c r="T418" s="114">
        <v>0</v>
      </c>
      <c r="U418" s="114">
        <v>1</v>
      </c>
      <c r="V418" s="93">
        <v>0</v>
      </c>
      <c r="W418" s="93">
        <v>0</v>
      </c>
      <c r="X418" s="93">
        <v>0</v>
      </c>
      <c r="Y418" s="87">
        <f t="shared" ref="Y418:Y426" si="61">SUM(T418:W418)</f>
        <v>1</v>
      </c>
      <c r="BR418" s="7"/>
      <c r="BV418" s="7"/>
    </row>
    <row r="419" spans="1:74">
      <c r="S419" s="76" t="s">
        <v>171</v>
      </c>
      <c r="T419" s="93">
        <v>0</v>
      </c>
      <c r="U419" s="93">
        <v>1</v>
      </c>
      <c r="V419" s="93">
        <v>0</v>
      </c>
      <c r="W419" s="93">
        <v>0</v>
      </c>
      <c r="X419" s="93">
        <v>0</v>
      </c>
      <c r="Y419" s="87">
        <f t="shared" si="61"/>
        <v>1</v>
      </c>
      <c r="BR419" s="7"/>
      <c r="BV419" s="7"/>
    </row>
    <row r="420" spans="1:74">
      <c r="S420" s="76" t="s">
        <v>172</v>
      </c>
      <c r="T420" s="114">
        <v>0</v>
      </c>
      <c r="U420" s="114">
        <v>1</v>
      </c>
      <c r="V420" s="93">
        <v>0</v>
      </c>
      <c r="W420" s="93">
        <v>0</v>
      </c>
      <c r="X420" s="93">
        <v>0</v>
      </c>
      <c r="Y420" s="87">
        <f t="shared" si="61"/>
        <v>1</v>
      </c>
      <c r="BR420" s="7"/>
      <c r="BV420" s="7"/>
    </row>
    <row r="421" spans="1:74">
      <c r="S421" s="76" t="s">
        <v>173</v>
      </c>
      <c r="T421" s="83">
        <v>0</v>
      </c>
      <c r="U421" s="83">
        <v>2</v>
      </c>
      <c r="V421" s="83">
        <v>0</v>
      </c>
      <c r="W421" s="83">
        <v>0</v>
      </c>
      <c r="X421" s="83">
        <v>0</v>
      </c>
      <c r="Y421" s="87">
        <f t="shared" si="61"/>
        <v>2</v>
      </c>
      <c r="BR421" s="7"/>
      <c r="BV421" s="7"/>
    </row>
    <row r="422" spans="1:74">
      <c r="S422" s="76" t="s">
        <v>110</v>
      </c>
      <c r="T422" s="83">
        <v>0</v>
      </c>
      <c r="U422" s="83">
        <v>8</v>
      </c>
      <c r="V422" s="83">
        <v>2</v>
      </c>
      <c r="W422" s="83">
        <v>9</v>
      </c>
      <c r="X422" s="83">
        <v>0</v>
      </c>
      <c r="Y422" s="87">
        <f t="shared" si="61"/>
        <v>19</v>
      </c>
      <c r="BR422" s="7"/>
      <c r="BV422" s="7"/>
    </row>
    <row r="423" spans="1:74">
      <c r="S423" s="84" t="s">
        <v>112</v>
      </c>
      <c r="T423" s="85">
        <v>0</v>
      </c>
      <c r="U423" s="85">
        <v>12</v>
      </c>
      <c r="V423" s="85">
        <v>0</v>
      </c>
      <c r="W423" s="85">
        <v>20</v>
      </c>
      <c r="X423" s="85">
        <v>44</v>
      </c>
      <c r="Y423" s="87">
        <f t="shared" si="61"/>
        <v>32</v>
      </c>
      <c r="BR423" s="7"/>
      <c r="BV423" s="7"/>
    </row>
    <row r="424" spans="1:74">
      <c r="S424" s="76" t="s">
        <v>114</v>
      </c>
      <c r="T424" s="104">
        <v>7</v>
      </c>
      <c r="U424" s="104">
        <v>22</v>
      </c>
      <c r="V424" s="104">
        <v>4</v>
      </c>
      <c r="W424" s="104">
        <v>91</v>
      </c>
      <c r="X424" s="83">
        <v>467</v>
      </c>
      <c r="Y424" s="87">
        <f t="shared" si="61"/>
        <v>124</v>
      </c>
      <c r="BR424" s="7"/>
      <c r="BV424" s="7"/>
    </row>
    <row r="425" spans="1:74">
      <c r="S425" s="84" t="s">
        <v>64</v>
      </c>
      <c r="T425" s="85">
        <v>27</v>
      </c>
      <c r="U425" s="85">
        <v>130</v>
      </c>
      <c r="V425" s="85">
        <v>68</v>
      </c>
      <c r="W425" s="85">
        <v>124</v>
      </c>
      <c r="X425" s="85">
        <v>181</v>
      </c>
      <c r="Y425" s="87">
        <f t="shared" si="61"/>
        <v>349</v>
      </c>
      <c r="BR425" s="7"/>
      <c r="BV425" s="7"/>
    </row>
    <row r="426" spans="1:74">
      <c r="S426" s="56"/>
      <c r="T426" s="112">
        <f>SUM(T418:T425)</f>
        <v>34</v>
      </c>
      <c r="U426" s="112">
        <f>SUM(U418:U425)</f>
        <v>177</v>
      </c>
      <c r="V426" s="112">
        <f>SUM(V418:V425)</f>
        <v>74</v>
      </c>
      <c r="W426" s="112">
        <f>SUM(W418:W425)</f>
        <v>244</v>
      </c>
      <c r="X426" s="112">
        <f>SUM(X418:X425)</f>
        <v>692</v>
      </c>
      <c r="Y426" s="87">
        <f t="shared" si="61"/>
        <v>529</v>
      </c>
      <c r="BR426" s="7"/>
      <c r="BV426" s="7"/>
    </row>
    <row r="428" spans="1:74" ht="38.25">
      <c r="A428" s="64" t="s">
        <v>130</v>
      </c>
      <c r="B428" s="64" t="s">
        <v>66</v>
      </c>
      <c r="C428" s="64" t="s">
        <v>86</v>
      </c>
      <c r="D428" s="64" t="s">
        <v>87</v>
      </c>
      <c r="E428" s="64" t="s">
        <v>88</v>
      </c>
      <c r="F428" s="64" t="s">
        <v>89</v>
      </c>
      <c r="G428" s="64" t="s">
        <v>90</v>
      </c>
      <c r="H428" s="64" t="s">
        <v>91</v>
      </c>
      <c r="I428" s="64" t="s">
        <v>92</v>
      </c>
      <c r="J428" s="13" t="s">
        <v>94</v>
      </c>
      <c r="K428" s="65"/>
      <c r="L428" s="37" t="s">
        <v>185</v>
      </c>
      <c r="S428" s="7" t="s">
        <v>130</v>
      </c>
      <c r="AL428" s="6" t="s">
        <v>96</v>
      </c>
      <c r="AM428" s="66" t="s">
        <v>130</v>
      </c>
      <c r="AN428" s="21"/>
      <c r="AO428" s="21"/>
      <c r="AP428" s="21"/>
      <c r="BR428" s="7"/>
      <c r="BV428" s="7"/>
    </row>
    <row r="429" spans="1:74">
      <c r="A429" s="142" t="s">
        <v>98</v>
      </c>
      <c r="B429" s="142" t="s">
        <v>138</v>
      </c>
      <c r="C429" s="149">
        <v>1</v>
      </c>
      <c r="D429" s="137">
        <v>1</v>
      </c>
      <c r="E429" s="70">
        <v>0</v>
      </c>
      <c r="F429" s="70">
        <v>1</v>
      </c>
      <c r="G429" s="70">
        <v>0</v>
      </c>
      <c r="H429" s="70">
        <v>0</v>
      </c>
      <c r="I429" s="70">
        <v>0</v>
      </c>
      <c r="J429" s="131">
        <f t="shared" ref="J429:J444" si="62">SUM(E429:I429)</f>
        <v>1</v>
      </c>
      <c r="K429" s="72"/>
      <c r="L429" s="73"/>
      <c r="S429" s="76" t="s">
        <v>100</v>
      </c>
      <c r="T429" s="76" t="s">
        <v>101</v>
      </c>
      <c r="U429" s="76" t="s">
        <v>102</v>
      </c>
      <c r="V429" s="76" t="s">
        <v>103</v>
      </c>
      <c r="W429" s="76" t="s">
        <v>104</v>
      </c>
      <c r="X429" s="76" t="s">
        <v>105</v>
      </c>
      <c r="Y429" s="76" t="s">
        <v>106</v>
      </c>
      <c r="AL429" s="7" t="s">
        <v>107</v>
      </c>
      <c r="AM429" s="21"/>
      <c r="AN429" s="21"/>
      <c r="AO429" s="21"/>
      <c r="AP429" s="21"/>
      <c r="BR429" s="7"/>
      <c r="BV429" s="7"/>
    </row>
    <row r="430" spans="1:74">
      <c r="A430" s="142" t="s">
        <v>98</v>
      </c>
      <c r="B430" s="142" t="s">
        <v>140</v>
      </c>
      <c r="C430" s="150">
        <v>1</v>
      </c>
      <c r="D430" s="137">
        <v>1</v>
      </c>
      <c r="E430" s="70">
        <v>0</v>
      </c>
      <c r="F430" s="70">
        <v>1</v>
      </c>
      <c r="G430" s="70">
        <v>0</v>
      </c>
      <c r="H430" s="70">
        <v>0</v>
      </c>
      <c r="I430" s="70">
        <v>0</v>
      </c>
      <c r="J430" s="131">
        <f t="shared" si="62"/>
        <v>1</v>
      </c>
      <c r="K430" s="72"/>
      <c r="L430" s="73"/>
      <c r="S430" s="76" t="s">
        <v>170</v>
      </c>
      <c r="T430" s="114">
        <v>0</v>
      </c>
      <c r="U430" s="114">
        <v>0</v>
      </c>
      <c r="V430" s="93">
        <v>0</v>
      </c>
      <c r="W430" s="93">
        <v>0</v>
      </c>
      <c r="X430" s="93">
        <v>0</v>
      </c>
      <c r="Y430" s="76">
        <f t="shared" ref="Y430:Y438" si="63">SUM(T430:X430)</f>
        <v>0</v>
      </c>
      <c r="AL430" s="7" t="s">
        <v>111</v>
      </c>
      <c r="AM430" s="21"/>
      <c r="AN430" s="21"/>
      <c r="AO430" s="21"/>
      <c r="AP430" s="21"/>
      <c r="BR430" s="7"/>
      <c r="BV430" s="7"/>
    </row>
    <row r="431" spans="1:74">
      <c r="A431" s="67" t="s">
        <v>98</v>
      </c>
      <c r="B431" s="67" t="s">
        <v>154</v>
      </c>
      <c r="C431" s="151">
        <v>1</v>
      </c>
      <c r="D431" s="137">
        <v>1</v>
      </c>
      <c r="E431" s="70">
        <v>0</v>
      </c>
      <c r="F431" s="70">
        <v>0</v>
      </c>
      <c r="G431" s="70">
        <v>0</v>
      </c>
      <c r="H431" s="70">
        <v>1</v>
      </c>
      <c r="I431" s="70">
        <v>0</v>
      </c>
      <c r="J431" s="131">
        <f t="shared" si="62"/>
        <v>1</v>
      </c>
      <c r="K431" s="72"/>
      <c r="L431" s="73"/>
      <c r="S431" s="76" t="s">
        <v>171</v>
      </c>
      <c r="T431" s="93">
        <v>0</v>
      </c>
      <c r="U431" s="93">
        <v>0</v>
      </c>
      <c r="V431" s="93">
        <v>0</v>
      </c>
      <c r="W431" s="93">
        <v>0</v>
      </c>
      <c r="X431" s="93">
        <v>0</v>
      </c>
      <c r="Y431" s="76">
        <f t="shared" si="63"/>
        <v>0</v>
      </c>
      <c r="AM431" s="21"/>
      <c r="AN431" s="21"/>
      <c r="AO431" s="21"/>
      <c r="AP431" s="21"/>
      <c r="BR431" s="7"/>
      <c r="BV431" s="7"/>
    </row>
    <row r="432" spans="1:74">
      <c r="A432" s="67" t="s">
        <v>98</v>
      </c>
      <c r="B432" s="67" t="s">
        <v>99</v>
      </c>
      <c r="C432" s="151">
        <v>10</v>
      </c>
      <c r="D432" s="137">
        <v>10</v>
      </c>
      <c r="E432" s="70">
        <v>0</v>
      </c>
      <c r="F432" s="70">
        <v>1</v>
      </c>
      <c r="G432" s="70">
        <v>0</v>
      </c>
      <c r="H432" s="70">
        <v>9</v>
      </c>
      <c r="I432" s="70">
        <v>0</v>
      </c>
      <c r="J432" s="131">
        <f t="shared" si="62"/>
        <v>10</v>
      </c>
      <c r="K432" s="72"/>
      <c r="L432" s="73">
        <f>SUM(J429:J432)</f>
        <v>13</v>
      </c>
      <c r="S432" s="76" t="s">
        <v>172</v>
      </c>
      <c r="T432" s="114">
        <v>0</v>
      </c>
      <c r="U432" s="114">
        <v>0</v>
      </c>
      <c r="V432" s="93">
        <v>0</v>
      </c>
      <c r="W432" s="93">
        <v>0</v>
      </c>
      <c r="X432" s="93">
        <v>0</v>
      </c>
      <c r="Y432" s="76">
        <f t="shared" si="63"/>
        <v>0</v>
      </c>
      <c r="AL432" s="7" t="s">
        <v>115</v>
      </c>
      <c r="AM432" s="7" t="s">
        <v>116</v>
      </c>
      <c r="AN432" s="7" t="s">
        <v>117</v>
      </c>
      <c r="AO432" s="7" t="s">
        <v>118</v>
      </c>
      <c r="AP432" s="7" t="s">
        <v>119</v>
      </c>
      <c r="AQ432" s="7" t="s">
        <v>120</v>
      </c>
      <c r="AR432" s="7" t="s">
        <v>121</v>
      </c>
      <c r="AS432" s="7" t="s">
        <v>122</v>
      </c>
      <c r="AT432" s="86" t="s">
        <v>123</v>
      </c>
      <c r="AU432" s="86" t="s">
        <v>124</v>
      </c>
      <c r="AV432" s="7" t="s">
        <v>125</v>
      </c>
      <c r="AW432" s="7" t="s">
        <v>126</v>
      </c>
      <c r="AX432" s="7" t="s">
        <v>127</v>
      </c>
      <c r="AY432" s="7" t="s">
        <v>128</v>
      </c>
      <c r="AZ432" s="7" t="s">
        <v>129</v>
      </c>
      <c r="BA432" s="7" t="s">
        <v>130</v>
      </c>
      <c r="BR432" s="7"/>
      <c r="BV432" s="7"/>
    </row>
    <row r="433" spans="1:74">
      <c r="A433" s="77" t="s">
        <v>108</v>
      </c>
      <c r="B433" s="77" t="s">
        <v>109</v>
      </c>
      <c r="C433" s="152">
        <v>9</v>
      </c>
      <c r="D433" s="138">
        <v>9</v>
      </c>
      <c r="E433" s="80">
        <v>0</v>
      </c>
      <c r="F433" s="80">
        <v>1</v>
      </c>
      <c r="G433" s="80">
        <v>0</v>
      </c>
      <c r="H433" s="80">
        <v>8</v>
      </c>
      <c r="I433" s="80">
        <v>0</v>
      </c>
      <c r="J433" s="132">
        <f t="shared" si="62"/>
        <v>9</v>
      </c>
      <c r="K433" s="140"/>
      <c r="L433" s="141"/>
      <c r="S433" s="76" t="s">
        <v>173</v>
      </c>
      <c r="T433" s="83">
        <v>0</v>
      </c>
      <c r="U433" s="83">
        <v>0</v>
      </c>
      <c r="V433" s="83">
        <v>0</v>
      </c>
      <c r="W433" s="83">
        <v>0</v>
      </c>
      <c r="X433" s="83">
        <v>0</v>
      </c>
      <c r="Y433" s="76">
        <f t="shared" si="63"/>
        <v>0</v>
      </c>
      <c r="AL433" s="7" t="s">
        <v>139</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108</v>
      </c>
      <c r="B434" s="77" t="s">
        <v>138</v>
      </c>
      <c r="C434" s="152">
        <v>8</v>
      </c>
      <c r="D434" s="138">
        <v>8</v>
      </c>
      <c r="E434" s="80">
        <v>0</v>
      </c>
      <c r="F434" s="80">
        <v>1</v>
      </c>
      <c r="G434" s="80">
        <v>0</v>
      </c>
      <c r="H434" s="80">
        <v>0</v>
      </c>
      <c r="I434" s="80">
        <v>7</v>
      </c>
      <c r="J434" s="132">
        <f t="shared" si="62"/>
        <v>8</v>
      </c>
      <c r="K434" s="140"/>
      <c r="L434" s="141"/>
      <c r="S434" s="76" t="s">
        <v>110</v>
      </c>
      <c r="T434" s="83">
        <v>0</v>
      </c>
      <c r="U434" s="83">
        <v>3</v>
      </c>
      <c r="V434" s="83">
        <v>0</v>
      </c>
      <c r="W434" s="83">
        <v>10</v>
      </c>
      <c r="X434" s="83">
        <v>0</v>
      </c>
      <c r="Y434" s="76">
        <f t="shared" si="63"/>
        <v>13</v>
      </c>
      <c r="AL434" s="7" t="s">
        <v>142</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108</v>
      </c>
      <c r="B435" s="77" t="s">
        <v>99</v>
      </c>
      <c r="C435" s="152">
        <v>62</v>
      </c>
      <c r="D435" s="138">
        <v>55</v>
      </c>
      <c r="E435" s="80">
        <v>0</v>
      </c>
      <c r="F435" s="80">
        <v>12</v>
      </c>
      <c r="G435" s="80">
        <v>1</v>
      </c>
      <c r="H435" s="80">
        <v>14</v>
      </c>
      <c r="I435" s="80">
        <v>28</v>
      </c>
      <c r="J435" s="132">
        <f t="shared" si="62"/>
        <v>55</v>
      </c>
      <c r="K435" s="140"/>
      <c r="L435" s="141">
        <f>SUM(J433:J435)</f>
        <v>72</v>
      </c>
      <c r="S435" s="84" t="s">
        <v>112</v>
      </c>
      <c r="T435" s="85">
        <v>0</v>
      </c>
      <c r="U435" s="85">
        <v>14</v>
      </c>
      <c r="V435" s="85">
        <v>1</v>
      </c>
      <c r="W435" s="85">
        <v>22</v>
      </c>
      <c r="X435" s="85">
        <v>35</v>
      </c>
      <c r="Y435" s="76">
        <f t="shared" si="63"/>
        <v>72</v>
      </c>
      <c r="AL435" s="7" t="s">
        <v>143</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113</v>
      </c>
      <c r="B436" s="142" t="s">
        <v>109</v>
      </c>
      <c r="C436" s="150">
        <v>39</v>
      </c>
      <c r="D436" s="137">
        <v>33</v>
      </c>
      <c r="E436" s="70">
        <v>0</v>
      </c>
      <c r="F436" s="70">
        <v>12</v>
      </c>
      <c r="G436" s="70">
        <v>1</v>
      </c>
      <c r="H436" s="70">
        <v>20</v>
      </c>
      <c r="I436" s="70">
        <v>0</v>
      </c>
      <c r="J436" s="131">
        <f t="shared" si="62"/>
        <v>33</v>
      </c>
      <c r="K436" s="72"/>
      <c r="L436" s="73"/>
      <c r="S436" s="76" t="s">
        <v>114</v>
      </c>
      <c r="T436" s="83">
        <v>8</v>
      </c>
      <c r="U436" s="83">
        <v>23</v>
      </c>
      <c r="V436" s="83">
        <v>7</v>
      </c>
      <c r="W436" s="83">
        <v>107</v>
      </c>
      <c r="X436" s="83">
        <v>525</v>
      </c>
      <c r="Y436" s="76">
        <f t="shared" si="63"/>
        <v>670</v>
      </c>
      <c r="AL436" s="7" t="s">
        <v>145</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113</v>
      </c>
      <c r="B437" s="142" t="s">
        <v>138</v>
      </c>
      <c r="C437" s="150">
        <v>83</v>
      </c>
      <c r="D437" s="137">
        <v>83</v>
      </c>
      <c r="E437" s="70">
        <v>0</v>
      </c>
      <c r="F437" s="70">
        <v>1</v>
      </c>
      <c r="G437" s="70">
        <v>0</v>
      </c>
      <c r="H437" s="70">
        <v>11</v>
      </c>
      <c r="I437" s="70">
        <v>71</v>
      </c>
      <c r="J437" s="131">
        <f t="shared" si="62"/>
        <v>83</v>
      </c>
      <c r="K437" s="72"/>
      <c r="L437" s="73"/>
      <c r="S437" s="84" t="s">
        <v>64</v>
      </c>
      <c r="T437" s="85">
        <v>20</v>
      </c>
      <c r="U437" s="85">
        <v>79</v>
      </c>
      <c r="V437" s="85">
        <v>25</v>
      </c>
      <c r="W437" s="85">
        <v>162</v>
      </c>
      <c r="X437" s="85">
        <v>28</v>
      </c>
      <c r="Y437" s="76">
        <f t="shared" si="63"/>
        <v>314</v>
      </c>
      <c r="AL437" s="7" t="s">
        <v>146</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113</v>
      </c>
      <c r="B438" s="142" t="s">
        <v>140</v>
      </c>
      <c r="C438" s="150">
        <v>2</v>
      </c>
      <c r="D438" s="137">
        <v>2</v>
      </c>
      <c r="E438" s="70">
        <v>0</v>
      </c>
      <c r="F438" s="70">
        <v>1</v>
      </c>
      <c r="G438" s="70">
        <v>0</v>
      </c>
      <c r="H438" s="70">
        <v>1</v>
      </c>
      <c r="I438" s="70">
        <v>0</v>
      </c>
      <c r="J438" s="131">
        <f t="shared" si="62"/>
        <v>2</v>
      </c>
      <c r="K438" s="72"/>
      <c r="L438" s="73"/>
      <c r="T438" s="7">
        <f>SUM(T430:T437)</f>
        <v>28</v>
      </c>
      <c r="U438" s="7">
        <f>SUM(U430:U437)</f>
        <v>119</v>
      </c>
      <c r="V438" s="7">
        <f>SUM(V430:V437)</f>
        <v>33</v>
      </c>
      <c r="W438" s="7">
        <f>SUM(W430:W437)</f>
        <v>301</v>
      </c>
      <c r="X438" s="7">
        <f>SUM(X430:X437)</f>
        <v>588</v>
      </c>
      <c r="Y438" s="76">
        <f t="shared" si="63"/>
        <v>1069</v>
      </c>
      <c r="AT438" s="86"/>
      <c r="AU438" s="86"/>
      <c r="BR438" s="7"/>
      <c r="BV438" s="7"/>
    </row>
    <row r="439" spans="1:74">
      <c r="A439" s="142" t="s">
        <v>113</v>
      </c>
      <c r="B439" s="142" t="s">
        <v>99</v>
      </c>
      <c r="C439" s="150">
        <v>560</v>
      </c>
      <c r="D439" s="137">
        <v>552</v>
      </c>
      <c r="E439" s="70">
        <v>8</v>
      </c>
      <c r="F439" s="70">
        <v>9</v>
      </c>
      <c r="G439" s="70">
        <v>6</v>
      </c>
      <c r="H439" s="70">
        <v>75</v>
      </c>
      <c r="I439" s="70">
        <v>454</v>
      </c>
      <c r="J439" s="131">
        <f t="shared" si="62"/>
        <v>552</v>
      </c>
      <c r="K439" s="72"/>
      <c r="L439" s="73">
        <f>SUM(J436:J439)</f>
        <v>670</v>
      </c>
      <c r="AL439" s="7" t="s">
        <v>115</v>
      </c>
      <c r="AM439" s="7" t="s">
        <v>156</v>
      </c>
      <c r="AN439" s="7" t="s">
        <v>117</v>
      </c>
      <c r="AO439" s="7" t="s">
        <v>118</v>
      </c>
      <c r="AP439" s="7" t="s">
        <v>119</v>
      </c>
      <c r="AQ439" s="7" t="s">
        <v>120</v>
      </c>
      <c r="AR439" s="7" t="s">
        <v>121</v>
      </c>
      <c r="AS439" s="7" t="s">
        <v>122</v>
      </c>
      <c r="AT439" s="86" t="s">
        <v>123</v>
      </c>
      <c r="AU439" s="86" t="s">
        <v>124</v>
      </c>
      <c r="AV439" s="7" t="s">
        <v>125</v>
      </c>
      <c r="AW439" s="7" t="s">
        <v>126</v>
      </c>
      <c r="AX439" s="7" t="s">
        <v>127</v>
      </c>
      <c r="AY439" s="7" t="s">
        <v>128</v>
      </c>
      <c r="AZ439" s="7" t="s">
        <v>129</v>
      </c>
      <c r="BA439" s="7" t="s">
        <v>130</v>
      </c>
      <c r="BR439" s="7"/>
      <c r="BV439" s="7"/>
    </row>
    <row r="440" spans="1:74">
      <c r="A440" s="77" t="s">
        <v>144</v>
      </c>
      <c r="B440" s="77" t="s">
        <v>109</v>
      </c>
      <c r="C440" s="152">
        <v>115</v>
      </c>
      <c r="D440" s="138">
        <v>104</v>
      </c>
      <c r="E440" s="80">
        <v>1</v>
      </c>
      <c r="F440" s="80">
        <v>18</v>
      </c>
      <c r="G440" s="80">
        <v>3</v>
      </c>
      <c r="H440" s="80">
        <v>82</v>
      </c>
      <c r="I440" s="80">
        <v>0</v>
      </c>
      <c r="J440" s="132">
        <f t="shared" si="62"/>
        <v>104</v>
      </c>
      <c r="K440" s="140"/>
      <c r="L440" s="141"/>
      <c r="S440" s="76" t="s">
        <v>148</v>
      </c>
      <c r="T440" s="76" t="s">
        <v>101</v>
      </c>
      <c r="U440" s="76" t="s">
        <v>102</v>
      </c>
      <c r="V440" s="76" t="s">
        <v>103</v>
      </c>
      <c r="W440" s="76" t="s">
        <v>104</v>
      </c>
      <c r="X440" s="76" t="s">
        <v>105</v>
      </c>
      <c r="Y440" s="76" t="s">
        <v>106</v>
      </c>
      <c r="AL440" s="7" t="s">
        <v>149</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144</v>
      </c>
      <c r="B441" s="77" t="s">
        <v>138</v>
      </c>
      <c r="C441" s="152">
        <v>130</v>
      </c>
      <c r="D441" s="138">
        <v>116</v>
      </c>
      <c r="E441" s="80">
        <v>13</v>
      </c>
      <c r="F441" s="80">
        <v>44</v>
      </c>
      <c r="G441" s="80">
        <v>12</v>
      </c>
      <c r="H441" s="80">
        <v>47</v>
      </c>
      <c r="I441" s="80">
        <v>0</v>
      </c>
      <c r="J441" s="132">
        <f t="shared" si="62"/>
        <v>116</v>
      </c>
      <c r="K441" s="140"/>
      <c r="L441" s="141"/>
      <c r="S441" s="76" t="s">
        <v>170</v>
      </c>
      <c r="T441" s="114">
        <v>0</v>
      </c>
      <c r="U441" s="114">
        <v>0</v>
      </c>
      <c r="V441" s="93">
        <v>0</v>
      </c>
      <c r="W441" s="93">
        <v>0</v>
      </c>
      <c r="X441" s="93">
        <v>0</v>
      </c>
      <c r="Y441" s="76">
        <f t="shared" ref="Y441:Y449" si="64">SUM(T441:X441)</f>
        <v>0</v>
      </c>
      <c r="AL441" s="7" t="s">
        <v>151</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144</v>
      </c>
      <c r="B442" s="77" t="s">
        <v>140</v>
      </c>
      <c r="C442" s="152">
        <v>4</v>
      </c>
      <c r="D442" s="138">
        <v>2</v>
      </c>
      <c r="E442" s="80">
        <v>0</v>
      </c>
      <c r="F442" s="80">
        <v>1</v>
      </c>
      <c r="G442" s="80">
        <v>0</v>
      </c>
      <c r="H442" s="80">
        <v>1</v>
      </c>
      <c r="I442" s="80">
        <v>0</v>
      </c>
      <c r="J442" s="132">
        <f t="shared" si="62"/>
        <v>2</v>
      </c>
      <c r="K442" s="140"/>
      <c r="L442" s="141"/>
      <c r="S442" s="76" t="s">
        <v>171</v>
      </c>
      <c r="T442" s="93">
        <v>0</v>
      </c>
      <c r="U442" s="93">
        <v>0</v>
      </c>
      <c r="V442" s="93">
        <v>0</v>
      </c>
      <c r="W442" s="93">
        <v>0</v>
      </c>
      <c r="X442" s="93">
        <v>0</v>
      </c>
      <c r="Y442" s="76">
        <f t="shared" si="64"/>
        <v>0</v>
      </c>
      <c r="AL442" s="7" t="s">
        <v>152</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144</v>
      </c>
      <c r="B443" s="77" t="s">
        <v>154</v>
      </c>
      <c r="C443" s="152">
        <v>1</v>
      </c>
      <c r="D443" s="138">
        <v>1</v>
      </c>
      <c r="E443" s="80">
        <v>0</v>
      </c>
      <c r="F443" s="80">
        <v>0</v>
      </c>
      <c r="G443" s="80">
        <v>0</v>
      </c>
      <c r="H443" s="80">
        <v>1</v>
      </c>
      <c r="I443" s="80">
        <v>0</v>
      </c>
      <c r="J443" s="132">
        <f t="shared" si="62"/>
        <v>1</v>
      </c>
      <c r="K443" s="140"/>
      <c r="L443" s="141"/>
      <c r="S443" s="76" t="s">
        <v>172</v>
      </c>
      <c r="T443" s="114">
        <v>0</v>
      </c>
      <c r="U443" s="114">
        <v>0</v>
      </c>
      <c r="V443" s="93">
        <v>0</v>
      </c>
      <c r="W443" s="93">
        <v>0</v>
      </c>
      <c r="X443" s="93">
        <v>0</v>
      </c>
      <c r="Y443" s="76">
        <f t="shared" si="64"/>
        <v>0</v>
      </c>
      <c r="AL443" s="7" t="s">
        <v>153</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144</v>
      </c>
      <c r="B444" s="77" t="s">
        <v>99</v>
      </c>
      <c r="C444" s="146">
        <v>98</v>
      </c>
      <c r="D444" s="138">
        <v>91</v>
      </c>
      <c r="E444" s="80">
        <v>6</v>
      </c>
      <c r="F444" s="80">
        <v>16</v>
      </c>
      <c r="G444" s="80">
        <v>10</v>
      </c>
      <c r="H444" s="80">
        <v>31</v>
      </c>
      <c r="I444" s="80">
        <v>28</v>
      </c>
      <c r="J444" s="146">
        <f t="shared" si="62"/>
        <v>91</v>
      </c>
      <c r="K444" s="140"/>
      <c r="L444" s="141">
        <f>SUM(J440:J444)</f>
        <v>314</v>
      </c>
      <c r="S444" s="76" t="s">
        <v>173</v>
      </c>
      <c r="T444" s="83">
        <v>0</v>
      </c>
      <c r="U444" s="83">
        <v>0</v>
      </c>
      <c r="V444" s="83">
        <v>0</v>
      </c>
      <c r="W444" s="83">
        <v>0</v>
      </c>
      <c r="X444" s="83">
        <v>0</v>
      </c>
      <c r="Y444" s="76">
        <f t="shared" si="64"/>
        <v>0</v>
      </c>
      <c r="AL444" s="7" t="s">
        <v>160</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155</v>
      </c>
      <c r="B445" s="145"/>
      <c r="C445" s="147">
        <f t="shared" ref="C445:J445" si="65">SUM(C429:C444)</f>
        <v>1124</v>
      </c>
      <c r="D445" s="147">
        <f t="shared" si="65"/>
        <v>1069</v>
      </c>
      <c r="E445" s="147">
        <f t="shared" si="65"/>
        <v>28</v>
      </c>
      <c r="F445" s="147">
        <f t="shared" si="65"/>
        <v>119</v>
      </c>
      <c r="G445" s="147">
        <f t="shared" si="65"/>
        <v>33</v>
      </c>
      <c r="H445" s="147">
        <f t="shared" si="65"/>
        <v>301</v>
      </c>
      <c r="I445" s="147">
        <f t="shared" si="65"/>
        <v>588</v>
      </c>
      <c r="J445" s="147">
        <f t="shared" si="65"/>
        <v>1069</v>
      </c>
      <c r="K445" s="148"/>
      <c r="L445" s="148">
        <f>SUM(L429:L444)</f>
        <v>1069</v>
      </c>
      <c r="S445" s="76" t="s">
        <v>110</v>
      </c>
      <c r="T445" s="83">
        <v>0</v>
      </c>
      <c r="U445" s="83">
        <v>0</v>
      </c>
      <c r="V445" s="83">
        <v>0</v>
      </c>
      <c r="W445" s="83">
        <v>0</v>
      </c>
      <c r="X445" s="83">
        <v>0</v>
      </c>
      <c r="Y445" s="76">
        <f t="shared" si="64"/>
        <v>0</v>
      </c>
      <c r="AL445" s="7" t="s">
        <v>146</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112</v>
      </c>
      <c r="T446" s="85">
        <v>0</v>
      </c>
      <c r="U446" s="85">
        <v>1</v>
      </c>
      <c r="V446" s="85">
        <v>0</v>
      </c>
      <c r="W446" s="85">
        <v>8</v>
      </c>
      <c r="X446" s="85">
        <v>0</v>
      </c>
      <c r="Y446" s="76">
        <f t="shared" si="64"/>
        <v>9</v>
      </c>
      <c r="AL446" s="7" t="s">
        <v>161</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114</v>
      </c>
      <c r="T447" s="83">
        <v>0</v>
      </c>
      <c r="U447" s="83">
        <v>12</v>
      </c>
      <c r="V447" s="83">
        <v>1</v>
      </c>
      <c r="W447" s="83">
        <v>20</v>
      </c>
      <c r="X447" s="83">
        <v>0</v>
      </c>
      <c r="Y447" s="76">
        <f t="shared" si="64"/>
        <v>33</v>
      </c>
      <c r="AL447" s="105" t="s">
        <v>147</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4"/>
        <v>104</v>
      </c>
      <c r="AL448" s="7" t="s">
        <v>162</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4"/>
        <v>146</v>
      </c>
      <c r="AL449" s="105" t="s">
        <v>163</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164</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158</v>
      </c>
      <c r="T451" s="76" t="s">
        <v>101</v>
      </c>
      <c r="U451" s="76" t="s">
        <v>102</v>
      </c>
      <c r="V451" s="76" t="s">
        <v>103</v>
      </c>
      <c r="W451" s="76" t="s">
        <v>104</v>
      </c>
      <c r="X451" s="76" t="s">
        <v>105</v>
      </c>
      <c r="Y451" s="76" t="s">
        <v>159</v>
      </c>
      <c r="AL451" s="105" t="s">
        <v>165</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170</v>
      </c>
      <c r="T452" s="114">
        <v>0</v>
      </c>
      <c r="U452" s="114">
        <v>0</v>
      </c>
      <c r="V452" s="93">
        <v>0</v>
      </c>
      <c r="W452" s="93">
        <v>0</v>
      </c>
      <c r="X452" s="93">
        <v>0</v>
      </c>
      <c r="Y452" s="87">
        <f t="shared" ref="Y452:Y460" si="66">SUM(T452:W452)</f>
        <v>0</v>
      </c>
      <c r="BR452" s="7"/>
      <c r="BV452" s="7"/>
    </row>
    <row r="453" spans="19:74">
      <c r="S453" s="76" t="s">
        <v>171</v>
      </c>
      <c r="T453" s="93">
        <v>0</v>
      </c>
      <c r="U453" s="93">
        <v>0</v>
      </c>
      <c r="V453" s="93">
        <v>0</v>
      </c>
      <c r="W453" s="93">
        <v>0</v>
      </c>
      <c r="X453" s="93">
        <v>0</v>
      </c>
      <c r="Y453" s="87">
        <f t="shared" si="66"/>
        <v>0</v>
      </c>
      <c r="BR453" s="7"/>
      <c r="BV453" s="7"/>
    </row>
    <row r="454" spans="19:74">
      <c r="S454" s="76" t="s">
        <v>172</v>
      </c>
      <c r="T454" s="114">
        <v>0</v>
      </c>
      <c r="U454" s="114">
        <v>0</v>
      </c>
      <c r="V454" s="93">
        <v>0</v>
      </c>
      <c r="W454" s="93">
        <v>0</v>
      </c>
      <c r="X454" s="93">
        <v>0</v>
      </c>
      <c r="Y454" s="87">
        <f t="shared" si="66"/>
        <v>0</v>
      </c>
      <c r="BR454" s="7"/>
      <c r="BV454" s="7"/>
    </row>
    <row r="455" spans="19:74">
      <c r="S455" s="76" t="s">
        <v>173</v>
      </c>
      <c r="T455" s="83">
        <v>0</v>
      </c>
      <c r="U455" s="83">
        <v>0</v>
      </c>
      <c r="V455" s="83">
        <v>0</v>
      </c>
      <c r="W455" s="83">
        <v>0</v>
      </c>
      <c r="X455" s="83">
        <v>0</v>
      </c>
      <c r="Y455" s="87">
        <f t="shared" si="66"/>
        <v>0</v>
      </c>
      <c r="BR455" s="7"/>
      <c r="BV455" s="7"/>
    </row>
    <row r="456" spans="19:74">
      <c r="S456" s="76" t="s">
        <v>110</v>
      </c>
      <c r="T456" s="83">
        <v>0</v>
      </c>
      <c r="U456" s="83">
        <v>3</v>
      </c>
      <c r="V456" s="83">
        <v>0</v>
      </c>
      <c r="W456" s="83">
        <v>10</v>
      </c>
      <c r="X456" s="83">
        <v>0</v>
      </c>
      <c r="Y456" s="87">
        <f t="shared" si="66"/>
        <v>13</v>
      </c>
      <c r="BR456" s="7"/>
      <c r="BV456" s="7"/>
    </row>
    <row r="457" spans="19:74">
      <c r="S457" s="84" t="s">
        <v>112</v>
      </c>
      <c r="T457" s="85">
        <v>0</v>
      </c>
      <c r="U457" s="85">
        <v>13</v>
      </c>
      <c r="V457" s="85">
        <v>1</v>
      </c>
      <c r="W457" s="85">
        <v>14</v>
      </c>
      <c r="X457" s="85">
        <v>35</v>
      </c>
      <c r="Y457" s="87">
        <f t="shared" si="66"/>
        <v>28</v>
      </c>
      <c r="BR457" s="7"/>
      <c r="BV457" s="7"/>
    </row>
    <row r="458" spans="19:74">
      <c r="S458" s="76" t="s">
        <v>114</v>
      </c>
      <c r="T458" s="104">
        <v>8</v>
      </c>
      <c r="U458" s="104">
        <v>11</v>
      </c>
      <c r="V458" s="104">
        <v>6</v>
      </c>
      <c r="W458" s="104">
        <v>87</v>
      </c>
      <c r="X458" s="83">
        <v>525</v>
      </c>
      <c r="Y458" s="87">
        <f t="shared" si="66"/>
        <v>112</v>
      </c>
      <c r="BR458" s="7"/>
      <c r="BV458" s="7"/>
    </row>
    <row r="459" spans="19:74">
      <c r="S459" s="84" t="s">
        <v>64</v>
      </c>
      <c r="T459" s="85">
        <v>19</v>
      </c>
      <c r="U459" s="85">
        <v>61</v>
      </c>
      <c r="V459" s="85">
        <v>22</v>
      </c>
      <c r="W459" s="85">
        <v>80</v>
      </c>
      <c r="X459" s="85">
        <v>28</v>
      </c>
      <c r="Y459" s="87">
        <f t="shared" si="66"/>
        <v>182</v>
      </c>
      <c r="BR459" s="7"/>
      <c r="BV459" s="7"/>
    </row>
    <row r="460" spans="19:74">
      <c r="S460" s="56"/>
      <c r="T460" s="112">
        <f>SUM(T452:T459)</f>
        <v>27</v>
      </c>
      <c r="U460" s="112">
        <f>SUM(U452:U459)</f>
        <v>88</v>
      </c>
      <c r="V460" s="112">
        <f>SUM(V452:V459)</f>
        <v>29</v>
      </c>
      <c r="W460" s="112">
        <f>SUM(W452:W459)</f>
        <v>191</v>
      </c>
      <c r="X460" s="112">
        <f>SUM(X452:X459)</f>
        <v>588</v>
      </c>
      <c r="Y460" s="87">
        <f t="shared" si="66"/>
        <v>335</v>
      </c>
      <c r="BR460" s="7"/>
      <c r="BV460" s="7"/>
    </row>
    <row r="465" spans="1:74" ht="38.25">
      <c r="A465" s="64" t="s">
        <v>129</v>
      </c>
      <c r="B465" s="64" t="s">
        <v>66</v>
      </c>
      <c r="C465" s="64" t="s">
        <v>86</v>
      </c>
      <c r="D465" s="64" t="s">
        <v>87</v>
      </c>
      <c r="E465" s="64" t="s">
        <v>88</v>
      </c>
      <c r="F465" s="64" t="s">
        <v>89</v>
      </c>
      <c r="G465" s="64" t="s">
        <v>90</v>
      </c>
      <c r="H465" s="64" t="s">
        <v>91</v>
      </c>
      <c r="I465" s="64" t="s">
        <v>92</v>
      </c>
      <c r="J465" s="13" t="s">
        <v>94</v>
      </c>
      <c r="K465" s="65"/>
      <c r="L465" s="37" t="s">
        <v>186</v>
      </c>
      <c r="S465" s="7" t="s">
        <v>129</v>
      </c>
      <c r="BR465" s="7"/>
      <c r="BV465" s="7"/>
    </row>
    <row r="466" spans="1:74" ht="25.5">
      <c r="A466" s="142" t="s">
        <v>98</v>
      </c>
      <c r="B466" s="142" t="s">
        <v>138</v>
      </c>
      <c r="C466" s="155">
        <v>4</v>
      </c>
      <c r="D466" s="156">
        <v>4</v>
      </c>
      <c r="E466" s="157">
        <v>0</v>
      </c>
      <c r="F466" s="157">
        <v>1</v>
      </c>
      <c r="G466" s="157">
        <v>0</v>
      </c>
      <c r="H466" s="157">
        <v>3</v>
      </c>
      <c r="I466" s="157">
        <v>0</v>
      </c>
      <c r="J466" s="131">
        <f t="shared" ref="J466:J480" si="67">SUM(E466:I466)</f>
        <v>4</v>
      </c>
      <c r="K466" s="72"/>
      <c r="L466" s="73"/>
      <c r="S466" s="76" t="s">
        <v>100</v>
      </c>
      <c r="T466" s="76" t="s">
        <v>101</v>
      </c>
      <c r="U466" s="76" t="s">
        <v>102</v>
      </c>
      <c r="V466" s="76" t="s">
        <v>103</v>
      </c>
      <c r="W466" s="76" t="s">
        <v>104</v>
      </c>
      <c r="X466" s="76" t="s">
        <v>105</v>
      </c>
      <c r="Y466" s="76" t="s">
        <v>106</v>
      </c>
      <c r="AL466" s="6" t="s">
        <v>96</v>
      </c>
      <c r="AM466" s="66" t="s">
        <v>129</v>
      </c>
      <c r="AN466" s="21"/>
      <c r="AO466" s="21"/>
      <c r="AP466" s="21"/>
      <c r="BR466" s="7"/>
      <c r="BV466" s="7"/>
    </row>
    <row r="467" spans="1:74">
      <c r="A467" s="142" t="s">
        <v>98</v>
      </c>
      <c r="B467" s="142" t="s">
        <v>99</v>
      </c>
      <c r="C467" s="157">
        <v>35</v>
      </c>
      <c r="D467" s="156">
        <v>33</v>
      </c>
      <c r="E467" s="157">
        <v>0</v>
      </c>
      <c r="F467" s="157">
        <v>8</v>
      </c>
      <c r="G467" s="157">
        <v>0</v>
      </c>
      <c r="H467" s="157">
        <v>25</v>
      </c>
      <c r="I467" s="157">
        <v>0</v>
      </c>
      <c r="J467" s="131">
        <f t="shared" si="67"/>
        <v>33</v>
      </c>
      <c r="K467" s="72"/>
      <c r="L467" s="73">
        <v>37</v>
      </c>
      <c r="S467" s="76" t="s">
        <v>170</v>
      </c>
      <c r="T467" s="114">
        <v>0</v>
      </c>
      <c r="U467" s="114">
        <v>0</v>
      </c>
      <c r="V467" s="93">
        <v>0</v>
      </c>
      <c r="W467" s="93">
        <v>0</v>
      </c>
      <c r="X467" s="93">
        <v>0</v>
      </c>
      <c r="Y467" s="76">
        <f t="shared" ref="Y467:Y475" si="68">SUM(T467:X467)</f>
        <v>0</v>
      </c>
      <c r="AL467" s="7" t="s">
        <v>107</v>
      </c>
      <c r="AM467" s="21"/>
      <c r="AN467" s="21"/>
      <c r="AO467" s="21"/>
      <c r="AP467" s="21"/>
      <c r="BR467" s="7"/>
      <c r="BV467" s="7"/>
    </row>
    <row r="468" spans="1:74">
      <c r="A468" s="77" t="s">
        <v>108</v>
      </c>
      <c r="B468" s="77" t="s">
        <v>109</v>
      </c>
      <c r="C468" s="146">
        <v>36</v>
      </c>
      <c r="D468" s="158">
        <v>34</v>
      </c>
      <c r="E468" s="146">
        <v>0</v>
      </c>
      <c r="F468" s="146">
        <v>9</v>
      </c>
      <c r="G468" s="146">
        <v>0</v>
      </c>
      <c r="H468" s="146">
        <v>25</v>
      </c>
      <c r="I468" s="146">
        <v>0</v>
      </c>
      <c r="J468" s="132">
        <f t="shared" si="67"/>
        <v>34</v>
      </c>
      <c r="K468" s="140"/>
      <c r="L468" s="141"/>
      <c r="S468" s="76" t="s">
        <v>171</v>
      </c>
      <c r="T468" s="93">
        <v>0</v>
      </c>
      <c r="U468" s="93">
        <v>0</v>
      </c>
      <c r="V468" s="93">
        <v>0</v>
      </c>
      <c r="W468" s="93">
        <v>0</v>
      </c>
      <c r="X468" s="93">
        <v>0</v>
      </c>
      <c r="Y468" s="76">
        <f t="shared" si="68"/>
        <v>0</v>
      </c>
      <c r="AL468" s="7" t="s">
        <v>111</v>
      </c>
      <c r="AM468" s="21"/>
      <c r="AN468" s="21"/>
      <c r="AO468" s="21"/>
      <c r="AP468" s="21"/>
      <c r="BR468" s="7"/>
      <c r="BV468" s="7"/>
    </row>
    <row r="469" spans="1:74">
      <c r="A469" s="77" t="s">
        <v>108</v>
      </c>
      <c r="B469" s="77" t="s">
        <v>138</v>
      </c>
      <c r="C469" s="146">
        <v>69</v>
      </c>
      <c r="D469" s="158">
        <v>69</v>
      </c>
      <c r="E469" s="146">
        <v>0</v>
      </c>
      <c r="F469" s="146">
        <v>0</v>
      </c>
      <c r="G469" s="146">
        <v>0</v>
      </c>
      <c r="H469" s="146">
        <v>1</v>
      </c>
      <c r="I469" s="146">
        <v>68</v>
      </c>
      <c r="J469" s="132">
        <f t="shared" si="67"/>
        <v>69</v>
      </c>
      <c r="K469" s="140"/>
      <c r="L469" s="141"/>
      <c r="S469" s="76" t="s">
        <v>172</v>
      </c>
      <c r="T469" s="114">
        <v>0</v>
      </c>
      <c r="U469" s="114">
        <v>0</v>
      </c>
      <c r="V469" s="93">
        <v>0</v>
      </c>
      <c r="W469" s="93">
        <v>0</v>
      </c>
      <c r="X469" s="93">
        <v>0</v>
      </c>
      <c r="Y469" s="76">
        <f t="shared" si="68"/>
        <v>0</v>
      </c>
      <c r="AM469" s="21"/>
      <c r="AN469" s="21"/>
      <c r="AO469" s="21"/>
      <c r="AP469" s="21"/>
      <c r="BR469" s="7"/>
      <c r="BV469" s="7"/>
    </row>
    <row r="470" spans="1:74">
      <c r="A470" s="77" t="s">
        <v>108</v>
      </c>
      <c r="B470" s="77" t="s">
        <v>99</v>
      </c>
      <c r="C470" s="146">
        <v>222</v>
      </c>
      <c r="D470" s="158">
        <v>206</v>
      </c>
      <c r="E470" s="146">
        <v>0</v>
      </c>
      <c r="F470" s="146">
        <v>9</v>
      </c>
      <c r="G470" s="146">
        <v>0</v>
      </c>
      <c r="H470" s="146">
        <v>29</v>
      </c>
      <c r="I470" s="146">
        <v>168</v>
      </c>
      <c r="J470" s="132">
        <f t="shared" si="67"/>
        <v>206</v>
      </c>
      <c r="K470" s="140"/>
      <c r="L470" s="141">
        <f>SUM(J468:J470)</f>
        <v>309</v>
      </c>
      <c r="S470" s="76" t="s">
        <v>173</v>
      </c>
      <c r="T470" s="83">
        <v>0</v>
      </c>
      <c r="U470" s="83">
        <v>0</v>
      </c>
      <c r="V470" s="83">
        <v>0</v>
      </c>
      <c r="W470" s="83">
        <v>0</v>
      </c>
      <c r="X470" s="83">
        <v>0</v>
      </c>
      <c r="Y470" s="76">
        <f t="shared" si="68"/>
        <v>0</v>
      </c>
      <c r="AL470" s="7" t="s">
        <v>115</v>
      </c>
      <c r="AM470" s="7" t="s">
        <v>116</v>
      </c>
      <c r="AN470" s="7" t="s">
        <v>117</v>
      </c>
      <c r="AO470" s="7" t="s">
        <v>118</v>
      </c>
      <c r="AP470" s="7" t="s">
        <v>119</v>
      </c>
      <c r="AQ470" s="7" t="s">
        <v>120</v>
      </c>
      <c r="AR470" s="7" t="s">
        <v>121</v>
      </c>
      <c r="AS470" s="7" t="s">
        <v>122</v>
      </c>
      <c r="AT470" s="86" t="s">
        <v>123</v>
      </c>
      <c r="AU470" s="86" t="s">
        <v>124</v>
      </c>
      <c r="AV470" s="7" t="s">
        <v>125</v>
      </c>
      <c r="AW470" s="7" t="s">
        <v>126</v>
      </c>
      <c r="AX470" s="7" t="s">
        <v>127</v>
      </c>
      <c r="AY470" s="7" t="s">
        <v>128</v>
      </c>
      <c r="AZ470" s="7" t="s">
        <v>129</v>
      </c>
      <c r="BR470" s="7"/>
      <c r="BV470" s="7"/>
    </row>
    <row r="471" spans="1:74">
      <c r="A471" s="142" t="s">
        <v>113</v>
      </c>
      <c r="B471" s="142" t="s">
        <v>109</v>
      </c>
      <c r="C471" s="157">
        <v>79</v>
      </c>
      <c r="D471" s="156">
        <v>64</v>
      </c>
      <c r="E471" s="157">
        <v>0</v>
      </c>
      <c r="F471" s="157">
        <v>17</v>
      </c>
      <c r="G471" s="157">
        <v>0</v>
      </c>
      <c r="H471" s="157">
        <v>47</v>
      </c>
      <c r="I471" s="157">
        <v>0</v>
      </c>
      <c r="J471" s="131">
        <f t="shared" si="67"/>
        <v>64</v>
      </c>
      <c r="K471" s="72"/>
      <c r="L471" s="73"/>
      <c r="S471" s="76" t="s">
        <v>110</v>
      </c>
      <c r="T471" s="83">
        <v>0</v>
      </c>
      <c r="U471" s="83">
        <v>9</v>
      </c>
      <c r="V471" s="83">
        <v>0</v>
      </c>
      <c r="W471" s="83">
        <v>28</v>
      </c>
      <c r="X471" s="83">
        <v>0</v>
      </c>
      <c r="Y471" s="76">
        <f t="shared" si="68"/>
        <v>37</v>
      </c>
      <c r="AL471" s="7" t="s">
        <v>139</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113</v>
      </c>
      <c r="B472" s="142" t="s">
        <v>138</v>
      </c>
      <c r="C472" s="157">
        <v>14</v>
      </c>
      <c r="D472" s="156">
        <v>14</v>
      </c>
      <c r="E472" s="157">
        <v>0</v>
      </c>
      <c r="F472" s="157">
        <v>1</v>
      </c>
      <c r="G472" s="157">
        <v>0</v>
      </c>
      <c r="H472" s="157">
        <v>13</v>
      </c>
      <c r="I472" s="157">
        <v>0</v>
      </c>
      <c r="J472" s="131">
        <f t="shared" si="67"/>
        <v>14</v>
      </c>
      <c r="K472" s="72"/>
      <c r="L472" s="73"/>
      <c r="S472" s="84" t="s">
        <v>112</v>
      </c>
      <c r="T472" s="85">
        <v>0</v>
      </c>
      <c r="U472" s="85">
        <v>18</v>
      </c>
      <c r="V472" s="85">
        <v>0</v>
      </c>
      <c r="W472" s="85">
        <v>55</v>
      </c>
      <c r="X472" s="85">
        <v>236</v>
      </c>
      <c r="Y472" s="76">
        <f t="shared" si="68"/>
        <v>309</v>
      </c>
      <c r="AL472" s="7" t="s">
        <v>142</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113</v>
      </c>
      <c r="B473" s="142" t="s">
        <v>140</v>
      </c>
      <c r="C473" s="157">
        <v>7</v>
      </c>
      <c r="D473" s="156">
        <v>5</v>
      </c>
      <c r="E473" s="157">
        <v>0</v>
      </c>
      <c r="F473" s="157">
        <v>2</v>
      </c>
      <c r="G473" s="157">
        <v>3</v>
      </c>
      <c r="H473" s="157">
        <v>0</v>
      </c>
      <c r="I473" s="157">
        <v>0</v>
      </c>
      <c r="J473" s="131">
        <f t="shared" si="67"/>
        <v>5</v>
      </c>
      <c r="K473" s="72"/>
      <c r="L473" s="73"/>
      <c r="S473" s="76" t="s">
        <v>114</v>
      </c>
      <c r="T473" s="83">
        <v>8</v>
      </c>
      <c r="U473" s="83">
        <v>39</v>
      </c>
      <c r="V473" s="83">
        <v>14</v>
      </c>
      <c r="W473" s="83">
        <v>157</v>
      </c>
      <c r="X473" s="83">
        <v>428</v>
      </c>
      <c r="Y473" s="76">
        <f t="shared" si="68"/>
        <v>646</v>
      </c>
      <c r="AL473" s="7" t="s">
        <v>143</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113</v>
      </c>
      <c r="B474" s="142" t="s">
        <v>154</v>
      </c>
      <c r="C474" s="157">
        <v>2</v>
      </c>
      <c r="D474" s="156">
        <v>2</v>
      </c>
      <c r="E474" s="157">
        <v>0</v>
      </c>
      <c r="F474" s="157">
        <v>1</v>
      </c>
      <c r="G474" s="157">
        <v>0</v>
      </c>
      <c r="H474" s="157">
        <v>1</v>
      </c>
      <c r="I474" s="157">
        <v>0</v>
      </c>
      <c r="J474" s="131">
        <f t="shared" si="67"/>
        <v>2</v>
      </c>
      <c r="K474" s="72"/>
      <c r="L474" s="73"/>
      <c r="S474" s="84" t="s">
        <v>64</v>
      </c>
      <c r="T474" s="85">
        <v>6</v>
      </c>
      <c r="U474" s="85">
        <v>49</v>
      </c>
      <c r="V474" s="85">
        <v>34</v>
      </c>
      <c r="W474" s="85">
        <v>220</v>
      </c>
      <c r="X474" s="85">
        <v>51</v>
      </c>
      <c r="Y474" s="76">
        <f t="shared" si="68"/>
        <v>360</v>
      </c>
      <c r="AL474" s="7" t="s">
        <v>145</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113</v>
      </c>
      <c r="B475" s="142" t="s">
        <v>99</v>
      </c>
      <c r="C475" s="157">
        <v>563</v>
      </c>
      <c r="D475" s="156">
        <v>561</v>
      </c>
      <c r="E475" s="157">
        <v>8</v>
      </c>
      <c r="F475" s="157">
        <v>18</v>
      </c>
      <c r="G475" s="157">
        <v>11</v>
      </c>
      <c r="H475" s="157">
        <v>96</v>
      </c>
      <c r="I475" s="157">
        <v>428</v>
      </c>
      <c r="J475" s="131">
        <f t="shared" si="67"/>
        <v>561</v>
      </c>
      <c r="K475" s="72"/>
      <c r="L475" s="73">
        <f>SUM(J471:J475)</f>
        <v>646</v>
      </c>
      <c r="T475" s="7">
        <f>SUM(T467:T474)</f>
        <v>14</v>
      </c>
      <c r="U475" s="7">
        <f>SUM(U467:U474)</f>
        <v>115</v>
      </c>
      <c r="V475" s="7">
        <f>SUM(V467:V474)</f>
        <v>48</v>
      </c>
      <c r="W475" s="7">
        <f>SUM(W467:W474)</f>
        <v>460</v>
      </c>
      <c r="X475" s="7">
        <f>SUM(X467:X474)</f>
        <v>715</v>
      </c>
      <c r="Y475" s="76">
        <f t="shared" si="68"/>
        <v>1352</v>
      </c>
      <c r="AL475" s="7" t="s">
        <v>146</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144</v>
      </c>
      <c r="B476" s="77" t="s">
        <v>109</v>
      </c>
      <c r="C476" s="146">
        <v>157</v>
      </c>
      <c r="D476" s="158">
        <v>148</v>
      </c>
      <c r="E476" s="146">
        <v>0</v>
      </c>
      <c r="F476" s="146">
        <v>19</v>
      </c>
      <c r="G476" s="146">
        <v>5</v>
      </c>
      <c r="H476" s="146">
        <v>124</v>
      </c>
      <c r="I476" s="146">
        <v>0</v>
      </c>
      <c r="J476" s="132">
        <f t="shared" si="67"/>
        <v>148</v>
      </c>
      <c r="K476" s="140"/>
      <c r="L476" s="141"/>
      <c r="AT476" s="86"/>
      <c r="AU476" s="86"/>
      <c r="BR476" s="7"/>
      <c r="BV476" s="7"/>
    </row>
    <row r="477" spans="1:74">
      <c r="A477" s="77" t="s">
        <v>144</v>
      </c>
      <c r="B477" s="77" t="s">
        <v>138</v>
      </c>
      <c r="C477" s="146">
        <v>110</v>
      </c>
      <c r="D477" s="158">
        <v>101</v>
      </c>
      <c r="E477" s="146">
        <v>0</v>
      </c>
      <c r="F477" s="146">
        <v>14</v>
      </c>
      <c r="G477" s="146">
        <v>13</v>
      </c>
      <c r="H477" s="146">
        <v>74</v>
      </c>
      <c r="I477" s="146">
        <v>0</v>
      </c>
      <c r="J477" s="132">
        <f t="shared" si="67"/>
        <v>101</v>
      </c>
      <c r="K477" s="140"/>
      <c r="L477" s="141"/>
      <c r="S477" s="76" t="s">
        <v>148</v>
      </c>
      <c r="T477" s="76" t="s">
        <v>101</v>
      </c>
      <c r="U477" s="76" t="s">
        <v>102</v>
      </c>
      <c r="V477" s="76" t="s">
        <v>103</v>
      </c>
      <c r="W477" s="76" t="s">
        <v>104</v>
      </c>
      <c r="X477" s="76" t="s">
        <v>105</v>
      </c>
      <c r="Y477" s="76" t="s">
        <v>106</v>
      </c>
      <c r="AL477" s="7" t="s">
        <v>115</v>
      </c>
      <c r="AM477" s="7" t="s">
        <v>156</v>
      </c>
      <c r="AN477" s="7" t="s">
        <v>117</v>
      </c>
      <c r="AO477" s="7" t="s">
        <v>118</v>
      </c>
      <c r="AP477" s="7" t="s">
        <v>119</v>
      </c>
      <c r="AQ477" s="7" t="s">
        <v>120</v>
      </c>
      <c r="AR477" s="7" t="s">
        <v>121</v>
      </c>
      <c r="AS477" s="7" t="s">
        <v>122</v>
      </c>
      <c r="AT477" s="86" t="s">
        <v>123</v>
      </c>
      <c r="AU477" s="86" t="s">
        <v>124</v>
      </c>
      <c r="AV477" s="7" t="s">
        <v>125</v>
      </c>
      <c r="AW477" s="7" t="s">
        <v>126</v>
      </c>
      <c r="AX477" s="7" t="s">
        <v>127</v>
      </c>
      <c r="AY477" s="7" t="s">
        <v>128</v>
      </c>
      <c r="AZ477" s="7" t="s">
        <v>129</v>
      </c>
      <c r="BR477" s="7"/>
      <c r="BV477" s="7"/>
    </row>
    <row r="478" spans="1:74">
      <c r="A478" s="77" t="s">
        <v>144</v>
      </c>
      <c r="B478" s="77" t="s">
        <v>140</v>
      </c>
      <c r="C478" s="146">
        <v>5</v>
      </c>
      <c r="D478" s="158">
        <v>5</v>
      </c>
      <c r="E478" s="146">
        <v>0</v>
      </c>
      <c r="F478" s="146">
        <v>4</v>
      </c>
      <c r="G478" s="146">
        <v>0</v>
      </c>
      <c r="H478" s="146">
        <v>1</v>
      </c>
      <c r="I478" s="146">
        <v>0</v>
      </c>
      <c r="J478" s="132">
        <f t="shared" si="67"/>
        <v>5</v>
      </c>
      <c r="K478" s="140"/>
      <c r="L478" s="141"/>
      <c r="S478" s="76" t="s">
        <v>170</v>
      </c>
      <c r="T478" s="114">
        <v>0</v>
      </c>
      <c r="U478" s="114">
        <v>0</v>
      </c>
      <c r="V478" s="93">
        <v>0</v>
      </c>
      <c r="W478" s="93">
        <v>0</v>
      </c>
      <c r="X478" s="93">
        <v>0</v>
      </c>
      <c r="Y478" s="76">
        <f t="shared" ref="Y478:Y486" si="69">SUM(T478:X478)</f>
        <v>0</v>
      </c>
      <c r="AL478" s="7" t="s">
        <v>149</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144</v>
      </c>
      <c r="B479" s="77" t="s">
        <v>154</v>
      </c>
      <c r="C479" s="146">
        <v>1</v>
      </c>
      <c r="D479" s="158">
        <v>1</v>
      </c>
      <c r="E479" s="146">
        <v>0</v>
      </c>
      <c r="F479" s="146">
        <v>1</v>
      </c>
      <c r="G479" s="146">
        <v>0</v>
      </c>
      <c r="H479" s="146">
        <v>0</v>
      </c>
      <c r="I479" s="146">
        <v>0</v>
      </c>
      <c r="J479" s="132">
        <f t="shared" si="67"/>
        <v>1</v>
      </c>
      <c r="K479" s="140"/>
      <c r="L479" s="141"/>
      <c r="S479" s="76" t="s">
        <v>171</v>
      </c>
      <c r="T479" s="93">
        <v>0</v>
      </c>
      <c r="U479" s="93">
        <v>0</v>
      </c>
      <c r="V479" s="93">
        <v>0</v>
      </c>
      <c r="W479" s="93">
        <v>0</v>
      </c>
      <c r="X479" s="93">
        <v>0</v>
      </c>
      <c r="Y479" s="76">
        <f t="shared" si="69"/>
        <v>0</v>
      </c>
      <c r="AL479" s="7" t="s">
        <v>151</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144</v>
      </c>
      <c r="B480" s="159" t="s">
        <v>99</v>
      </c>
      <c r="C480" s="160">
        <v>105</v>
      </c>
      <c r="D480" s="161">
        <v>105</v>
      </c>
      <c r="E480" s="160">
        <v>6</v>
      </c>
      <c r="F480" s="160">
        <v>11</v>
      </c>
      <c r="G480" s="160">
        <v>16</v>
      </c>
      <c r="H480" s="160">
        <v>21</v>
      </c>
      <c r="I480" s="160">
        <v>51</v>
      </c>
      <c r="J480" s="162">
        <f t="shared" si="67"/>
        <v>105</v>
      </c>
      <c r="K480" s="140"/>
      <c r="L480" s="141">
        <f>SUM(J476:J480)</f>
        <v>360</v>
      </c>
      <c r="S480" s="76" t="s">
        <v>172</v>
      </c>
      <c r="T480" s="114">
        <v>0</v>
      </c>
      <c r="U480" s="114">
        <v>0</v>
      </c>
      <c r="V480" s="93">
        <v>0</v>
      </c>
      <c r="W480" s="93">
        <v>0</v>
      </c>
      <c r="X480" s="93">
        <v>0</v>
      </c>
      <c r="Y480" s="76">
        <f t="shared" si="69"/>
        <v>0</v>
      </c>
      <c r="AL480" s="7" t="s">
        <v>152</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155</v>
      </c>
      <c r="B481" s="164"/>
      <c r="C481" s="165">
        <f t="shared" ref="C481:J481" si="70">SUM(C466:C480)</f>
        <v>1409</v>
      </c>
      <c r="D481" s="165">
        <f t="shared" si="70"/>
        <v>1352</v>
      </c>
      <c r="E481" s="165">
        <f t="shared" si="70"/>
        <v>14</v>
      </c>
      <c r="F481" s="165">
        <f t="shared" si="70"/>
        <v>115</v>
      </c>
      <c r="G481" s="165">
        <f t="shared" si="70"/>
        <v>48</v>
      </c>
      <c r="H481" s="165">
        <f t="shared" si="70"/>
        <v>460</v>
      </c>
      <c r="I481" s="165">
        <f t="shared" si="70"/>
        <v>715</v>
      </c>
      <c r="J481" s="165">
        <f t="shared" si="70"/>
        <v>1352</v>
      </c>
      <c r="K481" s="166"/>
      <c r="L481" s="166">
        <f>SUM(L466:L480)</f>
        <v>1352</v>
      </c>
      <c r="S481" s="76" t="s">
        <v>173</v>
      </c>
      <c r="T481" s="83">
        <v>0</v>
      </c>
      <c r="U481" s="83">
        <v>0</v>
      </c>
      <c r="V481" s="83">
        <v>0</v>
      </c>
      <c r="W481" s="83">
        <v>0</v>
      </c>
      <c r="X481" s="83">
        <v>0</v>
      </c>
      <c r="Y481" s="76">
        <f t="shared" si="69"/>
        <v>0</v>
      </c>
      <c r="AL481" s="7" t="s">
        <v>153</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110</v>
      </c>
      <c r="T482" s="83">
        <v>0</v>
      </c>
      <c r="U482" s="83">
        <v>0</v>
      </c>
      <c r="V482" s="83">
        <v>0</v>
      </c>
      <c r="W482" s="83">
        <v>0</v>
      </c>
      <c r="X482" s="83">
        <v>0</v>
      </c>
      <c r="Y482" s="76">
        <f t="shared" si="69"/>
        <v>0</v>
      </c>
      <c r="AL482" s="7" t="s">
        <v>160</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112</v>
      </c>
      <c r="T483" s="85">
        <v>0</v>
      </c>
      <c r="U483" s="85">
        <v>9</v>
      </c>
      <c r="V483" s="85">
        <v>0</v>
      </c>
      <c r="W483" s="85">
        <v>25</v>
      </c>
      <c r="X483" s="85">
        <v>0</v>
      </c>
      <c r="Y483" s="76">
        <f t="shared" si="69"/>
        <v>34</v>
      </c>
      <c r="AL483" s="7" t="s">
        <v>146</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114</v>
      </c>
      <c r="T484" s="83">
        <v>0</v>
      </c>
      <c r="U484" s="83">
        <v>17</v>
      </c>
      <c r="V484" s="83">
        <v>0</v>
      </c>
      <c r="W484" s="83">
        <v>47</v>
      </c>
      <c r="X484" s="83">
        <v>0</v>
      </c>
      <c r="Y484" s="76">
        <f t="shared" si="69"/>
        <v>64</v>
      </c>
      <c r="AL484" s="7" t="s">
        <v>161</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9"/>
        <v>148</v>
      </c>
      <c r="AL485" s="105" t="s">
        <v>147</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9"/>
        <v>246</v>
      </c>
      <c r="AL486" s="7" t="s">
        <v>162</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163</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158</v>
      </c>
      <c r="T488" s="76" t="s">
        <v>101</v>
      </c>
      <c r="U488" s="76" t="s">
        <v>102</v>
      </c>
      <c r="V488" s="76" t="s">
        <v>103</v>
      </c>
      <c r="W488" s="76" t="s">
        <v>104</v>
      </c>
      <c r="X488" s="76" t="s">
        <v>105</v>
      </c>
      <c r="Y488" s="76" t="s">
        <v>159</v>
      </c>
      <c r="AL488" s="7" t="s">
        <v>164</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170</v>
      </c>
      <c r="T489" s="114">
        <v>0</v>
      </c>
      <c r="U489" s="114">
        <v>0</v>
      </c>
      <c r="V489" s="93">
        <v>0</v>
      </c>
      <c r="W489" s="93">
        <v>0</v>
      </c>
      <c r="X489" s="93">
        <v>0</v>
      </c>
      <c r="Y489" s="87">
        <f t="shared" ref="Y489:Y497" si="71">SUM(T489:W489)</f>
        <v>0</v>
      </c>
      <c r="AL489" s="105" t="s">
        <v>165</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171</v>
      </c>
      <c r="T490" s="93">
        <v>0</v>
      </c>
      <c r="U490" s="93">
        <v>0</v>
      </c>
      <c r="V490" s="93">
        <v>0</v>
      </c>
      <c r="W490" s="93">
        <v>0</v>
      </c>
      <c r="X490" s="93">
        <v>0</v>
      </c>
      <c r="Y490" s="87">
        <f t="shared" si="71"/>
        <v>0</v>
      </c>
      <c r="BR490" s="7"/>
      <c r="BV490" s="7"/>
    </row>
    <row r="491" spans="1:74">
      <c r="S491" s="76" t="s">
        <v>172</v>
      </c>
      <c r="T491" s="114">
        <v>0</v>
      </c>
      <c r="U491" s="114">
        <v>0</v>
      </c>
      <c r="V491" s="93">
        <v>0</v>
      </c>
      <c r="W491" s="93">
        <v>0</v>
      </c>
      <c r="X491" s="93">
        <v>0</v>
      </c>
      <c r="Y491" s="87">
        <f t="shared" si="71"/>
        <v>0</v>
      </c>
      <c r="BR491" s="7"/>
      <c r="BV491" s="7"/>
    </row>
    <row r="492" spans="1:74">
      <c r="S492" s="76" t="s">
        <v>173</v>
      </c>
      <c r="T492" s="83">
        <v>0</v>
      </c>
      <c r="U492" s="83">
        <v>0</v>
      </c>
      <c r="V492" s="83">
        <v>0</v>
      </c>
      <c r="W492" s="83">
        <v>0</v>
      </c>
      <c r="X492" s="83">
        <v>0</v>
      </c>
      <c r="Y492" s="87">
        <f t="shared" si="71"/>
        <v>0</v>
      </c>
      <c r="BR492" s="7"/>
      <c r="BV492" s="7"/>
    </row>
    <row r="493" spans="1:74">
      <c r="S493" s="76" t="s">
        <v>110</v>
      </c>
      <c r="T493" s="83">
        <v>0</v>
      </c>
      <c r="U493" s="83">
        <v>9</v>
      </c>
      <c r="V493" s="83">
        <v>0</v>
      </c>
      <c r="W493" s="83">
        <v>28</v>
      </c>
      <c r="X493" s="83">
        <v>0</v>
      </c>
      <c r="Y493" s="87">
        <f t="shared" si="71"/>
        <v>37</v>
      </c>
      <c r="BR493" s="7"/>
      <c r="BV493" s="7"/>
    </row>
    <row r="494" spans="1:74">
      <c r="S494" s="84" t="s">
        <v>112</v>
      </c>
      <c r="T494" s="85">
        <v>0</v>
      </c>
      <c r="U494" s="85">
        <v>9</v>
      </c>
      <c r="V494" s="85">
        <v>0</v>
      </c>
      <c r="W494" s="85">
        <v>30</v>
      </c>
      <c r="X494" s="85">
        <v>236</v>
      </c>
      <c r="Y494" s="87">
        <f t="shared" si="71"/>
        <v>39</v>
      </c>
      <c r="BR494" s="7"/>
      <c r="BV494" s="7"/>
    </row>
    <row r="495" spans="1:74">
      <c r="S495" s="76" t="s">
        <v>114</v>
      </c>
      <c r="T495" s="104">
        <v>8</v>
      </c>
      <c r="U495" s="104">
        <v>22</v>
      </c>
      <c r="V495" s="104">
        <v>14</v>
      </c>
      <c r="W495" s="104">
        <v>110</v>
      </c>
      <c r="X495" s="104">
        <v>428</v>
      </c>
      <c r="Y495" s="87">
        <f t="shared" si="71"/>
        <v>154</v>
      </c>
      <c r="BR495" s="7"/>
      <c r="BV495" s="7"/>
    </row>
    <row r="496" spans="1:74">
      <c r="S496" s="84" t="s">
        <v>64</v>
      </c>
      <c r="T496" s="85">
        <v>6</v>
      </c>
      <c r="U496" s="85">
        <v>30</v>
      </c>
      <c r="V496" s="85">
        <v>29</v>
      </c>
      <c r="W496" s="85">
        <v>96</v>
      </c>
      <c r="X496" s="85">
        <v>51</v>
      </c>
      <c r="Y496" s="87">
        <f t="shared" si="71"/>
        <v>161</v>
      </c>
      <c r="BR496" s="7"/>
      <c r="BV496" s="7"/>
    </row>
    <row r="497" spans="1:74">
      <c r="S497" s="56"/>
      <c r="T497" s="112">
        <f>SUM(T489:T496)</f>
        <v>14</v>
      </c>
      <c r="U497" s="112">
        <f>SUM(U489:U496)</f>
        <v>70</v>
      </c>
      <c r="V497" s="112">
        <f>SUM(V489:V496)</f>
        <v>43</v>
      </c>
      <c r="W497" s="112">
        <f>SUM(W489:W496)</f>
        <v>264</v>
      </c>
      <c r="X497" s="112">
        <f>SUM(X489:X496)</f>
        <v>715</v>
      </c>
      <c r="Y497" s="87">
        <f t="shared" si="71"/>
        <v>391</v>
      </c>
      <c r="BR497" s="7"/>
      <c r="BV497" s="7"/>
    </row>
    <row r="500" spans="1:74" ht="42" customHeight="1">
      <c r="A500" s="167" t="s">
        <v>128</v>
      </c>
      <c r="B500" s="167" t="s">
        <v>66</v>
      </c>
      <c r="C500" s="167" t="s">
        <v>86</v>
      </c>
      <c r="D500" s="167" t="s">
        <v>87</v>
      </c>
      <c r="E500" s="167" t="s">
        <v>88</v>
      </c>
      <c r="F500" s="167" t="s">
        <v>89</v>
      </c>
      <c r="G500" s="167" t="s">
        <v>90</v>
      </c>
      <c r="H500" s="167" t="s">
        <v>91</v>
      </c>
      <c r="I500" s="167" t="s">
        <v>92</v>
      </c>
      <c r="J500" s="13" t="s">
        <v>94</v>
      </c>
      <c r="K500" s="65"/>
      <c r="L500" s="37" t="s">
        <v>187</v>
      </c>
      <c r="S500" s="7" t="s">
        <v>128</v>
      </c>
      <c r="AL500" s="6" t="s">
        <v>96</v>
      </c>
      <c r="AM500" s="66" t="s">
        <v>128</v>
      </c>
      <c r="AN500" s="21"/>
      <c r="AO500" s="21"/>
      <c r="AP500" s="21"/>
      <c r="BR500" s="7"/>
      <c r="BV500" s="7"/>
    </row>
    <row r="501" spans="1:74">
      <c r="A501" s="168" t="s">
        <v>177</v>
      </c>
      <c r="B501" s="168" t="s">
        <v>138</v>
      </c>
      <c r="C501" s="169">
        <v>1</v>
      </c>
      <c r="D501" s="169">
        <v>1</v>
      </c>
      <c r="E501" s="114">
        <v>0</v>
      </c>
      <c r="F501" s="114">
        <v>1</v>
      </c>
      <c r="G501" s="93">
        <v>0</v>
      </c>
      <c r="H501" s="93">
        <v>0</v>
      </c>
      <c r="I501" s="93">
        <v>0</v>
      </c>
      <c r="J501" s="93">
        <f t="shared" ref="J501:J521" si="72">SUM(E501:I501)</f>
        <v>1</v>
      </c>
      <c r="K501" s="72"/>
      <c r="L501" s="73">
        <v>1</v>
      </c>
      <c r="S501" s="76" t="s">
        <v>100</v>
      </c>
      <c r="T501" s="76" t="s">
        <v>101</v>
      </c>
      <c r="U501" s="76" t="s">
        <v>102</v>
      </c>
      <c r="V501" s="76" t="s">
        <v>103</v>
      </c>
      <c r="W501" s="76" t="s">
        <v>104</v>
      </c>
      <c r="X501" s="76" t="s">
        <v>105</v>
      </c>
      <c r="Y501" s="76" t="s">
        <v>106</v>
      </c>
      <c r="AL501" s="7" t="s">
        <v>107</v>
      </c>
      <c r="AM501" s="21"/>
      <c r="AN501" s="21"/>
      <c r="AO501" s="21"/>
      <c r="AP501" s="21"/>
      <c r="BR501" s="7"/>
      <c r="BV501" s="7"/>
    </row>
    <row r="502" spans="1:74">
      <c r="A502" s="170" t="s">
        <v>178</v>
      </c>
      <c r="B502" s="170" t="s">
        <v>138</v>
      </c>
      <c r="C502" s="171">
        <v>1</v>
      </c>
      <c r="D502" s="171">
        <v>1</v>
      </c>
      <c r="E502" s="92">
        <v>0</v>
      </c>
      <c r="F502" s="92">
        <v>1</v>
      </c>
      <c r="G502" s="92">
        <v>0</v>
      </c>
      <c r="H502" s="92">
        <v>0</v>
      </c>
      <c r="I502" s="92">
        <v>0</v>
      </c>
      <c r="J502" s="92">
        <f t="shared" si="72"/>
        <v>1</v>
      </c>
      <c r="K502" s="140"/>
      <c r="L502" s="141">
        <v>1</v>
      </c>
      <c r="S502" s="76" t="s">
        <v>170</v>
      </c>
      <c r="T502" s="114">
        <v>0</v>
      </c>
      <c r="U502" s="114">
        <v>1</v>
      </c>
      <c r="V502" s="93">
        <v>0</v>
      </c>
      <c r="W502" s="93">
        <v>0</v>
      </c>
      <c r="X502" s="93">
        <v>0</v>
      </c>
      <c r="Y502" s="76">
        <f t="shared" ref="Y502:Y510" si="73">SUM(T502:X502)</f>
        <v>1</v>
      </c>
      <c r="AL502" s="7" t="s">
        <v>111</v>
      </c>
      <c r="AM502" s="21"/>
      <c r="AN502" s="21"/>
      <c r="AO502" s="21"/>
      <c r="AP502" s="21"/>
      <c r="BR502" s="7"/>
      <c r="BV502" s="7"/>
    </row>
    <row r="503" spans="1:74">
      <c r="A503" s="168" t="s">
        <v>179</v>
      </c>
      <c r="B503" s="168" t="s">
        <v>138</v>
      </c>
      <c r="C503" s="169">
        <v>1</v>
      </c>
      <c r="D503" s="169">
        <v>1</v>
      </c>
      <c r="E503" s="114">
        <v>0</v>
      </c>
      <c r="F503" s="114">
        <v>1</v>
      </c>
      <c r="G503" s="93">
        <v>0</v>
      </c>
      <c r="H503" s="93">
        <v>0</v>
      </c>
      <c r="I503" s="93">
        <v>0</v>
      </c>
      <c r="J503" s="93">
        <f t="shared" si="72"/>
        <v>1</v>
      </c>
      <c r="K503" s="72"/>
      <c r="L503" s="73">
        <v>1</v>
      </c>
      <c r="S503" s="76" t="s">
        <v>171</v>
      </c>
      <c r="T503" s="93">
        <v>0</v>
      </c>
      <c r="U503" s="93">
        <v>1</v>
      </c>
      <c r="V503" s="93">
        <v>0</v>
      </c>
      <c r="W503" s="93">
        <v>0</v>
      </c>
      <c r="X503" s="93">
        <v>0</v>
      </c>
      <c r="Y503" s="76">
        <f t="shared" si="73"/>
        <v>1</v>
      </c>
      <c r="AM503" s="21"/>
      <c r="AN503" s="21"/>
      <c r="AO503" s="21"/>
      <c r="AP503" s="21"/>
      <c r="BR503" s="7"/>
      <c r="BV503" s="7"/>
    </row>
    <row r="504" spans="1:74">
      <c r="A504" s="170" t="s">
        <v>175</v>
      </c>
      <c r="B504" s="170" t="s">
        <v>138</v>
      </c>
      <c r="C504" s="171">
        <v>1</v>
      </c>
      <c r="D504" s="171">
        <v>1</v>
      </c>
      <c r="E504" s="92">
        <v>0</v>
      </c>
      <c r="F504" s="92">
        <v>1</v>
      </c>
      <c r="G504" s="92">
        <v>0</v>
      </c>
      <c r="H504" s="92">
        <v>0</v>
      </c>
      <c r="I504" s="92">
        <v>0</v>
      </c>
      <c r="J504" s="92">
        <f t="shared" si="72"/>
        <v>1</v>
      </c>
      <c r="K504" s="140"/>
      <c r="L504" s="141"/>
      <c r="S504" s="76" t="s">
        <v>172</v>
      </c>
      <c r="T504" s="114">
        <v>0</v>
      </c>
      <c r="U504" s="114">
        <v>1</v>
      </c>
      <c r="V504" s="93">
        <v>0</v>
      </c>
      <c r="W504" s="93">
        <v>0</v>
      </c>
      <c r="X504" s="93">
        <v>0</v>
      </c>
      <c r="Y504" s="76">
        <f t="shared" si="73"/>
        <v>1</v>
      </c>
      <c r="AL504" s="7" t="s">
        <v>115</v>
      </c>
      <c r="AM504" s="7" t="s">
        <v>116</v>
      </c>
      <c r="AN504" s="7" t="s">
        <v>117</v>
      </c>
      <c r="AO504" s="7" t="s">
        <v>118</v>
      </c>
      <c r="AP504" s="7" t="s">
        <v>119</v>
      </c>
      <c r="AQ504" s="7" t="s">
        <v>120</v>
      </c>
      <c r="AR504" s="7" t="s">
        <v>121</v>
      </c>
      <c r="AS504" s="7" t="s">
        <v>122</v>
      </c>
      <c r="AT504" s="86" t="s">
        <v>123</v>
      </c>
      <c r="AU504" s="86" t="s">
        <v>124</v>
      </c>
      <c r="AV504" s="7" t="s">
        <v>125</v>
      </c>
      <c r="AW504" s="7" t="s">
        <v>126</v>
      </c>
      <c r="AX504" s="7" t="s">
        <v>127</v>
      </c>
      <c r="AY504" s="7" t="s">
        <v>128</v>
      </c>
      <c r="BR504" s="7"/>
      <c r="BV504" s="7"/>
    </row>
    <row r="505" spans="1:74">
      <c r="A505" s="170" t="s">
        <v>175</v>
      </c>
      <c r="B505" s="170" t="s">
        <v>99</v>
      </c>
      <c r="C505" s="171">
        <v>2</v>
      </c>
      <c r="D505" s="171">
        <v>2</v>
      </c>
      <c r="E505" s="92">
        <v>0</v>
      </c>
      <c r="F505" s="92">
        <v>2</v>
      </c>
      <c r="G505" s="92">
        <v>0</v>
      </c>
      <c r="H505" s="92">
        <v>0</v>
      </c>
      <c r="I505" s="92">
        <v>0</v>
      </c>
      <c r="J505" s="92">
        <f t="shared" si="72"/>
        <v>2</v>
      </c>
      <c r="K505" s="140"/>
      <c r="L505" s="141">
        <v>3</v>
      </c>
      <c r="S505" s="76" t="s">
        <v>173</v>
      </c>
      <c r="T505" s="83">
        <v>0</v>
      </c>
      <c r="U505" s="83">
        <v>3</v>
      </c>
      <c r="V505" s="83">
        <v>0</v>
      </c>
      <c r="W505" s="83">
        <v>0</v>
      </c>
      <c r="X505" s="83">
        <v>0</v>
      </c>
      <c r="Y505" s="76">
        <f t="shared" si="73"/>
        <v>3</v>
      </c>
      <c r="AL505" s="7" t="s">
        <v>139</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98</v>
      </c>
      <c r="B506" s="168" t="s">
        <v>138</v>
      </c>
      <c r="C506" s="169">
        <v>2</v>
      </c>
      <c r="D506" s="169">
        <v>2</v>
      </c>
      <c r="E506" s="114">
        <v>0</v>
      </c>
      <c r="F506" s="114">
        <v>1</v>
      </c>
      <c r="G506" s="93">
        <v>0</v>
      </c>
      <c r="H506" s="93">
        <v>1</v>
      </c>
      <c r="I506" s="93">
        <v>0</v>
      </c>
      <c r="J506" s="93">
        <f t="shared" si="72"/>
        <v>2</v>
      </c>
      <c r="K506" s="72"/>
      <c r="L506" s="73"/>
      <c r="S506" s="76" t="s">
        <v>110</v>
      </c>
      <c r="T506" s="83">
        <v>2</v>
      </c>
      <c r="U506" s="83">
        <v>5</v>
      </c>
      <c r="V506" s="83">
        <v>1</v>
      </c>
      <c r="W506" s="83">
        <v>11</v>
      </c>
      <c r="X506" s="83">
        <v>0</v>
      </c>
      <c r="Y506" s="76">
        <f t="shared" si="73"/>
        <v>19</v>
      </c>
      <c r="AL506" s="7" t="s">
        <v>142</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98</v>
      </c>
      <c r="B507" s="168" t="s">
        <v>140</v>
      </c>
      <c r="C507" s="169">
        <v>1</v>
      </c>
      <c r="D507" s="169">
        <v>1</v>
      </c>
      <c r="E507" s="114">
        <v>0</v>
      </c>
      <c r="F507" s="114">
        <v>1</v>
      </c>
      <c r="G507" s="93">
        <v>0</v>
      </c>
      <c r="H507" s="93">
        <v>0</v>
      </c>
      <c r="I507" s="93">
        <v>0</v>
      </c>
      <c r="J507" s="93">
        <f t="shared" si="72"/>
        <v>1</v>
      </c>
      <c r="K507" s="72"/>
      <c r="L507" s="73"/>
      <c r="S507" s="76" t="s">
        <v>112</v>
      </c>
      <c r="T507" s="83">
        <v>2</v>
      </c>
      <c r="U507" s="83">
        <v>9</v>
      </c>
      <c r="V507" s="83">
        <v>1</v>
      </c>
      <c r="W507" s="83">
        <v>33</v>
      </c>
      <c r="X507" s="83">
        <v>391</v>
      </c>
      <c r="Y507" s="76">
        <f t="shared" si="73"/>
        <v>436</v>
      </c>
      <c r="AL507" s="7" t="s">
        <v>143</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98</v>
      </c>
      <c r="B508" s="168" t="s">
        <v>99</v>
      </c>
      <c r="C508" s="169">
        <v>18</v>
      </c>
      <c r="D508" s="169">
        <v>16</v>
      </c>
      <c r="E508" s="114">
        <v>2</v>
      </c>
      <c r="F508" s="172">
        <v>3</v>
      </c>
      <c r="G508" s="93">
        <v>1</v>
      </c>
      <c r="H508" s="93">
        <v>10</v>
      </c>
      <c r="I508" s="93">
        <v>0</v>
      </c>
      <c r="J508" s="93">
        <f t="shared" si="72"/>
        <v>16</v>
      </c>
      <c r="K508" s="72"/>
      <c r="L508" s="73">
        <v>19</v>
      </c>
      <c r="S508" s="76" t="s">
        <v>114</v>
      </c>
      <c r="T508" s="83">
        <v>9</v>
      </c>
      <c r="U508" s="83">
        <v>28</v>
      </c>
      <c r="V508" s="83">
        <v>8</v>
      </c>
      <c r="W508" s="83">
        <v>94</v>
      </c>
      <c r="X508" s="83">
        <v>115</v>
      </c>
      <c r="Y508" s="76">
        <f t="shared" si="73"/>
        <v>254</v>
      </c>
      <c r="AL508" s="7" t="s">
        <v>145</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108</v>
      </c>
      <c r="B509" s="170" t="s">
        <v>109</v>
      </c>
      <c r="C509" s="171">
        <v>16</v>
      </c>
      <c r="D509" s="171">
        <v>14</v>
      </c>
      <c r="E509" s="92">
        <v>2</v>
      </c>
      <c r="F509" s="92">
        <v>3</v>
      </c>
      <c r="G509" s="92">
        <v>1</v>
      </c>
      <c r="H509" s="92">
        <v>8</v>
      </c>
      <c r="I509" s="92">
        <v>0</v>
      </c>
      <c r="J509" s="92">
        <f t="shared" si="72"/>
        <v>14</v>
      </c>
      <c r="K509" s="140"/>
      <c r="L509" s="141"/>
      <c r="S509" s="76" t="s">
        <v>64</v>
      </c>
      <c r="T509" s="83">
        <v>8</v>
      </c>
      <c r="U509" s="83">
        <v>16</v>
      </c>
      <c r="V509" s="83">
        <v>9</v>
      </c>
      <c r="W509" s="83">
        <v>31</v>
      </c>
      <c r="X509" s="83">
        <v>33</v>
      </c>
      <c r="Y509" s="76">
        <f t="shared" si="73"/>
        <v>97</v>
      </c>
      <c r="AL509" s="7" t="s">
        <v>146</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108</v>
      </c>
      <c r="B510" s="170" t="s">
        <v>138</v>
      </c>
      <c r="C510" s="171">
        <v>33</v>
      </c>
      <c r="D510" s="171">
        <v>33</v>
      </c>
      <c r="E510" s="92">
        <v>0</v>
      </c>
      <c r="F510" s="92">
        <v>1</v>
      </c>
      <c r="G510" s="92">
        <v>0</v>
      </c>
      <c r="H510" s="92">
        <v>1</v>
      </c>
      <c r="I510" s="92">
        <v>31</v>
      </c>
      <c r="J510" s="92">
        <f t="shared" si="72"/>
        <v>33</v>
      </c>
      <c r="K510" s="140"/>
      <c r="L510" s="141"/>
      <c r="T510" s="7">
        <f>SUM(T502:T509)</f>
        <v>21</v>
      </c>
      <c r="U510" s="7">
        <f>SUM(U502:U509)</f>
        <v>64</v>
      </c>
      <c r="V510" s="7">
        <f>SUM(V502:V509)</f>
        <v>19</v>
      </c>
      <c r="W510" s="7">
        <f>SUM(W502:W509)</f>
        <v>169</v>
      </c>
      <c r="X510" s="7">
        <f>SUM(X502:X509)</f>
        <v>539</v>
      </c>
      <c r="Y510" s="76">
        <f t="shared" si="73"/>
        <v>812</v>
      </c>
      <c r="AT510" s="86"/>
      <c r="AU510" s="86"/>
      <c r="BR510" s="7"/>
      <c r="BV510" s="7"/>
    </row>
    <row r="511" spans="1:74">
      <c r="A511" s="170" t="s">
        <v>108</v>
      </c>
      <c r="B511" s="170" t="s">
        <v>140</v>
      </c>
      <c r="C511" s="171">
        <v>1</v>
      </c>
      <c r="D511" s="171">
        <v>1</v>
      </c>
      <c r="E511" s="92">
        <v>0</v>
      </c>
      <c r="F511" s="92">
        <v>1</v>
      </c>
      <c r="G511" s="92">
        <v>0</v>
      </c>
      <c r="H511" s="92">
        <v>0</v>
      </c>
      <c r="I511" s="92">
        <v>0</v>
      </c>
      <c r="J511" s="92">
        <f t="shared" si="72"/>
        <v>1</v>
      </c>
      <c r="K511" s="140"/>
      <c r="L511" s="141"/>
      <c r="AL511" s="7" t="s">
        <v>115</v>
      </c>
      <c r="AM511" s="7" t="s">
        <v>156</v>
      </c>
      <c r="AN511" s="7" t="s">
        <v>117</v>
      </c>
      <c r="AO511" s="7" t="s">
        <v>118</v>
      </c>
      <c r="AP511" s="7" t="s">
        <v>119</v>
      </c>
      <c r="AQ511" s="7" t="s">
        <v>120</v>
      </c>
      <c r="AR511" s="7" t="s">
        <v>121</v>
      </c>
      <c r="AS511" s="7" t="s">
        <v>122</v>
      </c>
      <c r="AT511" s="86" t="s">
        <v>123</v>
      </c>
      <c r="AU511" s="86" t="s">
        <v>124</v>
      </c>
      <c r="AV511" s="7" t="s">
        <v>125</v>
      </c>
      <c r="AW511" s="7" t="s">
        <v>126</v>
      </c>
      <c r="AX511" s="7" t="s">
        <v>127</v>
      </c>
      <c r="AY511" s="7" t="s">
        <v>128</v>
      </c>
      <c r="BR511" s="7"/>
      <c r="BV511" s="7"/>
    </row>
    <row r="512" spans="1:74">
      <c r="A512" s="170" t="s">
        <v>108</v>
      </c>
      <c r="B512" s="170" t="s">
        <v>99</v>
      </c>
      <c r="C512" s="171">
        <v>390</v>
      </c>
      <c r="D512" s="171">
        <v>388</v>
      </c>
      <c r="E512" s="92">
        <v>0</v>
      </c>
      <c r="F512" s="92">
        <v>4</v>
      </c>
      <c r="G512" s="92">
        <v>0</v>
      </c>
      <c r="H512" s="92">
        <v>24</v>
      </c>
      <c r="I512" s="92">
        <v>360</v>
      </c>
      <c r="J512" s="92">
        <f t="shared" si="72"/>
        <v>388</v>
      </c>
      <c r="K512" s="140"/>
      <c r="L512" s="141">
        <v>436</v>
      </c>
      <c r="S512" s="76" t="s">
        <v>148</v>
      </c>
      <c r="T512" s="76" t="s">
        <v>101</v>
      </c>
      <c r="U512" s="76" t="s">
        <v>102</v>
      </c>
      <c r="V512" s="76" t="s">
        <v>103</v>
      </c>
      <c r="W512" s="76" t="s">
        <v>104</v>
      </c>
      <c r="X512" s="76" t="s">
        <v>105</v>
      </c>
      <c r="Y512" s="76" t="s">
        <v>106</v>
      </c>
      <c r="AL512" s="7" t="s">
        <v>149</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113</v>
      </c>
      <c r="B513" s="168" t="s">
        <v>109</v>
      </c>
      <c r="C513" s="169">
        <v>27</v>
      </c>
      <c r="D513" s="169">
        <v>25</v>
      </c>
      <c r="E513" s="114">
        <v>2</v>
      </c>
      <c r="F513" s="114">
        <v>6</v>
      </c>
      <c r="G513" s="93">
        <v>1</v>
      </c>
      <c r="H513" s="93">
        <v>16</v>
      </c>
      <c r="I513" s="93">
        <v>0</v>
      </c>
      <c r="J513" s="93">
        <f t="shared" si="72"/>
        <v>25</v>
      </c>
      <c r="K513" s="72"/>
      <c r="L513" s="73"/>
      <c r="S513" s="76" t="s">
        <v>170</v>
      </c>
      <c r="T513" s="83">
        <v>0</v>
      </c>
      <c r="U513" s="83">
        <v>0</v>
      </c>
      <c r="V513" s="83">
        <v>0</v>
      </c>
      <c r="W513" s="83">
        <v>0</v>
      </c>
      <c r="X513" s="83">
        <v>0</v>
      </c>
      <c r="Y513" s="76">
        <f t="shared" ref="Y513:Y521" si="74">SUM(T513:X513)</f>
        <v>0</v>
      </c>
      <c r="AL513" s="7" t="s">
        <v>151</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113</v>
      </c>
      <c r="B514" s="168" t="s">
        <v>138</v>
      </c>
      <c r="C514" s="169">
        <v>17</v>
      </c>
      <c r="D514" s="169">
        <v>17</v>
      </c>
      <c r="E514" s="114">
        <v>0</v>
      </c>
      <c r="F514" s="114">
        <v>1</v>
      </c>
      <c r="G514" s="93">
        <v>0</v>
      </c>
      <c r="H514" s="93">
        <v>16</v>
      </c>
      <c r="I514" s="93">
        <v>0</v>
      </c>
      <c r="J514" s="93">
        <f t="shared" si="72"/>
        <v>17</v>
      </c>
      <c r="K514" s="72"/>
      <c r="L514" s="73"/>
      <c r="S514" s="76" t="s">
        <v>171</v>
      </c>
      <c r="T514" s="93">
        <v>0</v>
      </c>
      <c r="U514" s="93">
        <v>0</v>
      </c>
      <c r="V514" s="93">
        <v>0</v>
      </c>
      <c r="W514" s="93">
        <v>0</v>
      </c>
      <c r="X514" s="93">
        <v>0</v>
      </c>
      <c r="Y514" s="76">
        <f t="shared" si="74"/>
        <v>0</v>
      </c>
      <c r="AL514" s="7" t="s">
        <v>152</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113</v>
      </c>
      <c r="B515" s="168" t="s">
        <v>140</v>
      </c>
      <c r="C515" s="169">
        <v>4</v>
      </c>
      <c r="D515" s="169">
        <v>4</v>
      </c>
      <c r="E515" s="114">
        <v>0</v>
      </c>
      <c r="F515" s="114">
        <v>2</v>
      </c>
      <c r="G515" s="93">
        <v>0</v>
      </c>
      <c r="H515" s="93">
        <v>2</v>
      </c>
      <c r="I515" s="93">
        <v>0</v>
      </c>
      <c r="J515" s="93">
        <f t="shared" si="72"/>
        <v>4</v>
      </c>
      <c r="K515" s="72"/>
      <c r="L515" s="73"/>
      <c r="S515" s="76" t="s">
        <v>172</v>
      </c>
      <c r="T515" s="114">
        <v>0</v>
      </c>
      <c r="U515" s="114">
        <v>0</v>
      </c>
      <c r="V515" s="93">
        <v>0</v>
      </c>
      <c r="W515" s="93">
        <v>0</v>
      </c>
      <c r="X515" s="93">
        <v>0</v>
      </c>
      <c r="Y515" s="76">
        <f t="shared" si="74"/>
        <v>0</v>
      </c>
      <c r="AL515" s="7" t="s">
        <v>153</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113</v>
      </c>
      <c r="B516" s="168" t="s">
        <v>99</v>
      </c>
      <c r="C516" s="169">
        <v>213</v>
      </c>
      <c r="D516" s="169">
        <v>208</v>
      </c>
      <c r="E516" s="114">
        <v>7</v>
      </c>
      <c r="F516" s="114">
        <v>19</v>
      </c>
      <c r="G516" s="93">
        <v>7</v>
      </c>
      <c r="H516" s="93">
        <v>60</v>
      </c>
      <c r="I516" s="93">
        <v>115</v>
      </c>
      <c r="J516" s="93">
        <f t="shared" si="72"/>
        <v>208</v>
      </c>
      <c r="K516" s="72"/>
      <c r="L516" s="73">
        <v>254</v>
      </c>
      <c r="S516" s="76" t="s">
        <v>173</v>
      </c>
      <c r="T516" s="104">
        <v>0</v>
      </c>
      <c r="U516" s="104">
        <v>0</v>
      </c>
      <c r="V516" s="104">
        <v>0</v>
      </c>
      <c r="W516" s="104">
        <v>0</v>
      </c>
      <c r="X516" s="104">
        <v>0</v>
      </c>
      <c r="Y516" s="76">
        <f t="shared" si="74"/>
        <v>0</v>
      </c>
      <c r="AL516" s="7" t="s">
        <v>160</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144</v>
      </c>
      <c r="B517" s="173" t="s">
        <v>109</v>
      </c>
      <c r="C517" s="174">
        <v>23</v>
      </c>
      <c r="D517" s="174">
        <v>22</v>
      </c>
      <c r="E517" s="92">
        <v>4</v>
      </c>
      <c r="F517" s="92">
        <v>10</v>
      </c>
      <c r="G517" s="92">
        <v>2</v>
      </c>
      <c r="H517" s="92">
        <v>6</v>
      </c>
      <c r="I517" s="92">
        <v>0</v>
      </c>
      <c r="J517" s="92">
        <f t="shared" si="72"/>
        <v>22</v>
      </c>
      <c r="K517" s="140"/>
      <c r="L517" s="141"/>
      <c r="S517" s="76" t="s">
        <v>110</v>
      </c>
      <c r="T517" s="83">
        <v>0</v>
      </c>
      <c r="U517" s="83">
        <v>0</v>
      </c>
      <c r="V517" s="83">
        <v>0</v>
      </c>
      <c r="W517" s="83">
        <v>0</v>
      </c>
      <c r="X517" s="83">
        <v>0</v>
      </c>
      <c r="Y517" s="76">
        <f t="shared" si="74"/>
        <v>0</v>
      </c>
      <c r="AL517" s="7" t="s">
        <v>146</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144</v>
      </c>
      <c r="B518" s="175" t="s">
        <v>138</v>
      </c>
      <c r="C518" s="77">
        <v>30</v>
      </c>
      <c r="D518" s="77">
        <v>29</v>
      </c>
      <c r="E518" s="176">
        <v>0</v>
      </c>
      <c r="F518" s="176">
        <v>1</v>
      </c>
      <c r="G518" s="92">
        <v>3</v>
      </c>
      <c r="H518" s="176">
        <v>25</v>
      </c>
      <c r="I518" s="92">
        <v>0</v>
      </c>
      <c r="J518" s="92">
        <f t="shared" si="72"/>
        <v>29</v>
      </c>
      <c r="K518" s="140"/>
      <c r="L518" s="141"/>
      <c r="S518" s="76" t="s">
        <v>112</v>
      </c>
      <c r="T518" s="93">
        <v>2</v>
      </c>
      <c r="U518" s="93">
        <v>3</v>
      </c>
      <c r="V518" s="93">
        <v>1</v>
      </c>
      <c r="W518" s="93">
        <v>8</v>
      </c>
      <c r="X518" s="93">
        <v>0</v>
      </c>
      <c r="Y518" s="76">
        <f t="shared" si="74"/>
        <v>14</v>
      </c>
      <c r="AL518" s="7" t="s">
        <v>161</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144</v>
      </c>
      <c r="B519" s="175" t="s">
        <v>140</v>
      </c>
      <c r="C519" s="77">
        <v>1</v>
      </c>
      <c r="D519" s="77">
        <v>1</v>
      </c>
      <c r="E519" s="176">
        <v>0</v>
      </c>
      <c r="F519" s="176">
        <v>0</v>
      </c>
      <c r="G519" s="92">
        <v>1</v>
      </c>
      <c r="H519" s="176">
        <v>0</v>
      </c>
      <c r="I519" s="92">
        <v>0</v>
      </c>
      <c r="J519" s="92">
        <f t="shared" si="72"/>
        <v>1</v>
      </c>
      <c r="K519" s="140"/>
      <c r="L519" s="141"/>
      <c r="S519" s="76" t="s">
        <v>114</v>
      </c>
      <c r="T519" s="114">
        <v>2</v>
      </c>
      <c r="U519" s="114">
        <v>6</v>
      </c>
      <c r="V519" s="93">
        <v>1</v>
      </c>
      <c r="W519" s="93">
        <v>16</v>
      </c>
      <c r="X519" s="93">
        <v>0</v>
      </c>
      <c r="Y519" s="76">
        <f t="shared" si="74"/>
        <v>25</v>
      </c>
      <c r="AL519" s="7" t="s">
        <v>147</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144</v>
      </c>
      <c r="B520" s="177" t="s">
        <v>154</v>
      </c>
      <c r="C520" s="178">
        <v>1</v>
      </c>
      <c r="D520" s="178">
        <v>1</v>
      </c>
      <c r="E520" s="92">
        <v>0</v>
      </c>
      <c r="F520" s="92">
        <v>0</v>
      </c>
      <c r="G520" s="92">
        <v>1</v>
      </c>
      <c r="H520" s="92">
        <v>0</v>
      </c>
      <c r="I520" s="92">
        <v>0</v>
      </c>
      <c r="J520" s="92">
        <f t="shared" si="72"/>
        <v>1</v>
      </c>
      <c r="K520" s="140"/>
      <c r="L520" s="141"/>
      <c r="S520" s="76" t="s">
        <v>64</v>
      </c>
      <c r="T520" s="93">
        <v>4</v>
      </c>
      <c r="U520" s="93">
        <v>10</v>
      </c>
      <c r="V520" s="93">
        <v>2</v>
      </c>
      <c r="W520" s="93">
        <v>6</v>
      </c>
      <c r="X520" s="93">
        <v>0</v>
      </c>
      <c r="Y520" s="76">
        <f t="shared" si="74"/>
        <v>22</v>
      </c>
      <c r="AL520" s="7" t="s">
        <v>162</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144</v>
      </c>
      <c r="B521" s="177" t="s">
        <v>99</v>
      </c>
      <c r="C521" s="178">
        <v>44</v>
      </c>
      <c r="D521" s="178">
        <v>44</v>
      </c>
      <c r="E521" s="92">
        <v>4</v>
      </c>
      <c r="F521" s="92">
        <v>5</v>
      </c>
      <c r="G521" s="92">
        <v>2</v>
      </c>
      <c r="H521" s="92">
        <v>0</v>
      </c>
      <c r="I521" s="92">
        <v>33</v>
      </c>
      <c r="J521" s="92">
        <f t="shared" si="72"/>
        <v>44</v>
      </c>
      <c r="K521" s="140"/>
      <c r="L521" s="141">
        <v>97</v>
      </c>
      <c r="S521" s="56"/>
      <c r="T521" s="112">
        <f>SUM(T513:T520)</f>
        <v>8</v>
      </c>
      <c r="U521" s="112">
        <f>SUM(U513:U520)</f>
        <v>19</v>
      </c>
      <c r="V521" s="112">
        <f>SUM(V513:V520)</f>
        <v>4</v>
      </c>
      <c r="W521" s="112">
        <f>SUM(W513:W520)</f>
        <v>30</v>
      </c>
      <c r="X521" s="112">
        <f>SUM(X513:X520)</f>
        <v>0</v>
      </c>
      <c r="Y521" s="76">
        <f t="shared" si="74"/>
        <v>61</v>
      </c>
      <c r="AL521" s="7" t="s">
        <v>163</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155</v>
      </c>
      <c r="B522" s="143"/>
      <c r="C522" s="114">
        <f t="shared" ref="C522:J522" si="75">SUM(C501:C521)</f>
        <v>827</v>
      </c>
      <c r="D522" s="114">
        <f t="shared" si="75"/>
        <v>812</v>
      </c>
      <c r="E522" s="114">
        <f t="shared" si="75"/>
        <v>21</v>
      </c>
      <c r="F522" s="114">
        <f t="shared" si="75"/>
        <v>64</v>
      </c>
      <c r="G522" s="114">
        <f t="shared" si="75"/>
        <v>19</v>
      </c>
      <c r="H522" s="114">
        <f t="shared" si="75"/>
        <v>169</v>
      </c>
      <c r="I522" s="114">
        <f t="shared" si="75"/>
        <v>539</v>
      </c>
      <c r="J522" s="114">
        <f t="shared" si="75"/>
        <v>812</v>
      </c>
      <c r="K522" s="96"/>
      <c r="L522" s="96">
        <f>SUM(L501:L521)</f>
        <v>812</v>
      </c>
      <c r="S522" s="56"/>
      <c r="T522" s="112"/>
      <c r="U522" s="112"/>
      <c r="V522" s="112"/>
      <c r="W522" s="112"/>
      <c r="X522" s="112"/>
      <c r="Y522" s="112"/>
      <c r="AL522" s="7" t="s">
        <v>164</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158</v>
      </c>
      <c r="T523" s="76" t="s">
        <v>101</v>
      </c>
      <c r="U523" s="76" t="s">
        <v>102</v>
      </c>
      <c r="V523" s="76" t="s">
        <v>103</v>
      </c>
      <c r="W523" s="76" t="s">
        <v>104</v>
      </c>
      <c r="X523" s="76" t="s">
        <v>105</v>
      </c>
      <c r="Y523" s="76" t="s">
        <v>159</v>
      </c>
      <c r="AL523" s="7" t="s">
        <v>165</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170</v>
      </c>
      <c r="T524" s="114">
        <v>0</v>
      </c>
      <c r="U524" s="114">
        <v>1</v>
      </c>
      <c r="V524" s="93">
        <v>0</v>
      </c>
      <c r="W524" s="93">
        <v>0</v>
      </c>
      <c r="X524" s="93">
        <v>0</v>
      </c>
      <c r="Y524" s="87">
        <f t="shared" ref="Y524:Y532" si="76">SUM(T524:W524)</f>
        <v>1</v>
      </c>
      <c r="BR524" s="7"/>
      <c r="BV524" s="7"/>
    </row>
    <row r="525" spans="1:74">
      <c r="A525" s="112"/>
      <c r="B525" s="56"/>
      <c r="C525" s="56"/>
      <c r="D525" s="73"/>
      <c r="E525" s="56"/>
      <c r="F525" s="56"/>
      <c r="G525" s="56" t="s">
        <v>188</v>
      </c>
      <c r="H525" s="56" t="s">
        <v>189</v>
      </c>
      <c r="I525" s="56" t="s">
        <v>190</v>
      </c>
      <c r="J525" s="56" t="s">
        <v>191</v>
      </c>
      <c r="K525" s="112" t="s">
        <v>192</v>
      </c>
      <c r="S525" s="76" t="s">
        <v>171</v>
      </c>
      <c r="T525" s="93">
        <v>0</v>
      </c>
      <c r="U525" s="93">
        <v>1</v>
      </c>
      <c r="V525" s="93">
        <v>0</v>
      </c>
      <c r="W525" s="93">
        <v>0</v>
      </c>
      <c r="X525" s="93">
        <v>0</v>
      </c>
      <c r="Y525" s="87">
        <f t="shared" si="76"/>
        <v>1</v>
      </c>
      <c r="BR525" s="7"/>
      <c r="BV525" s="7"/>
    </row>
    <row r="526" spans="1:74">
      <c r="A526" s="22"/>
      <c r="H526" s="7" t="s">
        <v>193</v>
      </c>
      <c r="I526" s="7" t="s">
        <v>194</v>
      </c>
      <c r="J526" s="7" t="s">
        <v>195</v>
      </c>
      <c r="S526" s="76" t="s">
        <v>172</v>
      </c>
      <c r="T526" s="114">
        <v>0</v>
      </c>
      <c r="U526" s="114">
        <v>1</v>
      </c>
      <c r="V526" s="93">
        <v>0</v>
      </c>
      <c r="W526" s="93">
        <v>0</v>
      </c>
      <c r="X526" s="93">
        <v>0</v>
      </c>
      <c r="Y526" s="87">
        <f t="shared" si="76"/>
        <v>1</v>
      </c>
      <c r="AM526" s="21">
        <v>436</v>
      </c>
      <c r="AN526" s="21">
        <v>391</v>
      </c>
      <c r="AO526" s="21">
        <v>14</v>
      </c>
      <c r="BR526" s="7"/>
      <c r="BV526" s="7"/>
    </row>
    <row r="527" spans="1:74">
      <c r="H527" s="7" t="s">
        <v>196</v>
      </c>
      <c r="I527" s="7" t="s">
        <v>197</v>
      </c>
      <c r="J527" s="7" t="s">
        <v>198</v>
      </c>
      <c r="K527" s="7" t="s">
        <v>199</v>
      </c>
      <c r="S527" s="76" t="s">
        <v>173</v>
      </c>
      <c r="T527" s="83">
        <v>0</v>
      </c>
      <c r="U527" s="83">
        <v>3</v>
      </c>
      <c r="V527" s="83">
        <v>0</v>
      </c>
      <c r="W527" s="83">
        <v>0</v>
      </c>
      <c r="X527" s="83">
        <v>0</v>
      </c>
      <c r="Y527" s="87">
        <f t="shared" si="76"/>
        <v>3</v>
      </c>
      <c r="AM527" s="7">
        <v>254</v>
      </c>
      <c r="AN527" s="7">
        <v>115</v>
      </c>
      <c r="AO527" s="7">
        <v>25</v>
      </c>
      <c r="BR527" s="7"/>
      <c r="BV527" s="7"/>
    </row>
    <row r="528" spans="1:74">
      <c r="S528" s="76" t="s">
        <v>110</v>
      </c>
      <c r="T528" s="83">
        <v>2</v>
      </c>
      <c r="U528" s="83">
        <v>5</v>
      </c>
      <c r="V528" s="83">
        <v>1</v>
      </c>
      <c r="W528" s="83">
        <v>11</v>
      </c>
      <c r="X528" s="83">
        <v>0</v>
      </c>
      <c r="Y528" s="87">
        <f t="shared" si="76"/>
        <v>19</v>
      </c>
      <c r="AM528" s="7">
        <v>97</v>
      </c>
      <c r="AN528" s="7">
        <v>33</v>
      </c>
      <c r="AO528" s="7">
        <v>22</v>
      </c>
      <c r="BR528" s="7"/>
      <c r="BV528" s="7"/>
    </row>
    <row r="529" spans="1:74">
      <c r="S529" s="76" t="s">
        <v>112</v>
      </c>
      <c r="T529" s="104">
        <f t="shared" ref="T529:X531" si="77">T507-T518</f>
        <v>0</v>
      </c>
      <c r="U529" s="104">
        <f t="shared" si="77"/>
        <v>6</v>
      </c>
      <c r="V529" s="104">
        <f t="shared" si="77"/>
        <v>0</v>
      </c>
      <c r="W529" s="104">
        <f t="shared" si="77"/>
        <v>25</v>
      </c>
      <c r="X529" s="104">
        <f t="shared" si="77"/>
        <v>391</v>
      </c>
      <c r="Y529" s="87">
        <f t="shared" si="76"/>
        <v>31</v>
      </c>
      <c r="BR529" s="7"/>
      <c r="BV529" s="7"/>
    </row>
    <row r="530" spans="1:74">
      <c r="S530" s="76" t="s">
        <v>114</v>
      </c>
      <c r="T530" s="104">
        <f t="shared" si="77"/>
        <v>7</v>
      </c>
      <c r="U530" s="104">
        <f t="shared" si="77"/>
        <v>22</v>
      </c>
      <c r="V530" s="104">
        <f t="shared" si="77"/>
        <v>7</v>
      </c>
      <c r="W530" s="104">
        <f t="shared" si="77"/>
        <v>78</v>
      </c>
      <c r="X530" s="104">
        <f t="shared" si="77"/>
        <v>115</v>
      </c>
      <c r="Y530" s="87">
        <f t="shared" si="76"/>
        <v>114</v>
      </c>
      <c r="BR530" s="7"/>
      <c r="BV530" s="7"/>
    </row>
    <row r="531" spans="1:74">
      <c r="S531" s="76" t="s">
        <v>64</v>
      </c>
      <c r="T531" s="104">
        <f t="shared" si="77"/>
        <v>4</v>
      </c>
      <c r="U531" s="104">
        <f t="shared" si="77"/>
        <v>6</v>
      </c>
      <c r="V531" s="104">
        <f t="shared" si="77"/>
        <v>7</v>
      </c>
      <c r="W531" s="104">
        <f t="shared" si="77"/>
        <v>25</v>
      </c>
      <c r="X531" s="104">
        <f t="shared" si="77"/>
        <v>33</v>
      </c>
      <c r="Y531" s="87">
        <f t="shared" si="76"/>
        <v>42</v>
      </c>
      <c r="BR531" s="7"/>
      <c r="BV531" s="7"/>
    </row>
    <row r="532" spans="1:74">
      <c r="S532" s="56"/>
      <c r="T532" s="112">
        <f>SUM(T524:T531)</f>
        <v>13</v>
      </c>
      <c r="U532" s="112">
        <f>SUM(U524:U531)</f>
        <v>45</v>
      </c>
      <c r="V532" s="112">
        <f>SUM(V524:V531)</f>
        <v>15</v>
      </c>
      <c r="W532" s="112">
        <f>SUM(W524:W531)</f>
        <v>139</v>
      </c>
      <c r="X532" s="112">
        <f>SUM(X524:X531)</f>
        <v>539</v>
      </c>
      <c r="Y532" s="87">
        <f t="shared" si="76"/>
        <v>212</v>
      </c>
      <c r="BR532" s="7"/>
      <c r="BV532" s="7"/>
    </row>
    <row r="536" spans="1:74" ht="38.25">
      <c r="A536" s="167" t="s">
        <v>127</v>
      </c>
      <c r="B536" s="167" t="s">
        <v>66</v>
      </c>
      <c r="C536" s="167" t="s">
        <v>86</v>
      </c>
      <c r="D536" s="167" t="s">
        <v>87</v>
      </c>
      <c r="E536" s="167" t="s">
        <v>88</v>
      </c>
      <c r="F536" s="167" t="s">
        <v>89</v>
      </c>
      <c r="G536" s="167" t="s">
        <v>90</v>
      </c>
      <c r="H536" s="167" t="s">
        <v>91</v>
      </c>
      <c r="I536" s="167" t="s">
        <v>92</v>
      </c>
      <c r="J536" s="13" t="s">
        <v>94</v>
      </c>
      <c r="K536" s="65"/>
      <c r="L536" s="37" t="s">
        <v>200</v>
      </c>
      <c r="S536" s="7" t="s">
        <v>127</v>
      </c>
      <c r="AL536" s="6" t="s">
        <v>96</v>
      </c>
      <c r="AM536" s="66" t="s">
        <v>127</v>
      </c>
      <c r="AN536" s="21"/>
      <c r="AO536" s="21"/>
      <c r="AP536" s="21"/>
      <c r="BR536" s="7"/>
      <c r="BV536" s="7"/>
    </row>
    <row r="537" spans="1:74">
      <c r="A537" s="168" t="s">
        <v>177</v>
      </c>
      <c r="B537" s="168" t="s">
        <v>99</v>
      </c>
      <c r="C537" s="169">
        <v>1</v>
      </c>
      <c r="D537" s="169">
        <v>1</v>
      </c>
      <c r="E537" s="114">
        <v>0</v>
      </c>
      <c r="F537" s="114">
        <v>1</v>
      </c>
      <c r="G537" s="93">
        <v>0</v>
      </c>
      <c r="H537" s="93">
        <v>0</v>
      </c>
      <c r="I537" s="93">
        <v>0</v>
      </c>
      <c r="J537" s="93">
        <f t="shared" ref="J537:J558" si="78">SUM(E537:I537)</f>
        <v>1</v>
      </c>
      <c r="K537" s="72"/>
      <c r="L537" s="73">
        <v>1</v>
      </c>
      <c r="S537" s="76" t="s">
        <v>100</v>
      </c>
      <c r="T537" s="76" t="s">
        <v>101</v>
      </c>
      <c r="U537" s="76" t="s">
        <v>102</v>
      </c>
      <c r="V537" s="76" t="s">
        <v>103</v>
      </c>
      <c r="W537" s="76" t="s">
        <v>104</v>
      </c>
      <c r="X537" s="76" t="s">
        <v>105</v>
      </c>
      <c r="Y537" s="76" t="s">
        <v>106</v>
      </c>
      <c r="AL537" s="7" t="s">
        <v>107</v>
      </c>
      <c r="AM537" s="21"/>
      <c r="AN537" s="21"/>
      <c r="AO537" s="21"/>
      <c r="AP537" s="21"/>
      <c r="BR537" s="7"/>
      <c r="BV537" s="7"/>
    </row>
    <row r="538" spans="1:74">
      <c r="A538" s="170" t="s">
        <v>178</v>
      </c>
      <c r="B538" s="170" t="s">
        <v>109</v>
      </c>
      <c r="C538" s="171">
        <v>1</v>
      </c>
      <c r="D538" s="171">
        <v>1</v>
      </c>
      <c r="E538" s="92">
        <v>0</v>
      </c>
      <c r="F538" s="92">
        <v>1</v>
      </c>
      <c r="G538" s="92">
        <v>0</v>
      </c>
      <c r="H538" s="92">
        <v>0</v>
      </c>
      <c r="I538" s="92">
        <v>0</v>
      </c>
      <c r="J538" s="92">
        <f t="shared" si="78"/>
        <v>1</v>
      </c>
      <c r="K538" s="140"/>
      <c r="L538" s="141">
        <v>1</v>
      </c>
      <c r="S538" s="76" t="s">
        <v>170</v>
      </c>
      <c r="T538" s="114">
        <v>0</v>
      </c>
      <c r="U538" s="114">
        <v>1</v>
      </c>
      <c r="V538" s="93">
        <v>0</v>
      </c>
      <c r="W538" s="93">
        <v>0</v>
      </c>
      <c r="X538" s="93">
        <v>0</v>
      </c>
      <c r="Y538" s="76">
        <f t="shared" ref="Y538:Y546" si="79">SUM(T538:X538)</f>
        <v>1</v>
      </c>
      <c r="AL538" s="7" t="s">
        <v>111</v>
      </c>
      <c r="AM538" s="21"/>
      <c r="AN538" s="21"/>
      <c r="AO538" s="21"/>
      <c r="AP538" s="21"/>
      <c r="BR538" s="7"/>
      <c r="BV538" s="7"/>
    </row>
    <row r="539" spans="1:74">
      <c r="A539" s="168" t="s">
        <v>179</v>
      </c>
      <c r="B539" s="168" t="s">
        <v>109</v>
      </c>
      <c r="C539" s="169">
        <v>1</v>
      </c>
      <c r="D539" s="169">
        <v>1</v>
      </c>
      <c r="E539" s="114">
        <v>0</v>
      </c>
      <c r="F539" s="114">
        <v>1</v>
      </c>
      <c r="G539" s="93">
        <v>0</v>
      </c>
      <c r="H539" s="93">
        <v>0</v>
      </c>
      <c r="I539" s="93">
        <v>0</v>
      </c>
      <c r="J539" s="93">
        <f t="shared" si="78"/>
        <v>1</v>
      </c>
      <c r="K539" s="72"/>
      <c r="L539" s="73"/>
      <c r="S539" s="76" t="s">
        <v>171</v>
      </c>
      <c r="T539" s="93">
        <v>0</v>
      </c>
      <c r="U539" s="93">
        <v>1</v>
      </c>
      <c r="V539" s="93">
        <v>0</v>
      </c>
      <c r="W539" s="93">
        <v>0</v>
      </c>
      <c r="X539" s="93">
        <v>0</v>
      </c>
      <c r="Y539" s="76">
        <f t="shared" si="79"/>
        <v>1</v>
      </c>
      <c r="AM539" s="21"/>
      <c r="AN539" s="21"/>
      <c r="AO539" s="21"/>
      <c r="AP539" s="21"/>
      <c r="BR539" s="7"/>
      <c r="BV539" s="7"/>
    </row>
    <row r="540" spans="1:74">
      <c r="A540" s="168" t="s">
        <v>179</v>
      </c>
      <c r="B540" s="168" t="s">
        <v>138</v>
      </c>
      <c r="C540" s="169">
        <v>1</v>
      </c>
      <c r="D540" s="169">
        <v>1</v>
      </c>
      <c r="E540" s="114">
        <v>0</v>
      </c>
      <c r="F540" s="114">
        <v>0</v>
      </c>
      <c r="G540" s="93">
        <v>0</v>
      </c>
      <c r="H540" s="93">
        <v>0</v>
      </c>
      <c r="I540" s="93">
        <v>1</v>
      </c>
      <c r="J540" s="93">
        <f t="shared" si="78"/>
        <v>1</v>
      </c>
      <c r="K540" s="72"/>
      <c r="L540" s="73">
        <v>2</v>
      </c>
      <c r="S540" s="76" t="s">
        <v>172</v>
      </c>
      <c r="T540" s="114">
        <v>0</v>
      </c>
      <c r="U540" s="114">
        <v>1</v>
      </c>
      <c r="V540" s="93">
        <v>0</v>
      </c>
      <c r="W540" s="93">
        <v>0</v>
      </c>
      <c r="X540" s="93">
        <v>1</v>
      </c>
      <c r="Y540" s="76">
        <f t="shared" si="79"/>
        <v>2</v>
      </c>
      <c r="AL540" s="7" t="s">
        <v>115</v>
      </c>
      <c r="AM540" s="7" t="s">
        <v>116</v>
      </c>
      <c r="AN540" s="7" t="s">
        <v>117</v>
      </c>
      <c r="AO540" s="7" t="s">
        <v>118</v>
      </c>
      <c r="AP540" s="7" t="s">
        <v>119</v>
      </c>
      <c r="AQ540" s="7" t="s">
        <v>120</v>
      </c>
      <c r="AR540" s="7" t="s">
        <v>121</v>
      </c>
      <c r="AS540" s="7" t="s">
        <v>122</v>
      </c>
      <c r="AT540" s="86" t="s">
        <v>123</v>
      </c>
      <c r="AU540" s="86" t="s">
        <v>124</v>
      </c>
      <c r="AV540" s="7" t="s">
        <v>125</v>
      </c>
      <c r="AW540" s="7" t="s">
        <v>126</v>
      </c>
      <c r="AX540" s="7" t="s">
        <v>127</v>
      </c>
      <c r="BR540" s="7"/>
      <c r="BV540" s="7"/>
    </row>
    <row r="541" spans="1:74">
      <c r="A541" s="170" t="s">
        <v>175</v>
      </c>
      <c r="B541" s="170" t="s">
        <v>109</v>
      </c>
      <c r="C541" s="171">
        <v>1</v>
      </c>
      <c r="D541" s="171">
        <v>1</v>
      </c>
      <c r="E541" s="92">
        <v>0</v>
      </c>
      <c r="F541" s="92">
        <v>1</v>
      </c>
      <c r="G541" s="92">
        <v>0</v>
      </c>
      <c r="H541" s="92">
        <v>0</v>
      </c>
      <c r="I541" s="92">
        <v>0</v>
      </c>
      <c r="J541" s="92">
        <f t="shared" si="78"/>
        <v>1</v>
      </c>
      <c r="K541" s="140"/>
      <c r="L541" s="141"/>
      <c r="S541" s="76" t="s">
        <v>173</v>
      </c>
      <c r="T541" s="83">
        <v>1</v>
      </c>
      <c r="U541" s="83">
        <v>5</v>
      </c>
      <c r="V541" s="83">
        <v>0</v>
      </c>
      <c r="W541" s="83">
        <v>0</v>
      </c>
      <c r="X541" s="83">
        <v>1</v>
      </c>
      <c r="Y541" s="76">
        <f t="shared" si="79"/>
        <v>7</v>
      </c>
      <c r="AL541" s="7" t="s">
        <v>139</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175</v>
      </c>
      <c r="B542" s="170" t="s">
        <v>138</v>
      </c>
      <c r="C542" s="171">
        <v>1</v>
      </c>
      <c r="D542" s="171">
        <v>1</v>
      </c>
      <c r="E542" s="92">
        <v>0</v>
      </c>
      <c r="F542" s="92">
        <v>0</v>
      </c>
      <c r="G542" s="92">
        <v>0</v>
      </c>
      <c r="H542" s="92">
        <v>0</v>
      </c>
      <c r="I542" s="92">
        <v>1</v>
      </c>
      <c r="J542" s="92">
        <f t="shared" si="78"/>
        <v>1</v>
      </c>
      <c r="K542" s="140"/>
      <c r="L542" s="141"/>
      <c r="S542" s="76" t="s">
        <v>110</v>
      </c>
      <c r="T542" s="83">
        <v>1</v>
      </c>
      <c r="U542" s="83">
        <v>11</v>
      </c>
      <c r="V542" s="83">
        <v>0</v>
      </c>
      <c r="W542" s="83">
        <v>9</v>
      </c>
      <c r="X542" s="83">
        <v>1</v>
      </c>
      <c r="Y542" s="76">
        <f t="shared" si="79"/>
        <v>22</v>
      </c>
      <c r="AL542" s="7" t="s">
        <v>142</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175</v>
      </c>
      <c r="B543" s="170" t="s">
        <v>99</v>
      </c>
      <c r="C543" s="171">
        <v>6</v>
      </c>
      <c r="D543" s="171">
        <v>5</v>
      </c>
      <c r="E543" s="92">
        <v>1</v>
      </c>
      <c r="F543" s="92">
        <v>4</v>
      </c>
      <c r="G543" s="92">
        <v>0</v>
      </c>
      <c r="H543" s="92">
        <v>0</v>
      </c>
      <c r="I543" s="92">
        <v>0</v>
      </c>
      <c r="J543" s="92">
        <f t="shared" si="78"/>
        <v>5</v>
      </c>
      <c r="K543" s="140"/>
      <c r="L543" s="141">
        <v>7</v>
      </c>
      <c r="S543" s="76" t="s">
        <v>112</v>
      </c>
      <c r="T543" s="83">
        <v>2</v>
      </c>
      <c r="U543" s="83">
        <v>19</v>
      </c>
      <c r="V543" s="83">
        <v>8</v>
      </c>
      <c r="W543" s="83">
        <v>30</v>
      </c>
      <c r="X543" s="83">
        <v>453</v>
      </c>
      <c r="Y543" s="76">
        <f t="shared" si="79"/>
        <v>512</v>
      </c>
      <c r="AL543" s="7" t="s">
        <v>143</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98</v>
      </c>
      <c r="B544" s="168" t="s">
        <v>109</v>
      </c>
      <c r="C544" s="169">
        <v>5</v>
      </c>
      <c r="D544" s="169">
        <v>4</v>
      </c>
      <c r="E544" s="114">
        <v>1</v>
      </c>
      <c r="F544" s="114">
        <v>3</v>
      </c>
      <c r="G544" s="93">
        <v>0</v>
      </c>
      <c r="H544" s="93">
        <v>0</v>
      </c>
      <c r="I544" s="93">
        <v>0</v>
      </c>
      <c r="J544" s="93">
        <f t="shared" si="78"/>
        <v>4</v>
      </c>
      <c r="K544" s="72"/>
      <c r="L544" s="73"/>
      <c r="S544" s="76" t="s">
        <v>114</v>
      </c>
      <c r="T544" s="83">
        <v>26</v>
      </c>
      <c r="U544" s="83">
        <v>59</v>
      </c>
      <c r="V544" s="83">
        <v>32</v>
      </c>
      <c r="W544" s="83">
        <v>134</v>
      </c>
      <c r="X544" s="83">
        <v>51</v>
      </c>
      <c r="Y544" s="76">
        <f t="shared" si="79"/>
        <v>302</v>
      </c>
      <c r="AL544" s="7" t="s">
        <v>145</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98</v>
      </c>
      <c r="B545" s="168" t="s">
        <v>138</v>
      </c>
      <c r="C545" s="169">
        <v>1</v>
      </c>
      <c r="D545" s="169">
        <v>1</v>
      </c>
      <c r="E545" s="114">
        <v>0</v>
      </c>
      <c r="F545" s="114">
        <v>0</v>
      </c>
      <c r="G545" s="93">
        <v>0</v>
      </c>
      <c r="H545" s="93">
        <v>0</v>
      </c>
      <c r="I545" s="93">
        <v>1</v>
      </c>
      <c r="J545" s="93">
        <f t="shared" si="78"/>
        <v>1</v>
      </c>
      <c r="K545" s="72"/>
      <c r="L545" s="73"/>
      <c r="S545" s="76" t="s">
        <v>64</v>
      </c>
      <c r="T545" s="83">
        <v>10</v>
      </c>
      <c r="U545" s="83">
        <v>18</v>
      </c>
      <c r="V545" s="83">
        <v>7</v>
      </c>
      <c r="W545" s="83">
        <v>7</v>
      </c>
      <c r="X545" s="83">
        <v>13</v>
      </c>
      <c r="Y545" s="76">
        <f t="shared" si="79"/>
        <v>55</v>
      </c>
      <c r="AM545" s="21"/>
      <c r="AN545" s="21"/>
      <c r="AO545" s="21"/>
      <c r="AP545" s="21"/>
      <c r="AQ545" s="21"/>
      <c r="AR545" s="21"/>
      <c r="AS545" s="21"/>
      <c r="AT545" s="179"/>
      <c r="AU545" s="179"/>
      <c r="BR545" s="7"/>
      <c r="BV545" s="7"/>
    </row>
    <row r="546" spans="1:74">
      <c r="A546" s="168" t="s">
        <v>98</v>
      </c>
      <c r="B546" s="168" t="s">
        <v>99</v>
      </c>
      <c r="C546" s="169">
        <v>17</v>
      </c>
      <c r="D546" s="169">
        <v>17</v>
      </c>
      <c r="E546" s="114">
        <v>0</v>
      </c>
      <c r="F546" s="172">
        <v>8</v>
      </c>
      <c r="G546" s="93">
        <v>0</v>
      </c>
      <c r="H546" s="93">
        <v>9</v>
      </c>
      <c r="I546" s="93">
        <v>0</v>
      </c>
      <c r="J546" s="93">
        <f t="shared" si="78"/>
        <v>17</v>
      </c>
      <c r="K546" s="72"/>
      <c r="L546" s="73">
        <v>22</v>
      </c>
      <c r="T546" s="7">
        <f>SUM(T538:T545)</f>
        <v>40</v>
      </c>
      <c r="U546" s="7">
        <f>SUM(U538:U545)</f>
        <v>115</v>
      </c>
      <c r="V546" s="7">
        <f>SUM(V538:V545)</f>
        <v>47</v>
      </c>
      <c r="W546" s="7">
        <f>SUM(W538:W545)</f>
        <v>180</v>
      </c>
      <c r="X546" s="7">
        <f>SUM(X538:X545)</f>
        <v>520</v>
      </c>
      <c r="Y546" s="76">
        <f t="shared" si="79"/>
        <v>902</v>
      </c>
      <c r="AT546" s="86"/>
      <c r="AU546" s="86"/>
      <c r="BR546" s="7"/>
      <c r="BV546" s="7"/>
    </row>
    <row r="547" spans="1:74">
      <c r="A547" s="170" t="s">
        <v>108</v>
      </c>
      <c r="B547" s="170" t="s">
        <v>109</v>
      </c>
      <c r="C547" s="171">
        <v>20</v>
      </c>
      <c r="D547" s="171">
        <v>19</v>
      </c>
      <c r="E547" s="92">
        <v>1</v>
      </c>
      <c r="F547" s="92">
        <v>10</v>
      </c>
      <c r="G547" s="92">
        <v>0</v>
      </c>
      <c r="H547" s="92">
        <v>8</v>
      </c>
      <c r="I547" s="92">
        <v>0</v>
      </c>
      <c r="J547" s="92">
        <f t="shared" si="78"/>
        <v>19</v>
      </c>
      <c r="K547" s="140"/>
      <c r="L547" s="141"/>
      <c r="AL547" s="7" t="s">
        <v>115</v>
      </c>
      <c r="AM547" s="7" t="s">
        <v>156</v>
      </c>
      <c r="AN547" s="7" t="s">
        <v>117</v>
      </c>
      <c r="AO547" s="7" t="s">
        <v>118</v>
      </c>
      <c r="AP547" s="7" t="s">
        <v>119</v>
      </c>
      <c r="AQ547" s="7" t="s">
        <v>120</v>
      </c>
      <c r="AR547" s="7" t="s">
        <v>121</v>
      </c>
      <c r="AS547" s="7" t="s">
        <v>122</v>
      </c>
      <c r="AT547" s="86" t="s">
        <v>123</v>
      </c>
      <c r="AU547" s="86" t="s">
        <v>124</v>
      </c>
      <c r="AV547" s="7" t="s">
        <v>125</v>
      </c>
      <c r="AW547" s="7" t="s">
        <v>126</v>
      </c>
      <c r="AX547" s="7" t="s">
        <v>127</v>
      </c>
      <c r="BR547" s="7"/>
      <c r="BV547" s="7"/>
    </row>
    <row r="548" spans="1:74">
      <c r="A548" s="170" t="s">
        <v>108</v>
      </c>
      <c r="B548" s="170" t="s">
        <v>138</v>
      </c>
      <c r="C548" s="171">
        <v>49</v>
      </c>
      <c r="D548" s="171">
        <v>49</v>
      </c>
      <c r="E548" s="92">
        <v>0</v>
      </c>
      <c r="F548" s="92">
        <v>0</v>
      </c>
      <c r="G548" s="92">
        <v>0</v>
      </c>
      <c r="H548" s="92">
        <v>0</v>
      </c>
      <c r="I548" s="92">
        <v>49</v>
      </c>
      <c r="J548" s="92">
        <f t="shared" si="78"/>
        <v>49</v>
      </c>
      <c r="K548" s="140"/>
      <c r="L548" s="141"/>
      <c r="S548" s="76" t="s">
        <v>148</v>
      </c>
      <c r="T548" s="76" t="s">
        <v>101</v>
      </c>
      <c r="U548" s="76" t="s">
        <v>102</v>
      </c>
      <c r="V548" s="76" t="s">
        <v>103</v>
      </c>
      <c r="W548" s="76" t="s">
        <v>104</v>
      </c>
      <c r="X548" s="76" t="s">
        <v>105</v>
      </c>
      <c r="Y548" s="76" t="s">
        <v>106</v>
      </c>
      <c r="AL548" s="7" t="s">
        <v>149</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108</v>
      </c>
      <c r="B549" s="170" t="s">
        <v>99</v>
      </c>
      <c r="C549" s="171">
        <v>448</v>
      </c>
      <c r="D549" s="171">
        <v>444</v>
      </c>
      <c r="E549" s="92">
        <v>1</v>
      </c>
      <c r="F549" s="92">
        <v>9</v>
      </c>
      <c r="G549" s="92">
        <v>8</v>
      </c>
      <c r="H549" s="92">
        <v>22</v>
      </c>
      <c r="I549" s="92">
        <v>404</v>
      </c>
      <c r="J549" s="92">
        <f t="shared" si="78"/>
        <v>444</v>
      </c>
      <c r="K549" s="140"/>
      <c r="L549" s="141">
        <f>SUM(J547:J549)</f>
        <v>512</v>
      </c>
      <c r="S549" s="76" t="s">
        <v>170</v>
      </c>
      <c r="T549" s="83">
        <v>0</v>
      </c>
      <c r="U549" s="83">
        <v>0</v>
      </c>
      <c r="V549" s="83">
        <v>0</v>
      </c>
      <c r="W549" s="83">
        <v>0</v>
      </c>
      <c r="X549" s="83">
        <v>0</v>
      </c>
      <c r="Y549" s="76">
        <f t="shared" ref="Y549:Y557" si="80">SUM(T549:X549)</f>
        <v>0</v>
      </c>
      <c r="AL549" s="7" t="s">
        <v>151</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113</v>
      </c>
      <c r="B550" s="168" t="s">
        <v>109</v>
      </c>
      <c r="C550" s="169">
        <v>55</v>
      </c>
      <c r="D550" s="169">
        <v>48</v>
      </c>
      <c r="E550" s="114">
        <v>2</v>
      </c>
      <c r="F550" s="114">
        <v>16</v>
      </c>
      <c r="G550" s="93">
        <v>7</v>
      </c>
      <c r="H550" s="93">
        <v>23</v>
      </c>
      <c r="I550" s="93">
        <v>0</v>
      </c>
      <c r="J550" s="93">
        <f t="shared" si="78"/>
        <v>48</v>
      </c>
      <c r="K550" s="72"/>
      <c r="L550" s="73"/>
      <c r="S550" s="76" t="s">
        <v>171</v>
      </c>
      <c r="T550" s="93">
        <v>0</v>
      </c>
      <c r="U550" s="93">
        <v>1</v>
      </c>
      <c r="V550" s="93">
        <v>0</v>
      </c>
      <c r="W550" s="93">
        <v>0</v>
      </c>
      <c r="X550" s="93">
        <v>0</v>
      </c>
      <c r="Y550" s="76">
        <f t="shared" si="80"/>
        <v>1</v>
      </c>
      <c r="AL550" s="7" t="s">
        <v>152</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113</v>
      </c>
      <c r="B551" s="168" t="s">
        <v>138</v>
      </c>
      <c r="C551" s="169">
        <v>35</v>
      </c>
      <c r="D551" s="169">
        <v>28</v>
      </c>
      <c r="E551" s="114">
        <v>0</v>
      </c>
      <c r="F551" s="114">
        <v>1</v>
      </c>
      <c r="G551" s="93">
        <v>0</v>
      </c>
      <c r="H551" s="93">
        <v>27</v>
      </c>
      <c r="I551" s="93">
        <v>0</v>
      </c>
      <c r="J551" s="93">
        <f t="shared" si="78"/>
        <v>28</v>
      </c>
      <c r="K551" s="72"/>
      <c r="L551" s="73"/>
      <c r="S551" s="76" t="s">
        <v>172</v>
      </c>
      <c r="T551" s="114">
        <v>0</v>
      </c>
      <c r="U551" s="114">
        <v>1</v>
      </c>
      <c r="V551" s="93">
        <v>0</v>
      </c>
      <c r="W551" s="93">
        <v>0</v>
      </c>
      <c r="X551" s="93">
        <v>0</v>
      </c>
      <c r="Y551" s="76">
        <f t="shared" si="80"/>
        <v>1</v>
      </c>
      <c r="AL551" s="7" t="s">
        <v>153</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113</v>
      </c>
      <c r="B552" s="168" t="s">
        <v>140</v>
      </c>
      <c r="C552" s="169">
        <v>1</v>
      </c>
      <c r="D552" s="169">
        <v>1</v>
      </c>
      <c r="E552" s="114">
        <v>0</v>
      </c>
      <c r="F552" s="114">
        <v>1</v>
      </c>
      <c r="G552" s="93">
        <v>0</v>
      </c>
      <c r="H552" s="93">
        <v>0</v>
      </c>
      <c r="I552" s="93">
        <v>0</v>
      </c>
      <c r="J552" s="93">
        <f t="shared" si="78"/>
        <v>1</v>
      </c>
      <c r="K552" s="72"/>
      <c r="L552" s="73"/>
      <c r="S552" s="76" t="s">
        <v>173</v>
      </c>
      <c r="T552" s="104">
        <v>0</v>
      </c>
      <c r="U552" s="104">
        <v>1</v>
      </c>
      <c r="V552" s="104">
        <v>0</v>
      </c>
      <c r="W552" s="104">
        <v>0</v>
      </c>
      <c r="X552" s="104">
        <v>0</v>
      </c>
      <c r="Y552" s="76">
        <f t="shared" si="80"/>
        <v>1</v>
      </c>
      <c r="AL552" s="7" t="s">
        <v>160</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113</v>
      </c>
      <c r="B553" s="168" t="s">
        <v>154</v>
      </c>
      <c r="C553" s="169">
        <v>1</v>
      </c>
      <c r="D553" s="169">
        <v>1</v>
      </c>
      <c r="E553" s="114">
        <v>0</v>
      </c>
      <c r="F553" s="114">
        <v>0</v>
      </c>
      <c r="G553" s="93">
        <v>0</v>
      </c>
      <c r="H553" s="93">
        <v>1</v>
      </c>
      <c r="I553" s="93">
        <v>0</v>
      </c>
      <c r="J553" s="93">
        <f t="shared" si="78"/>
        <v>1</v>
      </c>
      <c r="K553" s="72"/>
      <c r="L553" s="73"/>
      <c r="S553" s="76" t="s">
        <v>110</v>
      </c>
      <c r="T553" s="83">
        <v>1</v>
      </c>
      <c r="U553" s="83">
        <v>3</v>
      </c>
      <c r="V553" s="83">
        <v>0</v>
      </c>
      <c r="W553" s="83">
        <v>0</v>
      </c>
      <c r="X553" s="83">
        <v>0</v>
      </c>
      <c r="Y553" s="76">
        <f t="shared" si="80"/>
        <v>4</v>
      </c>
      <c r="AL553" s="7" t="s">
        <v>146</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113</v>
      </c>
      <c r="B554" s="168" t="s">
        <v>99</v>
      </c>
      <c r="C554" s="169">
        <v>262</v>
      </c>
      <c r="D554" s="169">
        <v>224</v>
      </c>
      <c r="E554" s="114">
        <v>24</v>
      </c>
      <c r="F554" s="114">
        <v>41</v>
      </c>
      <c r="G554" s="93">
        <v>25</v>
      </c>
      <c r="H554" s="93">
        <v>83</v>
      </c>
      <c r="I554" s="93">
        <v>51</v>
      </c>
      <c r="J554" s="93">
        <f t="shared" si="78"/>
        <v>224</v>
      </c>
      <c r="K554" s="72"/>
      <c r="L554" s="73">
        <f>SUM(J550:J554)</f>
        <v>302</v>
      </c>
      <c r="S554" s="76" t="s">
        <v>112</v>
      </c>
      <c r="T554" s="83">
        <v>1</v>
      </c>
      <c r="U554" s="83">
        <v>10</v>
      </c>
      <c r="V554" s="83">
        <v>0</v>
      </c>
      <c r="W554" s="83">
        <v>8</v>
      </c>
      <c r="X554" s="83">
        <v>0</v>
      </c>
      <c r="Y554" s="76">
        <f t="shared" si="80"/>
        <v>19</v>
      </c>
      <c r="AL554" s="7" t="s">
        <v>161</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144</v>
      </c>
      <c r="B555" s="173" t="s">
        <v>109</v>
      </c>
      <c r="C555" s="174">
        <v>2</v>
      </c>
      <c r="D555" s="174">
        <v>2</v>
      </c>
      <c r="E555" s="92">
        <v>0</v>
      </c>
      <c r="F555" s="92">
        <v>2</v>
      </c>
      <c r="G555" s="92">
        <v>0</v>
      </c>
      <c r="H555" s="92">
        <v>0</v>
      </c>
      <c r="I555" s="92">
        <v>0</v>
      </c>
      <c r="J555" s="92">
        <f t="shared" si="78"/>
        <v>2</v>
      </c>
      <c r="K555" s="140"/>
      <c r="L555" s="141"/>
      <c r="S555" s="76" t="s">
        <v>114</v>
      </c>
      <c r="T555" s="104">
        <v>2</v>
      </c>
      <c r="U555" s="104">
        <v>16</v>
      </c>
      <c r="V555" s="104">
        <v>7</v>
      </c>
      <c r="W555" s="104">
        <v>23</v>
      </c>
      <c r="X555" s="104">
        <v>0</v>
      </c>
      <c r="Y555" s="76">
        <f t="shared" si="80"/>
        <v>48</v>
      </c>
      <c r="AL555" s="7" t="s">
        <v>147</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144</v>
      </c>
      <c r="B556" s="175" t="s">
        <v>138</v>
      </c>
      <c r="C556" s="77">
        <v>34</v>
      </c>
      <c r="D556" s="77">
        <v>30</v>
      </c>
      <c r="E556" s="176">
        <v>9</v>
      </c>
      <c r="F556" s="176">
        <v>10</v>
      </c>
      <c r="G556" s="92">
        <v>5</v>
      </c>
      <c r="H556" s="176">
        <v>6</v>
      </c>
      <c r="I556" s="92">
        <v>0</v>
      </c>
      <c r="J556" s="92">
        <f t="shared" si="78"/>
        <v>30</v>
      </c>
      <c r="K556" s="140"/>
      <c r="L556" s="141"/>
      <c r="S556" s="76" t="s">
        <v>64</v>
      </c>
      <c r="T556" s="104">
        <v>0</v>
      </c>
      <c r="U556" s="104">
        <v>2</v>
      </c>
      <c r="V556" s="104">
        <v>0</v>
      </c>
      <c r="W556" s="104">
        <v>0</v>
      </c>
      <c r="X556" s="104">
        <v>0</v>
      </c>
      <c r="Y556" s="76">
        <f t="shared" si="80"/>
        <v>2</v>
      </c>
      <c r="AL556" s="7" t="s">
        <v>162</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144</v>
      </c>
      <c r="B557" s="175" t="s">
        <v>140</v>
      </c>
      <c r="C557" s="77">
        <v>4</v>
      </c>
      <c r="D557" s="77">
        <v>4</v>
      </c>
      <c r="E557" s="176">
        <v>0</v>
      </c>
      <c r="F557" s="176">
        <v>2</v>
      </c>
      <c r="G557" s="92">
        <v>2</v>
      </c>
      <c r="H557" s="176">
        <v>0</v>
      </c>
      <c r="I557" s="92">
        <v>0</v>
      </c>
      <c r="J557" s="92">
        <f t="shared" si="78"/>
        <v>4</v>
      </c>
      <c r="K557" s="140"/>
      <c r="L557" s="141"/>
      <c r="S557" s="56"/>
      <c r="T557" s="112">
        <f>SUM(T549:T556)</f>
        <v>4</v>
      </c>
      <c r="U557" s="112">
        <f>SUM(U549:U556)</f>
        <v>34</v>
      </c>
      <c r="V557" s="112">
        <f>SUM(V549:V556)</f>
        <v>7</v>
      </c>
      <c r="W557" s="112">
        <f>SUM(W549:W556)</f>
        <v>31</v>
      </c>
      <c r="X557" s="112">
        <f>SUM(X549:X556)</f>
        <v>0</v>
      </c>
      <c r="Y557" s="76">
        <f t="shared" si="80"/>
        <v>76</v>
      </c>
      <c r="AL557" s="7" t="s">
        <v>163</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144</v>
      </c>
      <c r="B558" s="177" t="s">
        <v>99</v>
      </c>
      <c r="C558" s="180">
        <v>19</v>
      </c>
      <c r="D558" s="178">
        <v>19</v>
      </c>
      <c r="E558" s="92">
        <v>1</v>
      </c>
      <c r="F558" s="92">
        <v>4</v>
      </c>
      <c r="G558" s="92">
        <v>0</v>
      </c>
      <c r="H558" s="92">
        <v>1</v>
      </c>
      <c r="I558" s="92">
        <v>13</v>
      </c>
      <c r="J558" s="92">
        <f t="shared" si="78"/>
        <v>19</v>
      </c>
      <c r="K558" s="140"/>
      <c r="L558" s="141">
        <f>SUM(J555:J558)</f>
        <v>55</v>
      </c>
      <c r="S558" s="56"/>
      <c r="T558" s="112"/>
      <c r="U558" s="112"/>
      <c r="V558" s="112"/>
      <c r="W558" s="112"/>
      <c r="X558" s="112"/>
      <c r="Y558" s="112"/>
      <c r="AL558" s="7" t="s">
        <v>164</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155</v>
      </c>
      <c r="B559" s="143"/>
      <c r="C559" s="114">
        <f t="shared" ref="C559:J559" si="81">SUM(C537:C558)</f>
        <v>965</v>
      </c>
      <c r="D559" s="114">
        <f t="shared" si="81"/>
        <v>902</v>
      </c>
      <c r="E559" s="114">
        <f t="shared" si="81"/>
        <v>40</v>
      </c>
      <c r="F559" s="114">
        <f t="shared" si="81"/>
        <v>115</v>
      </c>
      <c r="G559" s="114">
        <f t="shared" si="81"/>
        <v>47</v>
      </c>
      <c r="H559" s="114">
        <f t="shared" si="81"/>
        <v>180</v>
      </c>
      <c r="I559" s="114">
        <f t="shared" si="81"/>
        <v>520</v>
      </c>
      <c r="J559" s="182">
        <f t="shared" si="81"/>
        <v>902</v>
      </c>
      <c r="K559" s="73"/>
      <c r="L559" s="73">
        <f>SUM(L537:L558)</f>
        <v>902</v>
      </c>
      <c r="S559" s="76" t="s">
        <v>158</v>
      </c>
      <c r="T559" s="76" t="s">
        <v>101</v>
      </c>
      <c r="U559" s="76" t="s">
        <v>102</v>
      </c>
      <c r="V559" s="76" t="s">
        <v>103</v>
      </c>
      <c r="W559" s="76" t="s">
        <v>104</v>
      </c>
      <c r="X559" s="76" t="s">
        <v>105</v>
      </c>
      <c r="Y559" s="76" t="s">
        <v>159</v>
      </c>
      <c r="AL559" s="7" t="s">
        <v>165</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170</v>
      </c>
      <c r="T560" s="114">
        <v>0</v>
      </c>
      <c r="U560" s="114">
        <v>1</v>
      </c>
      <c r="V560" s="93">
        <v>0</v>
      </c>
      <c r="W560" s="93">
        <v>0</v>
      </c>
      <c r="X560" s="93">
        <v>0</v>
      </c>
      <c r="Y560" s="87">
        <f t="shared" ref="Y560:Y568" si="82">SUM(T560:W560)</f>
        <v>1</v>
      </c>
      <c r="BR560" s="7"/>
      <c r="BV560" s="7"/>
    </row>
    <row r="561" spans="1:74">
      <c r="S561" s="76" t="s">
        <v>171</v>
      </c>
      <c r="T561" s="93">
        <v>0</v>
      </c>
      <c r="U561" s="93">
        <v>0</v>
      </c>
      <c r="V561" s="93">
        <v>0</v>
      </c>
      <c r="W561" s="93">
        <v>0</v>
      </c>
      <c r="X561" s="93">
        <v>0</v>
      </c>
      <c r="Y561" s="87">
        <f t="shared" si="82"/>
        <v>0</v>
      </c>
      <c r="BR561" s="7"/>
      <c r="BV561" s="7"/>
    </row>
    <row r="562" spans="1:74">
      <c r="S562" s="76" t="s">
        <v>172</v>
      </c>
      <c r="T562" s="114">
        <v>0</v>
      </c>
      <c r="U562" s="114">
        <v>0</v>
      </c>
      <c r="V562" s="93">
        <v>0</v>
      </c>
      <c r="W562" s="93">
        <v>0</v>
      </c>
      <c r="X562" s="93">
        <v>1</v>
      </c>
      <c r="Y562" s="87">
        <f t="shared" si="82"/>
        <v>0</v>
      </c>
      <c r="BR562" s="7"/>
      <c r="BV562" s="7"/>
    </row>
    <row r="563" spans="1:74">
      <c r="S563" s="76" t="s">
        <v>173</v>
      </c>
      <c r="T563" s="104">
        <v>1</v>
      </c>
      <c r="U563" s="104">
        <v>4</v>
      </c>
      <c r="V563" s="104">
        <v>0</v>
      </c>
      <c r="W563" s="104">
        <v>0</v>
      </c>
      <c r="X563" s="104">
        <v>1</v>
      </c>
      <c r="Y563" s="87">
        <f t="shared" si="82"/>
        <v>5</v>
      </c>
      <c r="BR563" s="7"/>
      <c r="BV563" s="7"/>
    </row>
    <row r="564" spans="1:74">
      <c r="S564" s="76" t="s">
        <v>110</v>
      </c>
      <c r="T564" s="104">
        <v>0</v>
      </c>
      <c r="U564" s="104">
        <v>8</v>
      </c>
      <c r="V564" s="104">
        <v>0</v>
      </c>
      <c r="W564" s="104">
        <v>9</v>
      </c>
      <c r="X564" s="104">
        <v>1</v>
      </c>
      <c r="Y564" s="87">
        <f t="shared" si="82"/>
        <v>17</v>
      </c>
      <c r="BR564" s="7"/>
      <c r="BV564" s="7"/>
    </row>
    <row r="565" spans="1:74">
      <c r="S565" s="76" t="s">
        <v>112</v>
      </c>
      <c r="T565" s="104">
        <v>1</v>
      </c>
      <c r="U565" s="104">
        <v>9</v>
      </c>
      <c r="V565" s="104">
        <v>8</v>
      </c>
      <c r="W565" s="104">
        <v>22</v>
      </c>
      <c r="X565" s="104">
        <v>453</v>
      </c>
      <c r="Y565" s="87">
        <f t="shared" si="82"/>
        <v>40</v>
      </c>
      <c r="BR565" s="7"/>
      <c r="BV565" s="7"/>
    </row>
    <row r="566" spans="1:74">
      <c r="S566" s="76" t="s">
        <v>114</v>
      </c>
      <c r="T566" s="104">
        <v>24</v>
      </c>
      <c r="U566" s="104">
        <v>43</v>
      </c>
      <c r="V566" s="104">
        <v>25</v>
      </c>
      <c r="W566" s="104">
        <v>111</v>
      </c>
      <c r="X566" s="104">
        <v>51</v>
      </c>
      <c r="Y566" s="87">
        <f t="shared" si="82"/>
        <v>203</v>
      </c>
      <c r="BR566" s="7"/>
      <c r="BV566" s="7"/>
    </row>
    <row r="567" spans="1:74">
      <c r="S567" s="76" t="s">
        <v>64</v>
      </c>
      <c r="T567" s="104">
        <v>10</v>
      </c>
      <c r="U567" s="104">
        <v>16</v>
      </c>
      <c r="V567" s="104">
        <v>7</v>
      </c>
      <c r="W567" s="104">
        <v>7</v>
      </c>
      <c r="X567" s="104">
        <v>13</v>
      </c>
      <c r="Y567" s="87">
        <f t="shared" si="82"/>
        <v>40</v>
      </c>
      <c r="BR567" s="7"/>
      <c r="BV567" s="7"/>
    </row>
    <row r="568" spans="1:74">
      <c r="S568" s="56"/>
      <c r="T568" s="112">
        <f>SUM(T560:T567)</f>
        <v>36</v>
      </c>
      <c r="U568" s="112">
        <f>SUM(U560:U567)</f>
        <v>81</v>
      </c>
      <c r="V568" s="112">
        <f>SUM(V560:V567)</f>
        <v>40</v>
      </c>
      <c r="W568" s="112">
        <f>SUM(W560:W567)</f>
        <v>149</v>
      </c>
      <c r="X568" s="112">
        <f>SUM(X560:X567)</f>
        <v>520</v>
      </c>
      <c r="Y568" s="87">
        <f t="shared" si="82"/>
        <v>306</v>
      </c>
      <c r="BR568" s="7"/>
      <c r="BV568" s="7"/>
    </row>
    <row r="574" spans="1:74" ht="38.25">
      <c r="A574" s="167" t="s">
        <v>126</v>
      </c>
      <c r="B574" s="167" t="s">
        <v>66</v>
      </c>
      <c r="C574" s="167" t="s">
        <v>86</v>
      </c>
      <c r="D574" s="167" t="s">
        <v>87</v>
      </c>
      <c r="E574" s="167" t="s">
        <v>88</v>
      </c>
      <c r="F574" s="167" t="s">
        <v>89</v>
      </c>
      <c r="G574" s="167" t="s">
        <v>90</v>
      </c>
      <c r="H574" s="167" t="s">
        <v>91</v>
      </c>
      <c r="I574" s="167" t="s">
        <v>92</v>
      </c>
      <c r="J574" s="13" t="s">
        <v>94</v>
      </c>
      <c r="K574" s="65"/>
      <c r="L574" s="37" t="s">
        <v>201</v>
      </c>
      <c r="S574" s="7" t="s">
        <v>126</v>
      </c>
      <c r="AL574" s="6" t="s">
        <v>96</v>
      </c>
      <c r="AM574" s="66" t="s">
        <v>126</v>
      </c>
      <c r="AN574" s="21"/>
      <c r="AO574" s="21"/>
      <c r="AP574" s="21"/>
      <c r="BV574" s="7"/>
    </row>
    <row r="575" spans="1:74">
      <c r="A575" s="168" t="s">
        <v>177</v>
      </c>
      <c r="B575" s="168" t="s">
        <v>138</v>
      </c>
      <c r="C575" s="169">
        <v>2</v>
      </c>
      <c r="D575" s="169">
        <v>1</v>
      </c>
      <c r="E575" s="114">
        <v>0</v>
      </c>
      <c r="F575" s="114">
        <v>1</v>
      </c>
      <c r="G575" s="93">
        <v>0</v>
      </c>
      <c r="H575" s="93">
        <v>0</v>
      </c>
      <c r="I575" s="93">
        <v>0</v>
      </c>
      <c r="J575" s="93">
        <f t="shared" ref="J575:J597" si="83">SUM(E575:I575)</f>
        <v>1</v>
      </c>
      <c r="K575" s="72"/>
      <c r="L575" s="73"/>
      <c r="S575" s="76" t="s">
        <v>100</v>
      </c>
      <c r="T575" s="76" t="s">
        <v>101</v>
      </c>
      <c r="U575" s="76" t="s">
        <v>102</v>
      </c>
      <c r="V575" s="76" t="s">
        <v>103</v>
      </c>
      <c r="W575" s="76" t="s">
        <v>104</v>
      </c>
      <c r="X575" s="76" t="s">
        <v>105</v>
      </c>
      <c r="Y575" s="76" t="s">
        <v>106</v>
      </c>
      <c r="AL575" s="7" t="s">
        <v>107</v>
      </c>
      <c r="AM575" s="21"/>
      <c r="AN575" s="21"/>
      <c r="AO575" s="21"/>
      <c r="AP575" s="21"/>
      <c r="BV575" s="7"/>
    </row>
    <row r="576" spans="1:74">
      <c r="A576" s="168" t="s">
        <v>177</v>
      </c>
      <c r="B576" s="168" t="s">
        <v>99</v>
      </c>
      <c r="C576" s="169">
        <v>1</v>
      </c>
      <c r="D576" s="169">
        <v>1</v>
      </c>
      <c r="E576" s="114">
        <v>0</v>
      </c>
      <c r="F576" s="114">
        <v>1</v>
      </c>
      <c r="G576" s="93">
        <v>0</v>
      </c>
      <c r="H576" s="93">
        <v>0</v>
      </c>
      <c r="I576" s="93">
        <v>0</v>
      </c>
      <c r="J576" s="93">
        <f t="shared" si="83"/>
        <v>1</v>
      </c>
      <c r="K576" s="72"/>
      <c r="L576" s="73">
        <v>2</v>
      </c>
      <c r="S576" s="76" t="s">
        <v>170</v>
      </c>
      <c r="T576" s="76">
        <v>0</v>
      </c>
      <c r="U576" s="76">
        <v>2</v>
      </c>
      <c r="V576" s="76">
        <v>0</v>
      </c>
      <c r="W576" s="76">
        <v>0</v>
      </c>
      <c r="X576" s="76">
        <v>0</v>
      </c>
      <c r="Y576" s="76">
        <f t="shared" ref="Y576:Y584" si="84">SUM(T576:X576)</f>
        <v>2</v>
      </c>
      <c r="AL576" s="7" t="s">
        <v>111</v>
      </c>
      <c r="AM576" s="21"/>
      <c r="AN576" s="21"/>
      <c r="AO576" s="21"/>
      <c r="AP576" s="21"/>
      <c r="BV576" s="7"/>
    </row>
    <row r="577" spans="1:74">
      <c r="A577" s="170" t="s">
        <v>178</v>
      </c>
      <c r="B577" s="170" t="s">
        <v>109</v>
      </c>
      <c r="C577" s="171">
        <v>2</v>
      </c>
      <c r="D577" s="171">
        <v>2</v>
      </c>
      <c r="E577" s="92">
        <v>0</v>
      </c>
      <c r="F577" s="92">
        <v>2</v>
      </c>
      <c r="G577" s="92">
        <v>0</v>
      </c>
      <c r="H577" s="92">
        <v>0</v>
      </c>
      <c r="I577" s="92">
        <v>0</v>
      </c>
      <c r="J577" s="92">
        <f t="shared" si="83"/>
        <v>2</v>
      </c>
      <c r="K577" s="140"/>
      <c r="L577" s="141">
        <v>2</v>
      </c>
      <c r="S577" s="76" t="s">
        <v>171</v>
      </c>
      <c r="T577" s="76">
        <v>0</v>
      </c>
      <c r="U577" s="76">
        <v>2</v>
      </c>
      <c r="V577" s="76">
        <v>0</v>
      </c>
      <c r="W577" s="76">
        <v>0</v>
      </c>
      <c r="X577" s="76">
        <v>0</v>
      </c>
      <c r="Y577" s="76">
        <f t="shared" si="84"/>
        <v>2</v>
      </c>
      <c r="AM577" s="21"/>
      <c r="AN577" s="21"/>
      <c r="AO577" s="21"/>
      <c r="AP577" s="21"/>
      <c r="BV577" s="7"/>
    </row>
    <row r="578" spans="1:74">
      <c r="A578" s="170" t="s">
        <v>178</v>
      </c>
      <c r="B578" s="170" t="s">
        <v>138</v>
      </c>
      <c r="C578" s="171">
        <v>1</v>
      </c>
      <c r="D578" s="171">
        <v>0</v>
      </c>
      <c r="E578" s="92">
        <v>0</v>
      </c>
      <c r="F578" s="92">
        <v>0</v>
      </c>
      <c r="G578" s="92">
        <v>0</v>
      </c>
      <c r="H578" s="92">
        <v>0</v>
      </c>
      <c r="I578" s="92">
        <v>0</v>
      </c>
      <c r="J578" s="92">
        <f t="shared" si="83"/>
        <v>0</v>
      </c>
      <c r="K578" s="140"/>
      <c r="L578" s="141"/>
      <c r="S578" s="76" t="s">
        <v>172</v>
      </c>
      <c r="T578" s="76">
        <v>0</v>
      </c>
      <c r="U578" s="76">
        <v>2</v>
      </c>
      <c r="V578" s="76">
        <v>0</v>
      </c>
      <c r="W578" s="76">
        <v>0</v>
      </c>
      <c r="X578" s="76">
        <v>0</v>
      </c>
      <c r="Y578" s="76">
        <f t="shared" si="84"/>
        <v>2</v>
      </c>
      <c r="AL578" s="7" t="s">
        <v>115</v>
      </c>
      <c r="AM578" s="7" t="s">
        <v>116</v>
      </c>
      <c r="AN578" s="7" t="s">
        <v>117</v>
      </c>
      <c r="AO578" s="7" t="s">
        <v>118</v>
      </c>
      <c r="AP578" s="7" t="s">
        <v>119</v>
      </c>
      <c r="AQ578" s="7" t="s">
        <v>120</v>
      </c>
      <c r="AR578" s="7" t="s">
        <v>121</v>
      </c>
      <c r="AS578" s="7" t="s">
        <v>122</v>
      </c>
      <c r="AT578" s="86" t="s">
        <v>123</v>
      </c>
      <c r="AU578" s="86" t="s">
        <v>124</v>
      </c>
      <c r="AV578" s="7" t="s">
        <v>125</v>
      </c>
      <c r="AW578" s="7" t="s">
        <v>126</v>
      </c>
      <c r="BV578" s="7"/>
    </row>
    <row r="579" spans="1:74">
      <c r="A579" s="168" t="s">
        <v>179</v>
      </c>
      <c r="B579" s="168" t="s">
        <v>109</v>
      </c>
      <c r="C579" s="169">
        <v>2</v>
      </c>
      <c r="D579" s="169">
        <v>2</v>
      </c>
      <c r="E579" s="114">
        <v>0</v>
      </c>
      <c r="F579" s="114">
        <v>2</v>
      </c>
      <c r="G579" s="93">
        <v>0</v>
      </c>
      <c r="H579" s="93">
        <v>0</v>
      </c>
      <c r="I579" s="93">
        <v>0</v>
      </c>
      <c r="J579" s="93">
        <f t="shared" si="83"/>
        <v>2</v>
      </c>
      <c r="K579" s="72"/>
      <c r="L579" s="73">
        <v>2</v>
      </c>
      <c r="S579" s="76" t="s">
        <v>173</v>
      </c>
      <c r="T579" s="76">
        <v>0</v>
      </c>
      <c r="U579" s="76">
        <v>2</v>
      </c>
      <c r="V579" s="76">
        <v>0</v>
      </c>
      <c r="W579" s="76">
        <v>1</v>
      </c>
      <c r="X579" s="76">
        <v>0</v>
      </c>
      <c r="Y579" s="76">
        <f t="shared" si="84"/>
        <v>3</v>
      </c>
      <c r="AL579" s="7" t="s">
        <v>139</v>
      </c>
      <c r="AM579" s="21">
        <v>0</v>
      </c>
      <c r="AN579" s="21">
        <v>0</v>
      </c>
      <c r="AO579" s="21">
        <v>0</v>
      </c>
      <c r="AP579" s="21">
        <v>0</v>
      </c>
      <c r="AQ579" s="21">
        <v>0</v>
      </c>
      <c r="AR579" s="21">
        <v>0</v>
      </c>
      <c r="AS579" s="21">
        <v>0</v>
      </c>
      <c r="AT579" s="66">
        <v>0</v>
      </c>
      <c r="AU579" s="66">
        <v>0</v>
      </c>
      <c r="AV579" s="21">
        <v>0</v>
      </c>
      <c r="AW579" s="21">
        <v>0</v>
      </c>
      <c r="BV579" s="7"/>
    </row>
    <row r="580" spans="1:74">
      <c r="A580" s="183" t="s">
        <v>179</v>
      </c>
      <c r="B580" s="183" t="s">
        <v>138</v>
      </c>
      <c r="C580" s="184">
        <v>1</v>
      </c>
      <c r="D580" s="184">
        <v>0</v>
      </c>
      <c r="E580" s="93">
        <v>0</v>
      </c>
      <c r="F580" s="93">
        <v>0</v>
      </c>
      <c r="G580" s="93">
        <v>0</v>
      </c>
      <c r="H580" s="93">
        <v>0</v>
      </c>
      <c r="I580" s="93">
        <v>0</v>
      </c>
      <c r="J580" s="93">
        <f t="shared" si="83"/>
        <v>0</v>
      </c>
      <c r="K580" s="72"/>
      <c r="L580" s="73"/>
      <c r="S580" s="76" t="s">
        <v>110</v>
      </c>
      <c r="T580" s="76">
        <v>2</v>
      </c>
      <c r="U580" s="76">
        <v>11</v>
      </c>
      <c r="V580" s="76">
        <v>1</v>
      </c>
      <c r="W580" s="76">
        <v>26</v>
      </c>
      <c r="X580" s="76">
        <v>0</v>
      </c>
      <c r="Y580" s="76">
        <f t="shared" si="84"/>
        <v>40</v>
      </c>
      <c r="AL580" s="7" t="s">
        <v>142</v>
      </c>
      <c r="AM580" s="21">
        <v>0</v>
      </c>
      <c r="AN580" s="21">
        <v>0</v>
      </c>
      <c r="AO580" s="21">
        <v>0</v>
      </c>
      <c r="AP580" s="21">
        <v>0</v>
      </c>
      <c r="AQ580" s="21">
        <v>0</v>
      </c>
      <c r="AR580" s="21">
        <v>0</v>
      </c>
      <c r="AS580" s="21">
        <v>0</v>
      </c>
      <c r="AT580" s="66">
        <v>0</v>
      </c>
      <c r="AU580" s="66">
        <v>0</v>
      </c>
      <c r="AV580" s="21">
        <v>0</v>
      </c>
      <c r="AW580" s="21">
        <v>0</v>
      </c>
      <c r="BV580" s="7"/>
    </row>
    <row r="581" spans="1:74">
      <c r="A581" s="170" t="s">
        <v>175</v>
      </c>
      <c r="B581" s="170" t="s">
        <v>109</v>
      </c>
      <c r="C581" s="171">
        <v>2</v>
      </c>
      <c r="D581" s="171">
        <v>2</v>
      </c>
      <c r="E581" s="92">
        <v>0</v>
      </c>
      <c r="F581" s="92">
        <v>2</v>
      </c>
      <c r="G581" s="92">
        <v>0</v>
      </c>
      <c r="H581" s="92">
        <v>0</v>
      </c>
      <c r="I581" s="92">
        <v>0</v>
      </c>
      <c r="J581" s="92">
        <f t="shared" si="83"/>
        <v>2</v>
      </c>
      <c r="K581" s="140"/>
      <c r="L581" s="141"/>
      <c r="S581" s="76" t="s">
        <v>112</v>
      </c>
      <c r="T581" s="76">
        <v>3</v>
      </c>
      <c r="U581" s="76">
        <v>27</v>
      </c>
      <c r="V581" s="76">
        <v>4</v>
      </c>
      <c r="W581" s="76">
        <v>42</v>
      </c>
      <c r="X581" s="76">
        <v>568</v>
      </c>
      <c r="Y581" s="76">
        <f t="shared" si="84"/>
        <v>644</v>
      </c>
      <c r="AL581" s="7" t="s">
        <v>143</v>
      </c>
      <c r="AM581" s="21">
        <v>0</v>
      </c>
      <c r="AN581" s="21">
        <v>0</v>
      </c>
      <c r="AO581" s="21">
        <v>0</v>
      </c>
      <c r="AP581" s="21">
        <v>0</v>
      </c>
      <c r="AQ581" s="21">
        <v>0</v>
      </c>
      <c r="AR581" s="21">
        <v>0</v>
      </c>
      <c r="AS581" s="21">
        <v>0</v>
      </c>
      <c r="AT581" s="66">
        <v>0</v>
      </c>
      <c r="AU581" s="66">
        <v>0</v>
      </c>
      <c r="AV581" s="21">
        <v>0</v>
      </c>
      <c r="AW581" s="21">
        <v>0</v>
      </c>
      <c r="BV581" s="7"/>
    </row>
    <row r="582" spans="1:74">
      <c r="A582" s="170" t="s">
        <v>175</v>
      </c>
      <c r="B582" s="170" t="s">
        <v>138</v>
      </c>
      <c r="C582" s="171">
        <v>1</v>
      </c>
      <c r="D582" s="171">
        <v>0</v>
      </c>
      <c r="E582" s="92">
        <v>0</v>
      </c>
      <c r="F582" s="92">
        <v>0</v>
      </c>
      <c r="G582" s="92">
        <v>0</v>
      </c>
      <c r="H582" s="92">
        <v>0</v>
      </c>
      <c r="I582" s="92">
        <v>0</v>
      </c>
      <c r="J582" s="92">
        <f t="shared" si="83"/>
        <v>0</v>
      </c>
      <c r="K582" s="140"/>
      <c r="L582" s="141"/>
      <c r="S582" s="76" t="s">
        <v>114</v>
      </c>
      <c r="T582" s="76">
        <v>37</v>
      </c>
      <c r="U582" s="76">
        <v>82</v>
      </c>
      <c r="V582" s="76">
        <v>56</v>
      </c>
      <c r="W582" s="76">
        <v>127</v>
      </c>
      <c r="X582" s="76">
        <v>10</v>
      </c>
      <c r="Y582" s="76">
        <f t="shared" si="84"/>
        <v>312</v>
      </c>
      <c r="AL582" s="7" t="s">
        <v>145</v>
      </c>
      <c r="AM582" s="21">
        <v>0</v>
      </c>
      <c r="AN582" s="21">
        <v>0</v>
      </c>
      <c r="AO582" s="21">
        <v>0</v>
      </c>
      <c r="AP582" s="21">
        <v>0</v>
      </c>
      <c r="AQ582" s="21">
        <v>0</v>
      </c>
      <c r="AR582" s="21">
        <v>0</v>
      </c>
      <c r="AS582" s="21">
        <v>0</v>
      </c>
      <c r="AT582" s="66">
        <v>0</v>
      </c>
      <c r="AU582" s="66">
        <v>0</v>
      </c>
      <c r="AV582" s="21">
        <v>0</v>
      </c>
      <c r="AW582" s="21">
        <v>0</v>
      </c>
      <c r="BV582" s="7"/>
    </row>
    <row r="583" spans="1:74">
      <c r="A583" s="170" t="s">
        <v>175</v>
      </c>
      <c r="B583" s="170" t="s">
        <v>99</v>
      </c>
      <c r="C583" s="171">
        <v>1</v>
      </c>
      <c r="D583" s="171">
        <v>1</v>
      </c>
      <c r="E583" s="92">
        <v>0</v>
      </c>
      <c r="F583" s="92">
        <v>0</v>
      </c>
      <c r="G583" s="92">
        <v>0</v>
      </c>
      <c r="H583" s="92">
        <v>1</v>
      </c>
      <c r="I583" s="92">
        <v>0</v>
      </c>
      <c r="J583" s="92">
        <f t="shared" si="83"/>
        <v>1</v>
      </c>
      <c r="K583" s="140"/>
      <c r="L583" s="141">
        <v>3</v>
      </c>
      <c r="S583" s="76" t="s">
        <v>64</v>
      </c>
      <c r="T583" s="76">
        <v>0</v>
      </c>
      <c r="U583" s="76">
        <v>6</v>
      </c>
      <c r="V583" s="76">
        <v>0</v>
      </c>
      <c r="W583" s="76">
        <v>2</v>
      </c>
      <c r="X583" s="76">
        <v>0</v>
      </c>
      <c r="Y583" s="76">
        <f t="shared" si="84"/>
        <v>8</v>
      </c>
      <c r="AM583" s="21"/>
      <c r="AN583" s="21"/>
      <c r="AO583" s="21"/>
      <c r="AP583" s="21"/>
      <c r="AQ583" s="21"/>
      <c r="AR583" s="21"/>
      <c r="AS583" s="21"/>
      <c r="AT583" s="179"/>
      <c r="AU583" s="179"/>
      <c r="BV583" s="7"/>
    </row>
    <row r="584" spans="1:74">
      <c r="A584" s="168" t="s">
        <v>98</v>
      </c>
      <c r="B584" s="168" t="s">
        <v>109</v>
      </c>
      <c r="C584" s="169">
        <v>3</v>
      </c>
      <c r="D584" s="169">
        <v>3</v>
      </c>
      <c r="E584" s="114">
        <v>0</v>
      </c>
      <c r="F584" s="114">
        <v>2</v>
      </c>
      <c r="G584" s="93">
        <v>0</v>
      </c>
      <c r="H584" s="93">
        <v>1</v>
      </c>
      <c r="I584" s="93">
        <v>0</v>
      </c>
      <c r="J584" s="93">
        <f t="shared" si="83"/>
        <v>3</v>
      </c>
      <c r="K584" s="72"/>
      <c r="L584" s="73"/>
      <c r="T584" s="7">
        <f>SUM(T576:T583)</f>
        <v>42</v>
      </c>
      <c r="U584" s="7">
        <f>SUM(U576:U583)</f>
        <v>134</v>
      </c>
      <c r="V584" s="7">
        <f>SUM(V576:V583)</f>
        <v>61</v>
      </c>
      <c r="W584" s="7">
        <f>SUM(W576:W583)</f>
        <v>198</v>
      </c>
      <c r="X584" s="7">
        <f>SUM(X576:X583)</f>
        <v>578</v>
      </c>
      <c r="Y584" s="76">
        <f t="shared" si="84"/>
        <v>1013</v>
      </c>
      <c r="AT584" s="86"/>
      <c r="AU584" s="86"/>
      <c r="BV584" s="7"/>
    </row>
    <row r="585" spans="1:74">
      <c r="A585" s="168" t="s">
        <v>98</v>
      </c>
      <c r="B585" s="168" t="s">
        <v>138</v>
      </c>
      <c r="C585" s="169">
        <v>3</v>
      </c>
      <c r="D585" s="169">
        <v>1</v>
      </c>
      <c r="E585" s="114">
        <v>0</v>
      </c>
      <c r="F585" s="114">
        <v>0</v>
      </c>
      <c r="G585" s="93">
        <v>0</v>
      </c>
      <c r="H585" s="93">
        <v>1</v>
      </c>
      <c r="I585" s="93">
        <v>0</v>
      </c>
      <c r="J585" s="93">
        <f t="shared" si="83"/>
        <v>1</v>
      </c>
      <c r="K585" s="72"/>
      <c r="L585" s="73"/>
      <c r="AL585" s="7" t="s">
        <v>115</v>
      </c>
      <c r="AM585" s="7" t="s">
        <v>156</v>
      </c>
      <c r="AN585" s="7" t="s">
        <v>117</v>
      </c>
      <c r="AO585" s="7" t="s">
        <v>118</v>
      </c>
      <c r="AP585" s="7" t="s">
        <v>119</v>
      </c>
      <c r="AQ585" s="7" t="s">
        <v>120</v>
      </c>
      <c r="AR585" s="7" t="s">
        <v>121</v>
      </c>
      <c r="AS585" s="7" t="s">
        <v>122</v>
      </c>
      <c r="AT585" s="86" t="s">
        <v>123</v>
      </c>
      <c r="AU585" s="86" t="s">
        <v>124</v>
      </c>
      <c r="AV585" s="7" t="s">
        <v>125</v>
      </c>
      <c r="AW585" s="7" t="s">
        <v>126</v>
      </c>
      <c r="BV585" s="7"/>
    </row>
    <row r="586" spans="1:74">
      <c r="A586" s="168" t="s">
        <v>98</v>
      </c>
      <c r="B586" s="168" t="s">
        <v>140</v>
      </c>
      <c r="C586" s="169">
        <v>1</v>
      </c>
      <c r="D586" s="169">
        <v>1</v>
      </c>
      <c r="E586" s="114">
        <v>0</v>
      </c>
      <c r="F586" s="114">
        <v>1</v>
      </c>
      <c r="G586" s="93">
        <v>0</v>
      </c>
      <c r="H586" s="93">
        <v>0</v>
      </c>
      <c r="I586" s="93">
        <v>0</v>
      </c>
      <c r="J586" s="93">
        <f t="shared" si="83"/>
        <v>1</v>
      </c>
      <c r="K586" s="72"/>
      <c r="L586" s="73"/>
      <c r="S586" s="76" t="s">
        <v>148</v>
      </c>
      <c r="T586" s="76" t="s">
        <v>101</v>
      </c>
      <c r="U586" s="76" t="s">
        <v>102</v>
      </c>
      <c r="V586" s="76" t="s">
        <v>103</v>
      </c>
      <c r="W586" s="76" t="s">
        <v>104</v>
      </c>
      <c r="X586" s="76" t="s">
        <v>105</v>
      </c>
      <c r="Y586" s="76" t="s">
        <v>106</v>
      </c>
      <c r="AL586" s="7" t="s">
        <v>149</v>
      </c>
      <c r="AM586" s="21">
        <v>3</v>
      </c>
      <c r="AN586" s="21">
        <v>0</v>
      </c>
      <c r="AO586" s="21">
        <v>1</v>
      </c>
      <c r="AP586" s="21">
        <v>1</v>
      </c>
      <c r="AQ586" s="21">
        <v>1</v>
      </c>
      <c r="AR586" s="21">
        <v>0</v>
      </c>
      <c r="AS586" s="21">
        <v>0</v>
      </c>
      <c r="AT586" s="66">
        <v>0</v>
      </c>
      <c r="AU586" s="66">
        <v>0</v>
      </c>
      <c r="AV586" s="21">
        <v>1</v>
      </c>
      <c r="AW586" s="21">
        <v>2</v>
      </c>
      <c r="BV586" s="7"/>
    </row>
    <row r="587" spans="1:74">
      <c r="A587" s="168" t="s">
        <v>98</v>
      </c>
      <c r="B587" s="168" t="s">
        <v>99</v>
      </c>
      <c r="C587" s="169">
        <v>35</v>
      </c>
      <c r="D587" s="169">
        <v>35</v>
      </c>
      <c r="E587" s="114">
        <v>2</v>
      </c>
      <c r="F587" s="172">
        <v>8</v>
      </c>
      <c r="G587" s="93">
        <v>1</v>
      </c>
      <c r="H587" s="93">
        <v>24</v>
      </c>
      <c r="I587" s="93">
        <v>0</v>
      </c>
      <c r="J587" s="93">
        <f t="shared" si="83"/>
        <v>35</v>
      </c>
      <c r="K587" s="72"/>
      <c r="L587" s="73">
        <v>40</v>
      </c>
      <c r="S587" s="76" t="s">
        <v>170</v>
      </c>
      <c r="T587" s="76">
        <v>0</v>
      </c>
      <c r="U587" s="76">
        <v>0</v>
      </c>
      <c r="V587" s="76">
        <v>0</v>
      </c>
      <c r="W587" s="76">
        <v>0</v>
      </c>
      <c r="X587" s="76">
        <v>0</v>
      </c>
      <c r="Y587" s="76">
        <f t="shared" ref="Y587:Y595" si="85">SUM(T587:X587)</f>
        <v>0</v>
      </c>
      <c r="AL587" s="7" t="s">
        <v>151</v>
      </c>
      <c r="AM587" s="21">
        <v>3</v>
      </c>
      <c r="AN587" s="21">
        <v>3</v>
      </c>
      <c r="AO587" s="21">
        <v>1</v>
      </c>
      <c r="AP587" s="21">
        <v>1</v>
      </c>
      <c r="AQ587" s="21">
        <v>1</v>
      </c>
      <c r="AR587" s="21">
        <v>0</v>
      </c>
      <c r="AS587" s="21">
        <v>0</v>
      </c>
      <c r="AT587" s="66">
        <v>0</v>
      </c>
      <c r="AU587" s="66">
        <v>1</v>
      </c>
      <c r="AV587" s="21">
        <v>1</v>
      </c>
      <c r="AW587" s="21">
        <v>0</v>
      </c>
      <c r="BP587" s="7" t="s">
        <v>202</v>
      </c>
      <c r="BQ587" s="55" t="s">
        <v>203</v>
      </c>
      <c r="BR587" s="7" t="s">
        <v>204</v>
      </c>
      <c r="BS587" s="7" t="s">
        <v>205</v>
      </c>
      <c r="BT587" s="55" t="s">
        <v>206</v>
      </c>
      <c r="BU587" s="7" t="s">
        <v>156</v>
      </c>
      <c r="BV587" s="7"/>
    </row>
    <row r="588" spans="1:74">
      <c r="A588" s="170" t="s">
        <v>108</v>
      </c>
      <c r="B588" s="170" t="s">
        <v>109</v>
      </c>
      <c r="C588" s="171">
        <v>34</v>
      </c>
      <c r="D588" s="171">
        <v>33</v>
      </c>
      <c r="E588" s="92">
        <v>2</v>
      </c>
      <c r="F588" s="92">
        <v>9</v>
      </c>
      <c r="G588" s="92">
        <v>1</v>
      </c>
      <c r="H588" s="92">
        <v>21</v>
      </c>
      <c r="I588" s="92">
        <v>0</v>
      </c>
      <c r="J588" s="92">
        <f t="shared" si="83"/>
        <v>33</v>
      </c>
      <c r="K588" s="140"/>
      <c r="L588" s="141"/>
      <c r="S588" s="76" t="s">
        <v>171</v>
      </c>
      <c r="T588" s="87">
        <v>0</v>
      </c>
      <c r="U588" s="87">
        <v>2</v>
      </c>
      <c r="V588" s="87">
        <v>0</v>
      </c>
      <c r="W588" s="87">
        <v>0</v>
      </c>
      <c r="X588" s="87">
        <v>0</v>
      </c>
      <c r="Y588" s="76">
        <f t="shared" si="85"/>
        <v>2</v>
      </c>
      <c r="AL588" s="7" t="s">
        <v>152</v>
      </c>
      <c r="AM588" s="21">
        <v>10</v>
      </c>
      <c r="AN588" s="21">
        <v>3</v>
      </c>
      <c r="AO588" s="21">
        <v>5</v>
      </c>
      <c r="AP588" s="21">
        <v>3</v>
      </c>
      <c r="AQ588" s="21">
        <v>2</v>
      </c>
      <c r="AR588" s="21">
        <v>0</v>
      </c>
      <c r="AS588" s="21">
        <v>0</v>
      </c>
      <c r="AT588" s="66">
        <v>0</v>
      </c>
      <c r="AU588" s="66">
        <v>1</v>
      </c>
      <c r="AV588" s="21">
        <v>1</v>
      </c>
      <c r="AW588" s="21">
        <v>0</v>
      </c>
      <c r="BP588" s="7" t="s">
        <v>207</v>
      </c>
      <c r="BQ588" s="55" t="s">
        <v>208</v>
      </c>
      <c r="BR588" s="7" t="s">
        <v>119</v>
      </c>
      <c r="BS588" s="7" t="s">
        <v>209</v>
      </c>
      <c r="BT588" s="55" t="s">
        <v>210</v>
      </c>
      <c r="BU588" s="7" t="s">
        <v>120</v>
      </c>
      <c r="BV588" s="7"/>
    </row>
    <row r="589" spans="1:74">
      <c r="A589" s="170" t="s">
        <v>108</v>
      </c>
      <c r="B589" s="170" t="s">
        <v>138</v>
      </c>
      <c r="C589" s="171">
        <v>94</v>
      </c>
      <c r="D589" s="171">
        <v>93</v>
      </c>
      <c r="E589" s="92">
        <v>0</v>
      </c>
      <c r="F589" s="92">
        <v>0</v>
      </c>
      <c r="G589" s="92">
        <v>0</v>
      </c>
      <c r="H589" s="92">
        <v>0</v>
      </c>
      <c r="I589" s="92">
        <v>93</v>
      </c>
      <c r="J589" s="92">
        <f t="shared" si="83"/>
        <v>93</v>
      </c>
      <c r="K589" s="140"/>
      <c r="L589" s="141"/>
      <c r="S589" s="76" t="s">
        <v>172</v>
      </c>
      <c r="T589" s="76">
        <v>0</v>
      </c>
      <c r="U589" s="76">
        <v>2</v>
      </c>
      <c r="V589" s="76">
        <v>0</v>
      </c>
      <c r="W589" s="76">
        <v>0</v>
      </c>
      <c r="X589" s="76">
        <v>0</v>
      </c>
      <c r="Y589" s="76">
        <f t="shared" si="85"/>
        <v>2</v>
      </c>
      <c r="AL589" s="7" t="s">
        <v>153</v>
      </c>
      <c r="AM589" s="21">
        <v>51</v>
      </c>
      <c r="AN589" s="21">
        <v>46</v>
      </c>
      <c r="AO589" s="21">
        <v>37</v>
      </c>
      <c r="AP589" s="21">
        <v>28</v>
      </c>
      <c r="AQ589" s="21">
        <v>23</v>
      </c>
      <c r="AR589" s="21">
        <v>12</v>
      </c>
      <c r="AS589" s="21">
        <v>18</v>
      </c>
      <c r="AT589" s="66">
        <v>8</v>
      </c>
      <c r="AU589" s="66">
        <v>10</v>
      </c>
      <c r="AV589" s="21">
        <v>4</v>
      </c>
      <c r="AW589" s="21">
        <v>1</v>
      </c>
      <c r="BP589" s="7" t="s">
        <v>211</v>
      </c>
      <c r="BQ589" s="55" t="s">
        <v>212</v>
      </c>
      <c r="BR589" s="7" t="s">
        <v>124</v>
      </c>
      <c r="BS589" s="7" t="s">
        <v>213</v>
      </c>
      <c r="BT589" s="55" t="s">
        <v>214</v>
      </c>
      <c r="BU589" s="7" t="s">
        <v>125</v>
      </c>
      <c r="BV589" s="7"/>
    </row>
    <row r="590" spans="1:74">
      <c r="A590" s="170" t="s">
        <v>108</v>
      </c>
      <c r="B590" s="170" t="s">
        <v>99</v>
      </c>
      <c r="C590" s="171">
        <v>520</v>
      </c>
      <c r="D590" s="171">
        <v>518</v>
      </c>
      <c r="E590" s="92">
        <v>1</v>
      </c>
      <c r="F590" s="92">
        <v>18</v>
      </c>
      <c r="G590" s="92">
        <v>3</v>
      </c>
      <c r="H590" s="92">
        <v>21</v>
      </c>
      <c r="I590" s="92">
        <v>475</v>
      </c>
      <c r="J590" s="92">
        <f t="shared" si="83"/>
        <v>518</v>
      </c>
      <c r="K590" s="140"/>
      <c r="L590" s="141">
        <v>644</v>
      </c>
      <c r="S590" s="76" t="s">
        <v>173</v>
      </c>
      <c r="T590" s="87">
        <v>0</v>
      </c>
      <c r="U590" s="87">
        <v>2</v>
      </c>
      <c r="V590" s="87">
        <v>0</v>
      </c>
      <c r="W590" s="87">
        <v>0</v>
      </c>
      <c r="X590" s="87">
        <v>0</v>
      </c>
      <c r="Y590" s="76">
        <f t="shared" si="85"/>
        <v>2</v>
      </c>
      <c r="AL590" s="7" t="s">
        <v>160</v>
      </c>
      <c r="AM590" s="21">
        <v>713</v>
      </c>
      <c r="AN590" s="21">
        <v>352</v>
      </c>
      <c r="AO590" s="21">
        <v>266</v>
      </c>
      <c r="AP590" s="21">
        <v>249</v>
      </c>
      <c r="AQ590" s="21">
        <v>156</v>
      </c>
      <c r="AR590" s="21">
        <v>84</v>
      </c>
      <c r="AS590" s="21">
        <v>62</v>
      </c>
      <c r="AT590" s="66">
        <v>82</v>
      </c>
      <c r="AU590" s="66">
        <v>42</v>
      </c>
      <c r="AV590" s="21">
        <v>52</v>
      </c>
      <c r="AW590" s="21">
        <v>37</v>
      </c>
      <c r="BP590" s="7" t="s">
        <v>215</v>
      </c>
      <c r="BQ590" s="55" t="s">
        <v>216</v>
      </c>
      <c r="BR590" s="7" t="s">
        <v>130</v>
      </c>
      <c r="BS590" s="7" t="s">
        <v>217</v>
      </c>
      <c r="BT590" s="55" t="s">
        <v>218</v>
      </c>
      <c r="BU590" s="7" t="s">
        <v>131</v>
      </c>
      <c r="BV590" s="7"/>
    </row>
    <row r="591" spans="1:74">
      <c r="A591" s="168" t="s">
        <v>113</v>
      </c>
      <c r="B591" s="168" t="s">
        <v>109</v>
      </c>
      <c r="C591" s="169">
        <v>70</v>
      </c>
      <c r="D591" s="169">
        <v>69</v>
      </c>
      <c r="E591" s="114">
        <v>3</v>
      </c>
      <c r="F591" s="114">
        <v>22</v>
      </c>
      <c r="G591" s="93">
        <v>4</v>
      </c>
      <c r="H591" s="93">
        <v>40</v>
      </c>
      <c r="I591" s="93">
        <v>0</v>
      </c>
      <c r="J591" s="93">
        <f t="shared" si="83"/>
        <v>69</v>
      </c>
      <c r="K591" s="72"/>
      <c r="L591" s="73"/>
      <c r="S591" s="76" t="s">
        <v>110</v>
      </c>
      <c r="T591" s="76">
        <v>0</v>
      </c>
      <c r="U591" s="76">
        <v>2</v>
      </c>
      <c r="V591" s="76">
        <v>0</v>
      </c>
      <c r="W591" s="76">
        <v>1</v>
      </c>
      <c r="X591" s="76">
        <v>0</v>
      </c>
      <c r="Y591" s="76">
        <f t="shared" si="85"/>
        <v>3</v>
      </c>
      <c r="AL591" s="7" t="s">
        <v>146</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113</v>
      </c>
      <c r="B592" s="168" t="s">
        <v>138</v>
      </c>
      <c r="C592" s="169">
        <v>72</v>
      </c>
      <c r="D592" s="169">
        <v>44</v>
      </c>
      <c r="E592" s="114">
        <v>0</v>
      </c>
      <c r="F592" s="114">
        <v>3</v>
      </c>
      <c r="G592" s="93">
        <v>0</v>
      </c>
      <c r="H592" s="93">
        <v>41</v>
      </c>
      <c r="I592" s="93">
        <v>0</v>
      </c>
      <c r="J592" s="93">
        <f t="shared" si="83"/>
        <v>44</v>
      </c>
      <c r="K592" s="72"/>
      <c r="L592" s="73"/>
      <c r="S592" s="76" t="s">
        <v>112</v>
      </c>
      <c r="T592" s="76">
        <v>2</v>
      </c>
      <c r="U592" s="76">
        <v>9</v>
      </c>
      <c r="V592" s="76">
        <v>1</v>
      </c>
      <c r="W592" s="76">
        <v>21</v>
      </c>
      <c r="X592" s="76">
        <v>0</v>
      </c>
      <c r="Y592" s="76">
        <f t="shared" si="85"/>
        <v>33</v>
      </c>
      <c r="AL592" s="7" t="s">
        <v>161</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113</v>
      </c>
      <c r="B593" s="168" t="s">
        <v>140</v>
      </c>
      <c r="C593" s="169">
        <v>2</v>
      </c>
      <c r="D593" s="169">
        <v>2</v>
      </c>
      <c r="E593" s="114">
        <v>0</v>
      </c>
      <c r="F593" s="114">
        <v>2</v>
      </c>
      <c r="G593" s="93">
        <v>0</v>
      </c>
      <c r="H593" s="93">
        <v>0</v>
      </c>
      <c r="I593" s="93">
        <v>0</v>
      </c>
      <c r="J593" s="93">
        <f t="shared" si="83"/>
        <v>2</v>
      </c>
      <c r="K593" s="72"/>
      <c r="L593" s="73"/>
      <c r="S593" s="76" t="s">
        <v>114</v>
      </c>
      <c r="T593" s="87">
        <v>3</v>
      </c>
      <c r="U593" s="87">
        <v>22</v>
      </c>
      <c r="V593" s="87">
        <v>4</v>
      </c>
      <c r="W593" s="87">
        <v>40</v>
      </c>
      <c r="X593" s="87">
        <v>0</v>
      </c>
      <c r="Y593" s="76">
        <f t="shared" si="85"/>
        <v>69</v>
      </c>
      <c r="AL593" s="7" t="s">
        <v>147</v>
      </c>
      <c r="AM593" s="21">
        <v>0</v>
      </c>
      <c r="AN593" s="21">
        <v>0</v>
      </c>
      <c r="AO593" s="21">
        <v>0</v>
      </c>
      <c r="AP593" s="21">
        <v>0</v>
      </c>
      <c r="AQ593" s="21">
        <v>0</v>
      </c>
      <c r="AR593" s="21">
        <v>415</v>
      </c>
      <c r="AS593" s="21">
        <v>435</v>
      </c>
      <c r="AT593" s="66">
        <v>345</v>
      </c>
      <c r="AU593" s="66">
        <v>433</v>
      </c>
      <c r="AV593" s="21">
        <v>457</v>
      </c>
      <c r="AW593" s="21">
        <v>568</v>
      </c>
      <c r="BV593" s="7"/>
    </row>
    <row r="594" spans="1:74">
      <c r="A594" s="168" t="s">
        <v>113</v>
      </c>
      <c r="B594" s="168" t="s">
        <v>99</v>
      </c>
      <c r="C594" s="169">
        <v>200</v>
      </c>
      <c r="D594" s="169">
        <v>198</v>
      </c>
      <c r="E594" s="114">
        <v>34</v>
      </c>
      <c r="F594" s="114">
        <v>55</v>
      </c>
      <c r="G594" s="93">
        <v>52</v>
      </c>
      <c r="H594" s="93">
        <v>46</v>
      </c>
      <c r="I594" s="93">
        <v>10</v>
      </c>
      <c r="J594" s="93">
        <f t="shared" si="83"/>
        <v>197</v>
      </c>
      <c r="K594" s="72"/>
      <c r="L594" s="73">
        <v>312</v>
      </c>
      <c r="S594" s="76" t="s">
        <v>64</v>
      </c>
      <c r="T594" s="87">
        <v>0</v>
      </c>
      <c r="U594" s="87">
        <v>1</v>
      </c>
      <c r="V594" s="87">
        <v>0</v>
      </c>
      <c r="W594" s="87">
        <v>0</v>
      </c>
      <c r="X594" s="87">
        <v>0</v>
      </c>
      <c r="Y594" s="76">
        <f t="shared" si="85"/>
        <v>1</v>
      </c>
      <c r="AL594" s="7" t="s">
        <v>162</v>
      </c>
      <c r="AM594" s="21">
        <v>0</v>
      </c>
      <c r="AN594" s="21">
        <v>0</v>
      </c>
      <c r="AO594" s="21">
        <v>0</v>
      </c>
      <c r="AP594" s="21">
        <v>0</v>
      </c>
      <c r="AQ594" s="21">
        <v>2</v>
      </c>
      <c r="AR594" s="21">
        <v>15</v>
      </c>
      <c r="AS594" s="21">
        <v>39</v>
      </c>
      <c r="AT594" s="66">
        <v>174</v>
      </c>
      <c r="AU594" s="66">
        <v>257</v>
      </c>
      <c r="AV594" s="21">
        <v>409</v>
      </c>
      <c r="AW594" s="21">
        <v>233</v>
      </c>
      <c r="BV594" s="7"/>
    </row>
    <row r="595" spans="1:74">
      <c r="A595" s="170" t="s">
        <v>144</v>
      </c>
      <c r="B595" s="170" t="s">
        <v>109</v>
      </c>
      <c r="C595" s="171">
        <v>1</v>
      </c>
      <c r="D595" s="171">
        <v>1</v>
      </c>
      <c r="E595" s="92">
        <v>0</v>
      </c>
      <c r="F595" s="92">
        <v>1</v>
      </c>
      <c r="G595" s="92">
        <v>0</v>
      </c>
      <c r="H595" s="92">
        <v>0</v>
      </c>
      <c r="I595" s="92">
        <v>0</v>
      </c>
      <c r="J595" s="92">
        <f t="shared" si="83"/>
        <v>1</v>
      </c>
      <c r="K595" s="140"/>
      <c r="L595" s="141"/>
      <c r="S595" s="56"/>
      <c r="T595" s="112">
        <f>SUM(T587:T594)</f>
        <v>5</v>
      </c>
      <c r="U595" s="112">
        <f>SUM(U587:U594)</f>
        <v>40</v>
      </c>
      <c r="V595" s="112">
        <f>SUM(V587:V594)</f>
        <v>5</v>
      </c>
      <c r="W595" s="112">
        <f>SUM(W587:W594)</f>
        <v>62</v>
      </c>
      <c r="X595" s="112">
        <f>SUM(X587:X594)</f>
        <v>0</v>
      </c>
      <c r="Y595" s="76">
        <f t="shared" si="85"/>
        <v>112</v>
      </c>
      <c r="AL595" s="7" t="s">
        <v>163</v>
      </c>
      <c r="AM595" s="21">
        <v>0</v>
      </c>
      <c r="AN595" s="21">
        <v>0</v>
      </c>
      <c r="AO595" s="21">
        <v>0</v>
      </c>
      <c r="AP595" s="21">
        <v>0</v>
      </c>
      <c r="AQ595" s="21">
        <v>0</v>
      </c>
      <c r="AR595" s="21">
        <v>0</v>
      </c>
      <c r="AS595" s="21">
        <v>0</v>
      </c>
      <c r="AT595" s="21">
        <v>0</v>
      </c>
      <c r="AU595" s="21">
        <v>0</v>
      </c>
      <c r="AV595" s="21">
        <v>2</v>
      </c>
      <c r="AW595" s="21">
        <v>10</v>
      </c>
      <c r="BV595" s="7"/>
    </row>
    <row r="596" spans="1:74">
      <c r="A596" s="173" t="s">
        <v>144</v>
      </c>
      <c r="B596" s="173" t="s">
        <v>138</v>
      </c>
      <c r="C596" s="171">
        <v>1</v>
      </c>
      <c r="D596" s="174">
        <v>1</v>
      </c>
      <c r="E596" s="176">
        <v>0</v>
      </c>
      <c r="F596" s="176">
        <v>1</v>
      </c>
      <c r="G596" s="92">
        <v>0</v>
      </c>
      <c r="H596" s="176">
        <v>0</v>
      </c>
      <c r="I596" s="92">
        <v>0</v>
      </c>
      <c r="J596" s="92">
        <f t="shared" si="83"/>
        <v>1</v>
      </c>
      <c r="K596" s="140"/>
      <c r="L596" s="141"/>
      <c r="S596" s="56"/>
      <c r="T596" s="112"/>
      <c r="U596" s="112"/>
      <c r="V596" s="112"/>
      <c r="W596" s="112"/>
      <c r="X596" s="112"/>
      <c r="Y596" s="112"/>
      <c r="AL596" s="7" t="s">
        <v>164</v>
      </c>
      <c r="AM596" s="21">
        <v>0</v>
      </c>
      <c r="AN596" s="21">
        <v>0</v>
      </c>
      <c r="AO596" s="21">
        <v>0</v>
      </c>
      <c r="AP596" s="21">
        <v>0</v>
      </c>
      <c r="AQ596" s="21">
        <v>0</v>
      </c>
      <c r="AR596" s="21">
        <v>0</v>
      </c>
      <c r="AS596" s="21">
        <v>0</v>
      </c>
      <c r="AT596" s="21">
        <v>0</v>
      </c>
      <c r="AU596" s="21">
        <v>0</v>
      </c>
      <c r="AV596" s="21">
        <v>1</v>
      </c>
      <c r="AW596" s="21">
        <v>7</v>
      </c>
      <c r="BV596" s="7"/>
    </row>
    <row r="597" spans="1:74">
      <c r="A597" s="175" t="s">
        <v>144</v>
      </c>
      <c r="B597" s="175" t="s">
        <v>99</v>
      </c>
      <c r="C597" s="171">
        <v>6</v>
      </c>
      <c r="D597" s="77">
        <v>6</v>
      </c>
      <c r="E597" s="92">
        <v>0</v>
      </c>
      <c r="F597" s="92">
        <v>4</v>
      </c>
      <c r="G597" s="92">
        <v>0</v>
      </c>
      <c r="H597" s="92">
        <v>2</v>
      </c>
      <c r="I597" s="92">
        <v>0</v>
      </c>
      <c r="J597" s="92">
        <f t="shared" si="83"/>
        <v>6</v>
      </c>
      <c r="K597" s="140"/>
      <c r="L597" s="141">
        <v>8</v>
      </c>
      <c r="S597" s="76" t="s">
        <v>158</v>
      </c>
      <c r="T597" s="76" t="s">
        <v>101</v>
      </c>
      <c r="U597" s="76" t="s">
        <v>102</v>
      </c>
      <c r="V597" s="76" t="s">
        <v>103</v>
      </c>
      <c r="W597" s="76" t="s">
        <v>104</v>
      </c>
      <c r="X597" s="76" t="s">
        <v>105</v>
      </c>
      <c r="Y597" s="76" t="s">
        <v>159</v>
      </c>
      <c r="BV597" s="7"/>
    </row>
    <row r="598" spans="1:74">
      <c r="A598" s="181" t="s">
        <v>155</v>
      </c>
      <c r="B598" s="143"/>
      <c r="C598" s="114">
        <f t="shared" ref="C598:J598" si="86">SUM(C575:C597)</f>
        <v>1055</v>
      </c>
      <c r="D598" s="114">
        <f t="shared" si="86"/>
        <v>1014</v>
      </c>
      <c r="E598" s="114">
        <f t="shared" si="86"/>
        <v>42</v>
      </c>
      <c r="F598" s="114">
        <f t="shared" si="86"/>
        <v>134</v>
      </c>
      <c r="G598" s="114">
        <f t="shared" si="86"/>
        <v>61</v>
      </c>
      <c r="H598" s="114">
        <f t="shared" si="86"/>
        <v>198</v>
      </c>
      <c r="I598" s="114">
        <f t="shared" si="86"/>
        <v>578</v>
      </c>
      <c r="J598" s="182">
        <f t="shared" si="86"/>
        <v>1013</v>
      </c>
      <c r="K598" s="73"/>
      <c r="L598" s="73">
        <f>SUM(L575:L597)</f>
        <v>1013</v>
      </c>
      <c r="S598" s="76" t="s">
        <v>170</v>
      </c>
      <c r="T598" s="87">
        <v>0</v>
      </c>
      <c r="U598" s="87">
        <v>2</v>
      </c>
      <c r="V598" s="87">
        <v>0</v>
      </c>
      <c r="W598" s="87">
        <v>0</v>
      </c>
      <c r="X598" s="87">
        <v>0</v>
      </c>
      <c r="Y598" s="87">
        <f t="shared" ref="Y598:Y606" si="87">SUM(T598:W598)</f>
        <v>2</v>
      </c>
      <c r="BV598" s="7"/>
    </row>
    <row r="599" spans="1:74">
      <c r="S599" s="76" t="s">
        <v>171</v>
      </c>
      <c r="T599" s="87">
        <v>0</v>
      </c>
      <c r="U599" s="87">
        <v>0</v>
      </c>
      <c r="V599" s="87">
        <v>0</v>
      </c>
      <c r="W599" s="87">
        <v>0</v>
      </c>
      <c r="X599" s="87">
        <v>0</v>
      </c>
      <c r="Y599" s="87">
        <f t="shared" si="87"/>
        <v>0</v>
      </c>
      <c r="BV599" s="7"/>
    </row>
    <row r="600" spans="1:74">
      <c r="S600" s="76" t="s">
        <v>172</v>
      </c>
      <c r="T600" s="87">
        <v>0</v>
      </c>
      <c r="U600" s="87">
        <v>0</v>
      </c>
      <c r="V600" s="87">
        <v>0</v>
      </c>
      <c r="W600" s="87">
        <v>0</v>
      </c>
      <c r="X600" s="87">
        <v>0</v>
      </c>
      <c r="Y600" s="87">
        <f t="shared" si="87"/>
        <v>0</v>
      </c>
      <c r="BV600" s="7"/>
    </row>
    <row r="601" spans="1:74">
      <c r="S601" s="76" t="s">
        <v>173</v>
      </c>
      <c r="T601" s="87">
        <v>0</v>
      </c>
      <c r="U601" s="87">
        <v>0</v>
      </c>
      <c r="V601" s="87">
        <v>0</v>
      </c>
      <c r="W601" s="87">
        <v>1</v>
      </c>
      <c r="X601" s="87">
        <v>0</v>
      </c>
      <c r="Y601" s="87">
        <f t="shared" si="87"/>
        <v>1</v>
      </c>
      <c r="BV601" s="7"/>
    </row>
    <row r="602" spans="1:74">
      <c r="S602" s="76" t="s">
        <v>110</v>
      </c>
      <c r="T602" s="87">
        <v>2</v>
      </c>
      <c r="U602" s="87">
        <v>9</v>
      </c>
      <c r="V602" s="87">
        <v>1</v>
      </c>
      <c r="W602" s="87">
        <v>25</v>
      </c>
      <c r="X602" s="87">
        <v>0</v>
      </c>
      <c r="Y602" s="87">
        <f t="shared" si="87"/>
        <v>37</v>
      </c>
      <c r="BV602" s="7"/>
    </row>
    <row r="603" spans="1:74">
      <c r="S603" s="76" t="s">
        <v>112</v>
      </c>
      <c r="T603" s="87">
        <v>1</v>
      </c>
      <c r="U603" s="87">
        <v>18</v>
      </c>
      <c r="V603" s="87">
        <v>3</v>
      </c>
      <c r="W603" s="87">
        <v>21</v>
      </c>
      <c r="X603" s="87">
        <v>568</v>
      </c>
      <c r="Y603" s="87">
        <f t="shared" si="87"/>
        <v>43</v>
      </c>
      <c r="BV603" s="7"/>
    </row>
    <row r="604" spans="1:74">
      <c r="S604" s="76" t="s">
        <v>114</v>
      </c>
      <c r="T604" s="87">
        <v>34</v>
      </c>
      <c r="U604" s="87">
        <v>60</v>
      </c>
      <c r="V604" s="87">
        <v>52</v>
      </c>
      <c r="W604" s="87">
        <v>87</v>
      </c>
      <c r="X604" s="87">
        <v>10</v>
      </c>
      <c r="Y604" s="87">
        <f t="shared" si="87"/>
        <v>233</v>
      </c>
      <c r="BV604" s="7"/>
    </row>
    <row r="605" spans="1:74">
      <c r="S605" s="76" t="s">
        <v>64</v>
      </c>
      <c r="T605" s="87">
        <v>0</v>
      </c>
      <c r="U605" s="87">
        <v>5</v>
      </c>
      <c r="V605" s="87">
        <v>0</v>
      </c>
      <c r="W605" s="87">
        <v>2</v>
      </c>
      <c r="X605" s="87">
        <v>0</v>
      </c>
      <c r="Y605" s="87">
        <f t="shared" si="87"/>
        <v>7</v>
      </c>
      <c r="BV605" s="7"/>
    </row>
    <row r="606" spans="1:74">
      <c r="S606" s="56"/>
      <c r="T606" s="112">
        <f>SUM(T598:T605)</f>
        <v>37</v>
      </c>
      <c r="U606" s="112">
        <f>SUM(U598:U605)</f>
        <v>94</v>
      </c>
      <c r="V606" s="112">
        <f>SUM(V598:V605)</f>
        <v>56</v>
      </c>
      <c r="W606" s="112">
        <f>SUM(W598:W605)</f>
        <v>136</v>
      </c>
      <c r="X606" s="112">
        <f>SUM(X598:X605)</f>
        <v>578</v>
      </c>
      <c r="Y606" s="87">
        <f t="shared" si="87"/>
        <v>323</v>
      </c>
      <c r="BR606" s="7"/>
      <c r="BV606" s="7"/>
    </row>
    <row r="610" spans="1:74" ht="38.25">
      <c r="A610" s="167" t="s">
        <v>125</v>
      </c>
      <c r="B610" s="167" t="s">
        <v>66</v>
      </c>
      <c r="C610" s="167" t="s">
        <v>86</v>
      </c>
      <c r="D610" s="167" t="s">
        <v>87</v>
      </c>
      <c r="E610" s="167" t="s">
        <v>88</v>
      </c>
      <c r="F610" s="167" t="s">
        <v>89</v>
      </c>
      <c r="G610" s="167" t="s">
        <v>90</v>
      </c>
      <c r="H610" s="167" t="s">
        <v>91</v>
      </c>
      <c r="I610" s="167" t="s">
        <v>92</v>
      </c>
      <c r="J610" s="185" t="s">
        <v>155</v>
      </c>
      <c r="L610" s="6" t="s">
        <v>219</v>
      </c>
      <c r="S610" s="7" t="s">
        <v>125</v>
      </c>
      <c r="AL610" s="6" t="s">
        <v>96</v>
      </c>
      <c r="AM610" s="66" t="s">
        <v>125</v>
      </c>
      <c r="AN610" s="21"/>
      <c r="AO610" s="21"/>
      <c r="AP610" s="21"/>
      <c r="BR610" s="7"/>
      <c r="BV610" s="7"/>
    </row>
    <row r="611" spans="1:74">
      <c r="A611" s="186" t="s">
        <v>177</v>
      </c>
      <c r="B611" s="187" t="s">
        <v>138</v>
      </c>
      <c r="C611" s="70">
        <v>2</v>
      </c>
      <c r="D611" s="188">
        <v>1</v>
      </c>
      <c r="E611" s="70">
        <v>0</v>
      </c>
      <c r="F611" s="70">
        <v>1</v>
      </c>
      <c r="G611" s="70">
        <v>0</v>
      </c>
      <c r="H611" s="70">
        <v>0</v>
      </c>
      <c r="I611" s="70">
        <v>0</v>
      </c>
      <c r="J611" s="189">
        <f t="shared" ref="J611:J628" si="88">SUM(E611:I611)</f>
        <v>1</v>
      </c>
      <c r="L611" s="190">
        <v>1</v>
      </c>
      <c r="S611" s="76" t="s">
        <v>100</v>
      </c>
      <c r="T611" s="76" t="s">
        <v>101</v>
      </c>
      <c r="U611" s="76" t="s">
        <v>102</v>
      </c>
      <c r="V611" s="76" t="s">
        <v>103</v>
      </c>
      <c r="W611" s="76" t="s">
        <v>104</v>
      </c>
      <c r="X611" s="76" t="s">
        <v>105</v>
      </c>
      <c r="Y611" s="76" t="s">
        <v>106</v>
      </c>
      <c r="AL611" s="7" t="s">
        <v>107</v>
      </c>
      <c r="AM611" s="21"/>
      <c r="AN611" s="21"/>
      <c r="AO611" s="21"/>
      <c r="AP611" s="21"/>
      <c r="BR611" s="7"/>
      <c r="BV611" s="7"/>
    </row>
    <row r="612" spans="1:74">
      <c r="A612" s="186" t="s">
        <v>178</v>
      </c>
      <c r="B612" s="187" t="s">
        <v>138</v>
      </c>
      <c r="C612" s="70">
        <v>2</v>
      </c>
      <c r="D612" s="188">
        <v>1</v>
      </c>
      <c r="E612" s="70">
        <v>0</v>
      </c>
      <c r="F612" s="70">
        <v>1</v>
      </c>
      <c r="G612" s="70">
        <v>0</v>
      </c>
      <c r="H612" s="70">
        <v>0</v>
      </c>
      <c r="I612" s="70">
        <v>0</v>
      </c>
      <c r="J612" s="191">
        <f t="shared" si="88"/>
        <v>1</v>
      </c>
      <c r="K612" s="22"/>
      <c r="L612" s="190">
        <v>1</v>
      </c>
      <c r="S612" s="76" t="s">
        <v>170</v>
      </c>
      <c r="T612" s="76">
        <v>0</v>
      </c>
      <c r="U612" s="76">
        <v>1</v>
      </c>
      <c r="V612" s="76">
        <v>0</v>
      </c>
      <c r="W612" s="76">
        <v>0</v>
      </c>
      <c r="X612" s="76">
        <v>0</v>
      </c>
      <c r="Y612" s="76">
        <f t="shared" ref="Y612:Y620" si="89">SUM(T612:X612)</f>
        <v>1</v>
      </c>
      <c r="Z612" s="192"/>
      <c r="AL612" s="7" t="s">
        <v>111</v>
      </c>
      <c r="AM612" s="21"/>
      <c r="AN612" s="21"/>
      <c r="AO612" s="21"/>
      <c r="AP612" s="21"/>
      <c r="BR612" s="7"/>
      <c r="BV612" s="7"/>
    </row>
    <row r="613" spans="1:74">
      <c r="A613" s="193" t="s">
        <v>179</v>
      </c>
      <c r="B613" s="194" t="s">
        <v>138</v>
      </c>
      <c r="C613" s="80">
        <v>2</v>
      </c>
      <c r="D613" s="195">
        <v>1</v>
      </c>
      <c r="E613" s="80">
        <v>0</v>
      </c>
      <c r="F613" s="80">
        <v>1</v>
      </c>
      <c r="G613" s="80">
        <v>0</v>
      </c>
      <c r="H613" s="80">
        <v>0</v>
      </c>
      <c r="I613" s="80">
        <v>0</v>
      </c>
      <c r="J613" s="196">
        <f t="shared" si="88"/>
        <v>1</v>
      </c>
      <c r="K613" s="105"/>
      <c r="L613" s="197">
        <v>1</v>
      </c>
      <c r="S613" s="76" t="s">
        <v>171</v>
      </c>
      <c r="T613" s="76">
        <v>0</v>
      </c>
      <c r="U613" s="76">
        <v>1</v>
      </c>
      <c r="V613" s="76">
        <v>0</v>
      </c>
      <c r="W613" s="76">
        <v>0</v>
      </c>
      <c r="X613" s="76">
        <v>0</v>
      </c>
      <c r="Y613" s="76">
        <f t="shared" si="89"/>
        <v>1</v>
      </c>
      <c r="Z613" s="192"/>
      <c r="AM613" s="21"/>
      <c r="AN613" s="21"/>
      <c r="AO613" s="21"/>
      <c r="AP613" s="21"/>
      <c r="BR613" s="7"/>
      <c r="BV613" s="7"/>
    </row>
    <row r="614" spans="1:74">
      <c r="A614" s="186" t="s">
        <v>175</v>
      </c>
      <c r="B614" s="187" t="s">
        <v>138</v>
      </c>
      <c r="C614" s="70">
        <v>2</v>
      </c>
      <c r="D614" s="188">
        <v>1</v>
      </c>
      <c r="E614" s="70">
        <v>0</v>
      </c>
      <c r="F614" s="70">
        <v>1</v>
      </c>
      <c r="G614" s="70">
        <v>0</v>
      </c>
      <c r="H614" s="70">
        <v>0</v>
      </c>
      <c r="I614" s="70">
        <v>0</v>
      </c>
      <c r="J614" s="191">
        <f t="shared" si="88"/>
        <v>1</v>
      </c>
      <c r="K614" s="22"/>
      <c r="L614" s="190">
        <v>4</v>
      </c>
      <c r="S614" s="76" t="s">
        <v>172</v>
      </c>
      <c r="T614" s="76">
        <v>0</v>
      </c>
      <c r="U614" s="76">
        <v>1</v>
      </c>
      <c r="V614" s="76">
        <v>0</v>
      </c>
      <c r="W614" s="76">
        <v>0</v>
      </c>
      <c r="X614" s="76">
        <v>0</v>
      </c>
      <c r="Y614" s="76">
        <f t="shared" si="89"/>
        <v>1</v>
      </c>
      <c r="Z614" s="192"/>
      <c r="AL614" s="7" t="s">
        <v>115</v>
      </c>
      <c r="AM614" s="7" t="s">
        <v>116</v>
      </c>
      <c r="AN614" s="7" t="s">
        <v>117</v>
      </c>
      <c r="AO614" s="7" t="s">
        <v>118</v>
      </c>
      <c r="AP614" s="7" t="s">
        <v>119</v>
      </c>
      <c r="AQ614" s="7" t="s">
        <v>120</v>
      </c>
      <c r="AR614" s="7" t="s">
        <v>121</v>
      </c>
      <c r="AS614" s="7" t="s">
        <v>122</v>
      </c>
      <c r="AT614" s="86" t="s">
        <v>123</v>
      </c>
      <c r="AU614" s="86" t="s">
        <v>124</v>
      </c>
      <c r="AV614" s="7" t="s">
        <v>125</v>
      </c>
      <c r="BR614" s="7"/>
      <c r="BV614" s="7"/>
    </row>
    <row r="615" spans="1:74">
      <c r="A615" s="186" t="s">
        <v>175</v>
      </c>
      <c r="B615" s="187" t="s">
        <v>99</v>
      </c>
      <c r="C615" s="70">
        <v>3</v>
      </c>
      <c r="D615" s="188">
        <v>3</v>
      </c>
      <c r="E615" s="70">
        <v>0</v>
      </c>
      <c r="F615" s="70">
        <v>3</v>
      </c>
      <c r="G615" s="70">
        <v>0</v>
      </c>
      <c r="H615" s="70">
        <v>0</v>
      </c>
      <c r="I615" s="70">
        <v>0</v>
      </c>
      <c r="J615" s="191">
        <f t="shared" si="88"/>
        <v>3</v>
      </c>
      <c r="K615" s="22"/>
      <c r="L615" s="198"/>
      <c r="S615" s="76" t="s">
        <v>173</v>
      </c>
      <c r="T615" s="76">
        <v>0</v>
      </c>
      <c r="U615" s="76">
        <v>4</v>
      </c>
      <c r="V615" s="76">
        <v>0</v>
      </c>
      <c r="W615" s="76">
        <v>0</v>
      </c>
      <c r="X615" s="76">
        <v>0</v>
      </c>
      <c r="Y615" s="76">
        <f t="shared" si="89"/>
        <v>4</v>
      </c>
      <c r="Z615" s="112"/>
      <c r="AL615" s="7" t="s">
        <v>139</v>
      </c>
      <c r="AM615" s="21">
        <v>0</v>
      </c>
      <c r="AN615" s="21">
        <v>0</v>
      </c>
      <c r="AO615" s="21">
        <v>0</v>
      </c>
      <c r="AP615" s="21">
        <v>0</v>
      </c>
      <c r="AQ615" s="21">
        <v>0</v>
      </c>
      <c r="AR615" s="21">
        <v>0</v>
      </c>
      <c r="AS615" s="21">
        <v>0</v>
      </c>
      <c r="AT615" s="66">
        <v>0</v>
      </c>
      <c r="AU615" s="66">
        <v>0</v>
      </c>
      <c r="AV615" s="21">
        <v>0</v>
      </c>
      <c r="BR615" s="7"/>
      <c r="BV615" s="7"/>
    </row>
    <row r="616" spans="1:74">
      <c r="A616" s="193" t="s">
        <v>98</v>
      </c>
      <c r="B616" s="194" t="s">
        <v>109</v>
      </c>
      <c r="C616" s="80">
        <v>4</v>
      </c>
      <c r="D616" s="195">
        <v>4</v>
      </c>
      <c r="E616" s="80">
        <v>0</v>
      </c>
      <c r="F616" s="80">
        <v>3</v>
      </c>
      <c r="G616" s="80">
        <v>0</v>
      </c>
      <c r="H616" s="80">
        <v>1</v>
      </c>
      <c r="I616" s="80">
        <v>0</v>
      </c>
      <c r="J616" s="196">
        <f t="shared" si="88"/>
        <v>4</v>
      </c>
      <c r="K616" s="105"/>
      <c r="L616" s="197">
        <v>62</v>
      </c>
      <c r="S616" s="76" t="s">
        <v>110</v>
      </c>
      <c r="T616" s="76">
        <v>0</v>
      </c>
      <c r="U616" s="76">
        <v>27</v>
      </c>
      <c r="V616" s="76">
        <v>8</v>
      </c>
      <c r="W616" s="76">
        <v>21</v>
      </c>
      <c r="X616" s="76">
        <v>6</v>
      </c>
      <c r="Y616" s="76">
        <f t="shared" si="89"/>
        <v>62</v>
      </c>
      <c r="Z616" s="112"/>
      <c r="AL616" s="7" t="s">
        <v>142</v>
      </c>
      <c r="AM616" s="21">
        <v>0</v>
      </c>
      <c r="AN616" s="21">
        <v>0</v>
      </c>
      <c r="AO616" s="21">
        <v>0</v>
      </c>
      <c r="AP616" s="21">
        <v>0</v>
      </c>
      <c r="AQ616" s="21">
        <v>0</v>
      </c>
      <c r="AR616" s="21">
        <v>0</v>
      </c>
      <c r="AS616" s="21">
        <v>0</v>
      </c>
      <c r="AT616" s="66">
        <v>0</v>
      </c>
      <c r="AU616" s="66">
        <v>0</v>
      </c>
      <c r="AV616" s="21">
        <v>0</v>
      </c>
      <c r="BR616" s="7"/>
      <c r="BV616" s="7"/>
    </row>
    <row r="617" spans="1:74">
      <c r="A617" s="193" t="s">
        <v>98</v>
      </c>
      <c r="B617" s="194" t="s">
        <v>138</v>
      </c>
      <c r="C617" s="80">
        <v>4</v>
      </c>
      <c r="D617" s="195">
        <v>3</v>
      </c>
      <c r="E617" s="80">
        <v>0</v>
      </c>
      <c r="F617" s="80">
        <v>2</v>
      </c>
      <c r="G617" s="80">
        <v>0</v>
      </c>
      <c r="H617" s="80">
        <v>1</v>
      </c>
      <c r="I617" s="80">
        <v>0</v>
      </c>
      <c r="J617" s="196">
        <f t="shared" si="88"/>
        <v>3</v>
      </c>
      <c r="K617" s="105"/>
      <c r="L617" s="197"/>
      <c r="S617" s="76" t="s">
        <v>112</v>
      </c>
      <c r="T617" s="76">
        <v>1</v>
      </c>
      <c r="U617" s="76">
        <v>40</v>
      </c>
      <c r="V617" s="76">
        <v>12</v>
      </c>
      <c r="W617" s="76">
        <v>49</v>
      </c>
      <c r="X617" s="76">
        <v>457</v>
      </c>
      <c r="Y617" s="76">
        <f t="shared" si="89"/>
        <v>559</v>
      </c>
      <c r="AL617" s="7" t="s">
        <v>143</v>
      </c>
      <c r="AM617" s="21">
        <v>0</v>
      </c>
      <c r="AN617" s="21">
        <v>0</v>
      </c>
      <c r="AO617" s="21">
        <v>0</v>
      </c>
      <c r="AP617" s="21">
        <v>0</v>
      </c>
      <c r="AQ617" s="21">
        <v>0</v>
      </c>
      <c r="AR617" s="21">
        <v>0</v>
      </c>
      <c r="AS617" s="21">
        <v>0</v>
      </c>
      <c r="AT617" s="66">
        <v>0</v>
      </c>
      <c r="AU617" s="66">
        <v>0</v>
      </c>
      <c r="AV617" s="21">
        <v>0</v>
      </c>
      <c r="BR617" s="7"/>
      <c r="BV617" s="7"/>
    </row>
    <row r="618" spans="1:74">
      <c r="A618" s="193" t="s">
        <v>98</v>
      </c>
      <c r="B618" s="194" t="s">
        <v>99</v>
      </c>
      <c r="C618" s="199">
        <v>55</v>
      </c>
      <c r="D618" s="195">
        <v>55</v>
      </c>
      <c r="E618" s="80">
        <v>0</v>
      </c>
      <c r="F618" s="80">
        <v>22</v>
      </c>
      <c r="G618" s="80">
        <v>8</v>
      </c>
      <c r="H618" s="80">
        <v>19</v>
      </c>
      <c r="I618" s="80">
        <v>6</v>
      </c>
      <c r="J618" s="196">
        <f t="shared" si="88"/>
        <v>55</v>
      </c>
      <c r="K618" s="105"/>
      <c r="L618" s="197"/>
      <c r="S618" s="76" t="s">
        <v>114</v>
      </c>
      <c r="T618" s="76">
        <v>69</v>
      </c>
      <c r="U618" s="76">
        <v>151</v>
      </c>
      <c r="V618" s="76">
        <v>136</v>
      </c>
      <c r="W618" s="76">
        <v>141</v>
      </c>
      <c r="X618" s="76">
        <v>2</v>
      </c>
      <c r="Y618" s="76">
        <f t="shared" si="89"/>
        <v>499</v>
      </c>
      <c r="AL618" s="7" t="s">
        <v>145</v>
      </c>
      <c r="AM618" s="21">
        <v>0</v>
      </c>
      <c r="AN618" s="21">
        <v>0</v>
      </c>
      <c r="AO618" s="21">
        <v>0</v>
      </c>
      <c r="AP618" s="21">
        <v>0</v>
      </c>
      <c r="AQ618" s="21">
        <v>0</v>
      </c>
      <c r="AR618" s="21">
        <v>0</v>
      </c>
      <c r="AS618" s="21">
        <v>0</v>
      </c>
      <c r="AT618" s="66">
        <v>0</v>
      </c>
      <c r="AU618" s="66">
        <v>0</v>
      </c>
      <c r="AV618" s="21">
        <v>0</v>
      </c>
      <c r="BR618" s="7"/>
      <c r="BV618" s="7"/>
    </row>
    <row r="619" spans="1:74">
      <c r="A619" s="186" t="s">
        <v>108</v>
      </c>
      <c r="B619" s="187" t="s">
        <v>109</v>
      </c>
      <c r="C619" s="70">
        <v>42</v>
      </c>
      <c r="D619" s="188">
        <v>42</v>
      </c>
      <c r="E619" s="70">
        <v>0</v>
      </c>
      <c r="F619" s="70">
        <v>17</v>
      </c>
      <c r="G619" s="70">
        <v>8</v>
      </c>
      <c r="H619" s="70">
        <v>17</v>
      </c>
      <c r="I619" s="70">
        <v>0</v>
      </c>
      <c r="J619" s="189">
        <f t="shared" si="88"/>
        <v>42</v>
      </c>
      <c r="L619" s="190">
        <v>559</v>
      </c>
      <c r="S619" s="76" t="s">
        <v>64</v>
      </c>
      <c r="T619" s="76">
        <v>0</v>
      </c>
      <c r="U619" s="76">
        <v>1</v>
      </c>
      <c r="V619" s="76">
        <v>0</v>
      </c>
      <c r="W619" s="76">
        <v>0</v>
      </c>
      <c r="X619" s="76">
        <v>0</v>
      </c>
      <c r="Y619" s="76">
        <f t="shared" si="89"/>
        <v>1</v>
      </c>
      <c r="AM619" s="21"/>
      <c r="AN619" s="21"/>
      <c r="AO619" s="21"/>
      <c r="AP619" s="21"/>
      <c r="AQ619" s="21"/>
      <c r="AR619" s="21"/>
      <c r="AS619" s="21"/>
      <c r="AT619" s="179"/>
      <c r="AU619" s="179"/>
      <c r="BR619" s="7"/>
      <c r="BV619" s="7"/>
    </row>
    <row r="620" spans="1:74">
      <c r="A620" s="186" t="s">
        <v>108</v>
      </c>
      <c r="B620" s="187" t="s">
        <v>138</v>
      </c>
      <c r="C620" s="70">
        <v>49</v>
      </c>
      <c r="D620" s="188">
        <v>48</v>
      </c>
      <c r="E620" s="70">
        <v>0</v>
      </c>
      <c r="F620" s="70">
        <v>3</v>
      </c>
      <c r="G620" s="70">
        <v>0</v>
      </c>
      <c r="H620" s="70">
        <v>3</v>
      </c>
      <c r="I620" s="70">
        <v>42</v>
      </c>
      <c r="J620" s="189">
        <f t="shared" si="88"/>
        <v>48</v>
      </c>
      <c r="L620" s="200"/>
      <c r="T620" s="7">
        <f>SUM(T612:T619)</f>
        <v>70</v>
      </c>
      <c r="U620" s="7">
        <f>SUM(U612:U619)</f>
        <v>226</v>
      </c>
      <c r="V620" s="7">
        <f>SUM(V612:V619)</f>
        <v>156</v>
      </c>
      <c r="W620" s="7">
        <f>SUM(W612:W619)</f>
        <v>211</v>
      </c>
      <c r="X620" s="7">
        <f>SUM(X612:X619)</f>
        <v>465</v>
      </c>
      <c r="Y620" s="76">
        <f t="shared" si="89"/>
        <v>1128</v>
      </c>
      <c r="AT620" s="86"/>
      <c r="AU620" s="86"/>
      <c r="BR620" s="7"/>
      <c r="BV620" s="7"/>
    </row>
    <row r="621" spans="1:74">
      <c r="A621" s="186" t="s">
        <v>108</v>
      </c>
      <c r="B621" s="187" t="s">
        <v>140</v>
      </c>
      <c r="C621" s="70">
        <v>2</v>
      </c>
      <c r="D621" s="188">
        <v>0</v>
      </c>
      <c r="E621" s="70">
        <v>0</v>
      </c>
      <c r="F621" s="70">
        <v>0</v>
      </c>
      <c r="G621" s="70">
        <v>0</v>
      </c>
      <c r="H621" s="70">
        <v>0</v>
      </c>
      <c r="I621" s="70">
        <v>0</v>
      </c>
      <c r="J621" s="189">
        <f t="shared" si="88"/>
        <v>0</v>
      </c>
      <c r="L621" s="190"/>
      <c r="AL621" s="7" t="s">
        <v>115</v>
      </c>
      <c r="AM621" s="7" t="s">
        <v>156</v>
      </c>
      <c r="AN621" s="7" t="s">
        <v>117</v>
      </c>
      <c r="AO621" s="7" t="s">
        <v>118</v>
      </c>
      <c r="AP621" s="7" t="s">
        <v>119</v>
      </c>
      <c r="AQ621" s="7" t="s">
        <v>120</v>
      </c>
      <c r="AR621" s="7" t="s">
        <v>121</v>
      </c>
      <c r="AS621" s="7" t="s">
        <v>122</v>
      </c>
      <c r="AT621" s="86" t="s">
        <v>123</v>
      </c>
      <c r="AU621" s="86" t="s">
        <v>124</v>
      </c>
      <c r="AV621" s="7" t="s">
        <v>125</v>
      </c>
      <c r="BR621" s="7"/>
      <c r="BV621" s="7"/>
    </row>
    <row r="622" spans="1:74">
      <c r="A622" s="186" t="s">
        <v>108</v>
      </c>
      <c r="B622" s="187" t="s">
        <v>99</v>
      </c>
      <c r="C622" s="70">
        <v>519</v>
      </c>
      <c r="D622" s="188">
        <v>469</v>
      </c>
      <c r="E622" s="70">
        <v>1</v>
      </c>
      <c r="F622" s="70">
        <v>20</v>
      </c>
      <c r="G622" s="70">
        <v>4</v>
      </c>
      <c r="H622" s="70">
        <v>29</v>
      </c>
      <c r="I622" s="70">
        <v>415</v>
      </c>
      <c r="J622" s="189">
        <f t="shared" si="88"/>
        <v>469</v>
      </c>
      <c r="K622" s="22"/>
      <c r="L622" s="198"/>
      <c r="S622" s="76" t="s">
        <v>148</v>
      </c>
      <c r="T622" s="76" t="s">
        <v>101</v>
      </c>
      <c r="U622" s="76" t="s">
        <v>102</v>
      </c>
      <c r="V622" s="76" t="s">
        <v>103</v>
      </c>
      <c r="W622" s="76" t="s">
        <v>104</v>
      </c>
      <c r="X622" s="76" t="s">
        <v>105</v>
      </c>
      <c r="Y622" s="76" t="s">
        <v>106</v>
      </c>
      <c r="AL622" s="7" t="s">
        <v>149</v>
      </c>
      <c r="AM622" s="21">
        <v>3</v>
      </c>
      <c r="AN622" s="21">
        <v>0</v>
      </c>
      <c r="AO622" s="21">
        <v>1</v>
      </c>
      <c r="AP622" s="21">
        <v>1</v>
      </c>
      <c r="AQ622" s="21">
        <v>1</v>
      </c>
      <c r="AR622" s="21">
        <v>0</v>
      </c>
      <c r="AS622" s="21">
        <v>0</v>
      </c>
      <c r="AT622" s="66">
        <v>0</v>
      </c>
      <c r="AU622" s="66">
        <v>0</v>
      </c>
      <c r="AV622" s="21">
        <v>1</v>
      </c>
      <c r="BR622" s="7"/>
      <c r="BV622" s="7"/>
    </row>
    <row r="623" spans="1:74">
      <c r="A623" s="193" t="s">
        <v>113</v>
      </c>
      <c r="B623" s="194" t="s">
        <v>109</v>
      </c>
      <c r="C623" s="80">
        <v>93</v>
      </c>
      <c r="D623" s="195">
        <v>88</v>
      </c>
      <c r="E623" s="80">
        <v>1</v>
      </c>
      <c r="F623" s="80">
        <v>33</v>
      </c>
      <c r="G623" s="80">
        <v>10</v>
      </c>
      <c r="H623" s="80">
        <v>44</v>
      </c>
      <c r="I623" s="80">
        <v>0</v>
      </c>
      <c r="J623" s="196">
        <f t="shared" si="88"/>
        <v>88</v>
      </c>
      <c r="K623" s="105"/>
      <c r="L623" s="197">
        <f>SUM(D623:D627)</f>
        <v>501</v>
      </c>
      <c r="S623" s="76" t="s">
        <v>170</v>
      </c>
      <c r="T623" s="76">
        <v>0</v>
      </c>
      <c r="U623" s="76">
        <v>0</v>
      </c>
      <c r="V623" s="76">
        <v>0</v>
      </c>
      <c r="W623" s="76">
        <v>0</v>
      </c>
      <c r="X623" s="76">
        <v>0</v>
      </c>
      <c r="Y623" s="76">
        <f t="shared" ref="Y623:Y631" si="90">SUM(T623:X623)</f>
        <v>0</v>
      </c>
      <c r="Z623" s="192"/>
      <c r="AL623" s="7" t="s">
        <v>151</v>
      </c>
      <c r="AM623" s="21">
        <v>3</v>
      </c>
      <c r="AN623" s="21">
        <v>3</v>
      </c>
      <c r="AO623" s="21">
        <v>1</v>
      </c>
      <c r="AP623" s="21">
        <v>1</v>
      </c>
      <c r="AQ623" s="21">
        <v>1</v>
      </c>
      <c r="AR623" s="21">
        <v>0</v>
      </c>
      <c r="AS623" s="21">
        <v>0</v>
      </c>
      <c r="AT623" s="66">
        <v>0</v>
      </c>
      <c r="AU623" s="66">
        <v>1</v>
      </c>
      <c r="AV623" s="21">
        <v>1</v>
      </c>
      <c r="BR623" s="7"/>
      <c r="BV623" s="7"/>
    </row>
    <row r="624" spans="1:74">
      <c r="A624" s="193" t="s">
        <v>113</v>
      </c>
      <c r="B624" s="194" t="s">
        <v>138</v>
      </c>
      <c r="C624" s="80">
        <v>111</v>
      </c>
      <c r="D624" s="195">
        <v>88</v>
      </c>
      <c r="E624" s="80">
        <v>4</v>
      </c>
      <c r="F624" s="80">
        <v>8</v>
      </c>
      <c r="G624" s="80">
        <v>15</v>
      </c>
      <c r="H624" s="80">
        <v>61</v>
      </c>
      <c r="I624" s="80">
        <v>0</v>
      </c>
      <c r="J624" s="196">
        <f t="shared" si="88"/>
        <v>88</v>
      </c>
      <c r="K624" s="105"/>
      <c r="L624" s="197"/>
      <c r="S624" s="76" t="s">
        <v>171</v>
      </c>
      <c r="T624" s="87">
        <v>0</v>
      </c>
      <c r="U624" s="87">
        <v>0</v>
      </c>
      <c r="V624" s="87">
        <v>0</v>
      </c>
      <c r="W624" s="87">
        <v>0</v>
      </c>
      <c r="X624" s="87">
        <v>0</v>
      </c>
      <c r="Y624" s="76">
        <f t="shared" si="90"/>
        <v>0</v>
      </c>
      <c r="Z624" s="192"/>
      <c r="AL624" s="7" t="s">
        <v>152</v>
      </c>
      <c r="AM624" s="21">
        <v>10</v>
      </c>
      <c r="AN624" s="21">
        <v>3</v>
      </c>
      <c r="AO624" s="21">
        <v>5</v>
      </c>
      <c r="AP624" s="21">
        <v>3</v>
      </c>
      <c r="AQ624" s="21">
        <v>2</v>
      </c>
      <c r="AR624" s="21">
        <v>0</v>
      </c>
      <c r="AS624" s="21">
        <v>0</v>
      </c>
      <c r="AT624" s="66">
        <v>0</v>
      </c>
      <c r="AU624" s="66">
        <v>1</v>
      </c>
      <c r="AV624" s="21">
        <v>1</v>
      </c>
      <c r="BR624" s="7"/>
      <c r="BV624" s="7"/>
    </row>
    <row r="625" spans="1:74">
      <c r="A625" s="193" t="s">
        <v>113</v>
      </c>
      <c r="B625" s="194" t="s">
        <v>140</v>
      </c>
      <c r="C625" s="80">
        <v>7</v>
      </c>
      <c r="D625" s="195">
        <v>6</v>
      </c>
      <c r="E625" s="80">
        <v>0</v>
      </c>
      <c r="F625" s="80">
        <v>6</v>
      </c>
      <c r="G625" s="80">
        <v>0</v>
      </c>
      <c r="H625" s="80">
        <v>0</v>
      </c>
      <c r="I625" s="80">
        <v>0</v>
      </c>
      <c r="J625" s="196">
        <f t="shared" si="88"/>
        <v>6</v>
      </c>
      <c r="K625" s="105"/>
      <c r="L625" s="197"/>
      <c r="S625" s="76" t="s">
        <v>172</v>
      </c>
      <c r="T625" s="76">
        <v>0</v>
      </c>
      <c r="U625" s="76">
        <v>0</v>
      </c>
      <c r="V625" s="76">
        <v>0</v>
      </c>
      <c r="W625" s="76">
        <v>0</v>
      </c>
      <c r="X625" s="76">
        <v>0</v>
      </c>
      <c r="Y625" s="76">
        <f t="shared" si="90"/>
        <v>0</v>
      </c>
      <c r="Z625" s="192"/>
      <c r="AL625" s="7" t="s">
        <v>153</v>
      </c>
      <c r="AM625" s="21">
        <v>51</v>
      </c>
      <c r="AN625" s="21">
        <v>46</v>
      </c>
      <c r="AO625" s="21">
        <v>37</v>
      </c>
      <c r="AP625" s="21">
        <v>28</v>
      </c>
      <c r="AQ625" s="21">
        <v>23</v>
      </c>
      <c r="AR625" s="21">
        <v>12</v>
      </c>
      <c r="AS625" s="21">
        <v>18</v>
      </c>
      <c r="AT625" s="66">
        <v>8</v>
      </c>
      <c r="AU625" s="66">
        <v>10</v>
      </c>
      <c r="AV625" s="21">
        <v>4</v>
      </c>
      <c r="BR625" s="7"/>
      <c r="BV625" s="7"/>
    </row>
    <row r="626" spans="1:74">
      <c r="A626" s="193" t="s">
        <v>113</v>
      </c>
      <c r="B626" s="194" t="s">
        <v>154</v>
      </c>
      <c r="C626" s="80">
        <v>9</v>
      </c>
      <c r="D626" s="195">
        <v>9</v>
      </c>
      <c r="E626" s="80">
        <v>1</v>
      </c>
      <c r="F626" s="80">
        <v>5</v>
      </c>
      <c r="G626" s="80">
        <v>2</v>
      </c>
      <c r="H626" s="80">
        <v>1</v>
      </c>
      <c r="I626" s="80">
        <v>0</v>
      </c>
      <c r="J626" s="196">
        <f t="shared" si="88"/>
        <v>9</v>
      </c>
      <c r="K626" s="105"/>
      <c r="L626" s="197"/>
      <c r="S626" s="76" t="s">
        <v>173</v>
      </c>
      <c r="T626" s="87">
        <v>0</v>
      </c>
      <c r="U626" s="87">
        <v>0</v>
      </c>
      <c r="V626" s="87">
        <v>0</v>
      </c>
      <c r="W626" s="87">
        <v>0</v>
      </c>
      <c r="X626" s="87">
        <v>0</v>
      </c>
      <c r="Y626" s="76">
        <f t="shared" si="90"/>
        <v>0</v>
      </c>
      <c r="Z626" s="192"/>
      <c r="AL626" s="7" t="s">
        <v>160</v>
      </c>
      <c r="AM626" s="21">
        <v>713</v>
      </c>
      <c r="AN626" s="21">
        <v>352</v>
      </c>
      <c r="AO626" s="21">
        <v>266</v>
      </c>
      <c r="AP626" s="21">
        <v>249</v>
      </c>
      <c r="AQ626" s="21">
        <v>156</v>
      </c>
      <c r="AR626" s="21">
        <v>84</v>
      </c>
      <c r="AS626" s="21">
        <v>62</v>
      </c>
      <c r="AT626" s="66">
        <v>82</v>
      </c>
      <c r="AU626" s="66">
        <v>42</v>
      </c>
      <c r="AV626" s="21">
        <v>52</v>
      </c>
      <c r="BR626" s="7"/>
      <c r="BV626" s="7"/>
    </row>
    <row r="627" spans="1:74">
      <c r="A627" s="193" t="s">
        <v>113</v>
      </c>
      <c r="B627" s="194" t="s">
        <v>99</v>
      </c>
      <c r="C627" s="80">
        <v>322</v>
      </c>
      <c r="D627" s="195">
        <v>310</v>
      </c>
      <c r="E627" s="80">
        <v>63</v>
      </c>
      <c r="F627" s="80">
        <v>99</v>
      </c>
      <c r="G627" s="80">
        <v>109</v>
      </c>
      <c r="H627" s="80">
        <v>35</v>
      </c>
      <c r="I627" s="80">
        <v>2</v>
      </c>
      <c r="J627" s="196">
        <f t="shared" si="88"/>
        <v>308</v>
      </c>
      <c r="L627" s="200"/>
      <c r="S627" s="76" t="s">
        <v>110</v>
      </c>
      <c r="T627" s="76">
        <v>0</v>
      </c>
      <c r="U627" s="76">
        <v>3</v>
      </c>
      <c r="V627" s="76">
        <v>0</v>
      </c>
      <c r="W627" s="76">
        <v>1</v>
      </c>
      <c r="X627" s="76">
        <v>0</v>
      </c>
      <c r="Y627" s="76">
        <f t="shared" si="90"/>
        <v>4</v>
      </c>
      <c r="Z627" s="192"/>
      <c r="AL627" s="7" t="s">
        <v>146</v>
      </c>
      <c r="AM627" s="21">
        <v>364</v>
      </c>
      <c r="AN627" s="21">
        <v>349</v>
      </c>
      <c r="AO627" s="21">
        <v>510</v>
      </c>
      <c r="AP627" s="21">
        <v>535</v>
      </c>
      <c r="AQ627" s="21">
        <v>579</v>
      </c>
      <c r="AR627" s="21">
        <v>91</v>
      </c>
      <c r="AS627" s="21">
        <v>181</v>
      </c>
      <c r="AT627" s="66">
        <v>166</v>
      </c>
      <c r="AU627" s="66">
        <v>123</v>
      </c>
      <c r="AV627" s="21">
        <v>6</v>
      </c>
      <c r="BR627" s="7"/>
      <c r="BV627" s="7"/>
    </row>
    <row r="628" spans="1:74">
      <c r="A628" s="186" t="s">
        <v>144</v>
      </c>
      <c r="B628" s="187" t="s">
        <v>138</v>
      </c>
      <c r="C628" s="70">
        <v>1</v>
      </c>
      <c r="D628" s="201">
        <v>1</v>
      </c>
      <c r="E628" s="70">
        <v>0</v>
      </c>
      <c r="F628" s="70">
        <v>1</v>
      </c>
      <c r="G628" s="70">
        <v>0</v>
      </c>
      <c r="H628" s="70">
        <v>0</v>
      </c>
      <c r="I628" s="70">
        <v>0</v>
      </c>
      <c r="J628" s="191">
        <f t="shared" si="88"/>
        <v>1</v>
      </c>
      <c r="L628" s="190">
        <v>1</v>
      </c>
      <c r="S628" s="76" t="s">
        <v>112</v>
      </c>
      <c r="T628" s="76">
        <v>0</v>
      </c>
      <c r="U628" s="76">
        <v>17</v>
      </c>
      <c r="V628" s="76">
        <v>8</v>
      </c>
      <c r="W628" s="76">
        <v>17</v>
      </c>
      <c r="X628" s="76">
        <v>0</v>
      </c>
      <c r="Y628" s="76">
        <f t="shared" si="90"/>
        <v>42</v>
      </c>
      <c r="Z628" s="112"/>
      <c r="AL628" s="7" t="s">
        <v>161</v>
      </c>
      <c r="AM628" s="21">
        <v>1</v>
      </c>
      <c r="AN628" s="21">
        <v>28</v>
      </c>
      <c r="AO628" s="21">
        <v>72</v>
      </c>
      <c r="AP628" s="21">
        <v>273</v>
      </c>
      <c r="AQ628" s="21">
        <v>355</v>
      </c>
      <c r="AR628" s="21">
        <v>161</v>
      </c>
      <c r="AS628" s="21">
        <v>145</v>
      </c>
      <c r="AT628" s="66">
        <v>92</v>
      </c>
      <c r="AU628" s="66">
        <v>72</v>
      </c>
      <c r="AV628" s="21">
        <v>60</v>
      </c>
      <c r="BR628" s="7"/>
      <c r="BV628" s="7"/>
    </row>
    <row r="629" spans="1:74">
      <c r="A629" s="76" t="s">
        <v>155</v>
      </c>
      <c r="B629" s="76"/>
      <c r="C629" s="202">
        <f t="shared" ref="C629:J629" si="91" xml:space="preserve"> SUM(C611:C628)</f>
        <v>1229</v>
      </c>
      <c r="D629" s="76">
        <f t="shared" si="91"/>
        <v>1130</v>
      </c>
      <c r="E629" s="76">
        <f t="shared" si="91"/>
        <v>70</v>
      </c>
      <c r="F629" s="76">
        <f t="shared" si="91"/>
        <v>226</v>
      </c>
      <c r="G629" s="76">
        <f t="shared" si="91"/>
        <v>156</v>
      </c>
      <c r="H629" s="76">
        <f t="shared" si="91"/>
        <v>211</v>
      </c>
      <c r="I629" s="76">
        <f t="shared" si="91"/>
        <v>465</v>
      </c>
      <c r="J629" s="76">
        <f t="shared" si="91"/>
        <v>1128</v>
      </c>
      <c r="L629" s="7">
        <f>SUM(L611:L628)</f>
        <v>1130</v>
      </c>
      <c r="S629" s="76" t="s">
        <v>114</v>
      </c>
      <c r="T629" s="87">
        <v>1</v>
      </c>
      <c r="U629" s="87">
        <v>33</v>
      </c>
      <c r="V629" s="87">
        <v>10</v>
      </c>
      <c r="W629" s="87">
        <v>44</v>
      </c>
      <c r="X629" s="87">
        <v>0</v>
      </c>
      <c r="Y629" s="76">
        <f t="shared" si="90"/>
        <v>88</v>
      </c>
      <c r="Z629" s="192"/>
      <c r="AL629" s="7" t="s">
        <v>147</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90"/>
        <v>0</v>
      </c>
      <c r="Z630" s="192"/>
      <c r="AL630" s="7" t="s">
        <v>162</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90"/>
        <v>134</v>
      </c>
      <c r="Z631" s="112"/>
      <c r="AL631" s="7" t="s">
        <v>163</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164</v>
      </c>
      <c r="AM632" s="21">
        <v>0</v>
      </c>
      <c r="AN632" s="21">
        <v>0</v>
      </c>
      <c r="AO632" s="21">
        <v>0</v>
      </c>
      <c r="AP632" s="21">
        <v>0</v>
      </c>
      <c r="AQ632" s="21">
        <v>0</v>
      </c>
      <c r="AR632" s="21">
        <v>0</v>
      </c>
      <c r="AS632" s="21">
        <v>0</v>
      </c>
      <c r="AT632" s="21">
        <v>0</v>
      </c>
      <c r="AU632" s="21">
        <v>0</v>
      </c>
      <c r="AV632" s="21">
        <v>1</v>
      </c>
      <c r="BR632" s="7"/>
      <c r="BV632" s="7"/>
    </row>
    <row r="633" spans="1:74">
      <c r="S633" s="76" t="s">
        <v>158</v>
      </c>
      <c r="T633" s="76" t="s">
        <v>101</v>
      </c>
      <c r="U633" s="76" t="s">
        <v>102</v>
      </c>
      <c r="V633" s="76" t="s">
        <v>103</v>
      </c>
      <c r="W633" s="76" t="s">
        <v>104</v>
      </c>
      <c r="X633" s="76" t="s">
        <v>105</v>
      </c>
      <c r="Y633" s="76" t="s">
        <v>159</v>
      </c>
      <c r="Z633" s="192"/>
      <c r="AM633" s="21"/>
      <c r="AN633" s="21"/>
      <c r="AO633" s="21"/>
      <c r="AP633" s="21"/>
      <c r="AQ633" s="21"/>
      <c r="AR633" s="21"/>
      <c r="AS633" s="21"/>
      <c r="AT633" s="21"/>
      <c r="BR633" s="7"/>
      <c r="BV633" s="7"/>
    </row>
    <row r="634" spans="1:74">
      <c r="S634" s="76" t="s">
        <v>170</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171</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172</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173</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110</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112</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114</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124</v>
      </c>
      <c r="B646" s="204" t="s">
        <v>66</v>
      </c>
      <c r="C646" s="204" t="s">
        <v>86</v>
      </c>
      <c r="D646" s="204" t="s">
        <v>87</v>
      </c>
      <c r="E646" s="204" t="s">
        <v>88</v>
      </c>
      <c r="F646" s="204" t="s">
        <v>89</v>
      </c>
      <c r="G646" s="204" t="s">
        <v>90</v>
      </c>
      <c r="H646" s="204" t="s">
        <v>91</v>
      </c>
      <c r="I646" s="204" t="s">
        <v>92</v>
      </c>
      <c r="J646" s="205" t="s">
        <v>155</v>
      </c>
      <c r="K646" s="206"/>
      <c r="L646" s="86" t="s">
        <v>220</v>
      </c>
      <c r="M646" s="203"/>
      <c r="N646" s="203"/>
      <c r="O646" s="203"/>
      <c r="P646" s="203"/>
      <c r="Q646" s="203"/>
      <c r="R646" s="203"/>
      <c r="S646" s="206" t="s">
        <v>124</v>
      </c>
      <c r="T646" s="206"/>
      <c r="U646" s="206"/>
      <c r="V646" s="206"/>
      <c r="W646" s="206"/>
      <c r="X646" s="206"/>
      <c r="Y646" s="206"/>
      <c r="Z646" s="206"/>
      <c r="AA646" s="203"/>
      <c r="AB646" s="203"/>
      <c r="AC646" s="203"/>
      <c r="AD646" s="203"/>
      <c r="AE646" s="203"/>
      <c r="AF646" s="203"/>
      <c r="AG646" s="203"/>
      <c r="AH646" s="203"/>
      <c r="AI646" s="203"/>
      <c r="AJ646" s="203"/>
      <c r="AK646" s="203"/>
      <c r="AL646" s="86" t="s">
        <v>96</v>
      </c>
      <c r="AM646" s="66" t="s">
        <v>124</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175</v>
      </c>
      <c r="B647" s="207" t="s">
        <v>99</v>
      </c>
      <c r="C647" s="208"/>
      <c r="D647" s="208">
        <v>9</v>
      </c>
      <c r="E647" s="70"/>
      <c r="F647" s="208">
        <v>5</v>
      </c>
      <c r="G647" s="70"/>
      <c r="H647" s="208">
        <v>4</v>
      </c>
      <c r="I647" s="70"/>
      <c r="J647" s="209">
        <f t="shared" ref="J647:J662" si="92">SUM(E647:I647)</f>
        <v>9</v>
      </c>
      <c r="K647" s="206"/>
      <c r="L647" s="210">
        <f>SUM(J647)</f>
        <v>9</v>
      </c>
      <c r="M647" s="203"/>
      <c r="N647" s="203"/>
      <c r="O647" s="203"/>
      <c r="P647" s="203"/>
      <c r="Q647" s="203"/>
      <c r="R647" s="203"/>
      <c r="S647" s="207" t="s">
        <v>100</v>
      </c>
      <c r="T647" s="207" t="s">
        <v>101</v>
      </c>
      <c r="U647" s="207" t="s">
        <v>102</v>
      </c>
      <c r="V647" s="207" t="s">
        <v>103</v>
      </c>
      <c r="W647" s="207" t="s">
        <v>104</v>
      </c>
      <c r="X647" s="207" t="s">
        <v>105</v>
      </c>
      <c r="Y647" s="207" t="s">
        <v>106</v>
      </c>
      <c r="Z647" s="206"/>
      <c r="AA647" s="203"/>
      <c r="AB647" s="203"/>
      <c r="AC647" s="203"/>
      <c r="AD647" s="203"/>
      <c r="AE647" s="203"/>
      <c r="AF647" s="203"/>
      <c r="AG647" s="203"/>
      <c r="AH647" s="203"/>
      <c r="AI647" s="203"/>
      <c r="AJ647" s="203"/>
      <c r="AK647" s="203"/>
      <c r="AL647" s="206" t="s">
        <v>107</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98</v>
      </c>
      <c r="B648" s="211" t="s">
        <v>109</v>
      </c>
      <c r="C648" s="212"/>
      <c r="D648" s="212">
        <v>8</v>
      </c>
      <c r="E648" s="80"/>
      <c r="F648" s="212">
        <v>5</v>
      </c>
      <c r="G648" s="80"/>
      <c r="H648" s="212">
        <v>3</v>
      </c>
      <c r="I648" s="80"/>
      <c r="J648" s="213">
        <f t="shared" si="92"/>
        <v>8</v>
      </c>
      <c r="K648" s="214"/>
      <c r="L648" s="214"/>
      <c r="M648" s="203"/>
      <c r="N648" s="203"/>
      <c r="O648" s="203"/>
      <c r="P648" s="203"/>
      <c r="Q648" s="203"/>
      <c r="R648" s="203"/>
      <c r="S648" s="207" t="s">
        <v>173</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111</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98</v>
      </c>
      <c r="B649" s="211" t="s">
        <v>138</v>
      </c>
      <c r="C649" s="212"/>
      <c r="D649" s="212">
        <v>57</v>
      </c>
      <c r="E649" s="80"/>
      <c r="F649" s="212">
        <v>1</v>
      </c>
      <c r="G649" s="80"/>
      <c r="H649" s="80"/>
      <c r="I649" s="212">
        <v>56</v>
      </c>
      <c r="J649" s="213">
        <f t="shared" si="92"/>
        <v>57</v>
      </c>
      <c r="K649" s="214"/>
      <c r="L649" s="214"/>
      <c r="M649" s="203"/>
      <c r="N649" s="203"/>
      <c r="O649" s="203"/>
      <c r="P649" s="203"/>
      <c r="Q649" s="203"/>
      <c r="R649" s="203"/>
      <c r="S649" s="207" t="s">
        <v>110</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98</v>
      </c>
      <c r="B650" s="211" t="s">
        <v>140</v>
      </c>
      <c r="C650" s="199"/>
      <c r="D650" s="199"/>
      <c r="E650" s="80"/>
      <c r="F650" s="80"/>
      <c r="G650" s="80"/>
      <c r="H650" s="80"/>
      <c r="I650" s="80"/>
      <c r="J650" s="213">
        <f t="shared" si="92"/>
        <v>0</v>
      </c>
      <c r="K650" s="214"/>
      <c r="L650" s="214"/>
      <c r="M650" s="203"/>
      <c r="N650" s="203"/>
      <c r="O650" s="203"/>
      <c r="P650" s="203"/>
      <c r="Q650" s="203"/>
      <c r="R650" s="203"/>
      <c r="S650" s="207" t="s">
        <v>112</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115</v>
      </c>
      <c r="AM650" s="86" t="s">
        <v>117</v>
      </c>
      <c r="AN650" s="86" t="s">
        <v>118</v>
      </c>
      <c r="AO650" s="86" t="s">
        <v>119</v>
      </c>
      <c r="AP650" s="86" t="s">
        <v>120</v>
      </c>
      <c r="AQ650" s="86" t="s">
        <v>121</v>
      </c>
      <c r="AR650" s="86" t="s">
        <v>122</v>
      </c>
      <c r="AS650" s="86" t="s">
        <v>123</v>
      </c>
      <c r="AT650" s="86" t="s">
        <v>124</v>
      </c>
      <c r="AU650" s="203"/>
      <c r="AV650" s="203"/>
      <c r="AW650" s="203"/>
      <c r="AX650" s="203"/>
      <c r="AY650" s="203"/>
      <c r="AZ650" s="203"/>
      <c r="BA650" s="203"/>
      <c r="BB650" s="203"/>
      <c r="BC650" s="203"/>
      <c r="BD650" s="203"/>
      <c r="BE650" s="203"/>
      <c r="BF650" s="203"/>
      <c r="BG650" s="203"/>
      <c r="BH650" s="203"/>
      <c r="BR650" s="7"/>
      <c r="BV650" s="7"/>
    </row>
    <row r="651" spans="1:74" ht="15.75">
      <c r="A651" s="211" t="s">
        <v>98</v>
      </c>
      <c r="B651" s="211" t="s">
        <v>154</v>
      </c>
      <c r="C651" s="199"/>
      <c r="D651" s="199"/>
      <c r="E651" s="80"/>
      <c r="F651" s="80"/>
      <c r="G651" s="80"/>
      <c r="H651" s="80"/>
      <c r="I651" s="80"/>
      <c r="J651" s="213">
        <f t="shared" si="92"/>
        <v>0</v>
      </c>
      <c r="K651" s="214"/>
      <c r="L651" s="214"/>
      <c r="M651" s="203"/>
      <c r="N651" s="203"/>
      <c r="O651" s="203"/>
      <c r="P651" s="203"/>
      <c r="Q651" s="203"/>
      <c r="R651" s="203"/>
      <c r="S651" s="207" t="s">
        <v>114</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139</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98</v>
      </c>
      <c r="B652" s="211" t="s">
        <v>99</v>
      </c>
      <c r="C652" s="212"/>
      <c r="D652" s="212">
        <v>108</v>
      </c>
      <c r="E652" s="80"/>
      <c r="F652" s="212">
        <v>15</v>
      </c>
      <c r="G652" s="80"/>
      <c r="H652" s="212">
        <v>26</v>
      </c>
      <c r="I652" s="212">
        <v>67</v>
      </c>
      <c r="J652" s="213">
        <f t="shared" si="92"/>
        <v>108</v>
      </c>
      <c r="K652" s="214"/>
      <c r="L652" s="214">
        <f>SUM(J648:J652)</f>
        <v>173</v>
      </c>
      <c r="M652" s="203"/>
      <c r="N652" s="203"/>
      <c r="O652" s="203"/>
      <c r="P652" s="203"/>
      <c r="Q652" s="203"/>
      <c r="R652" s="203"/>
      <c r="S652" s="206"/>
      <c r="T652" s="206">
        <f t="shared" ref="T652:Y652" si="93">SUM(T648:T651)</f>
        <v>14</v>
      </c>
      <c r="U652" s="206">
        <f t="shared" si="93"/>
        <v>249</v>
      </c>
      <c r="V652" s="206">
        <f t="shared" si="93"/>
        <v>91</v>
      </c>
      <c r="W652" s="206">
        <f t="shared" si="93"/>
        <v>190</v>
      </c>
      <c r="X652" s="206">
        <f t="shared" si="93"/>
        <v>556</v>
      </c>
      <c r="Y652" s="206">
        <f t="shared" si="93"/>
        <v>1100</v>
      </c>
      <c r="Z652" s="215"/>
      <c r="AA652" s="203"/>
      <c r="AB652" s="203"/>
      <c r="AC652" s="203"/>
      <c r="AD652" s="203"/>
      <c r="AE652" s="203"/>
      <c r="AF652" s="203"/>
      <c r="AG652" s="203"/>
      <c r="AH652" s="203"/>
      <c r="AI652" s="203"/>
      <c r="AJ652" s="203"/>
      <c r="AK652" s="203"/>
      <c r="AL652" s="86" t="s">
        <v>142</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108</v>
      </c>
      <c r="B653" s="207" t="s">
        <v>109</v>
      </c>
      <c r="C653" s="208"/>
      <c r="D653" s="208">
        <v>46</v>
      </c>
      <c r="E653" s="70"/>
      <c r="F653" s="208">
        <v>18</v>
      </c>
      <c r="G653" s="70"/>
      <c r="H653" s="208">
        <v>28</v>
      </c>
      <c r="I653" s="70"/>
      <c r="J653" s="209">
        <f t="shared" si="92"/>
        <v>46</v>
      </c>
      <c r="K653" s="206"/>
      <c r="L653" s="206"/>
      <c r="M653" s="203"/>
      <c r="N653" s="203"/>
      <c r="O653" s="203"/>
      <c r="P653" s="203"/>
      <c r="Q653" s="203"/>
      <c r="R653" s="203"/>
      <c r="S653" s="207" t="s">
        <v>148</v>
      </c>
      <c r="T653" s="207" t="s">
        <v>101</v>
      </c>
      <c r="U653" s="207" t="s">
        <v>102</v>
      </c>
      <c r="V653" s="207" t="s">
        <v>103</v>
      </c>
      <c r="W653" s="207" t="s">
        <v>104</v>
      </c>
      <c r="X653" s="207" t="s">
        <v>105</v>
      </c>
      <c r="Y653" s="207" t="s">
        <v>106</v>
      </c>
      <c r="Z653" s="206"/>
      <c r="AA653" s="203"/>
      <c r="AB653" s="203"/>
      <c r="AC653" s="203"/>
      <c r="AD653" s="203"/>
      <c r="AE653" s="203"/>
      <c r="AF653" s="203"/>
      <c r="AG653" s="203"/>
      <c r="AH653" s="203"/>
      <c r="AI653" s="203"/>
      <c r="AJ653" s="203"/>
      <c r="AK653" s="203"/>
      <c r="AL653" s="86" t="s">
        <v>143</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108</v>
      </c>
      <c r="B654" s="207" t="s">
        <v>138</v>
      </c>
      <c r="C654" s="208"/>
      <c r="D654" s="208">
        <v>5</v>
      </c>
      <c r="E654" s="70"/>
      <c r="F654" s="208">
        <v>1</v>
      </c>
      <c r="G654" s="70"/>
      <c r="H654" s="208">
        <v>4</v>
      </c>
      <c r="I654" s="70"/>
      <c r="J654" s="209">
        <f t="shared" si="92"/>
        <v>5</v>
      </c>
      <c r="K654" s="206"/>
      <c r="L654" s="206"/>
      <c r="M654" s="203"/>
      <c r="N654" s="203"/>
      <c r="O654" s="203"/>
      <c r="P654" s="203"/>
      <c r="Q654" s="203"/>
      <c r="R654" s="203"/>
      <c r="S654" s="207" t="s">
        <v>173</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145</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108</v>
      </c>
      <c r="B655" s="207" t="s">
        <v>140</v>
      </c>
      <c r="C655" s="216"/>
      <c r="D655" s="216"/>
      <c r="E655" s="70"/>
      <c r="F655" s="70"/>
      <c r="G655" s="70"/>
      <c r="H655" s="70"/>
      <c r="I655" s="70"/>
      <c r="J655" s="209">
        <f t="shared" si="92"/>
        <v>0</v>
      </c>
      <c r="K655" s="206"/>
      <c r="L655" s="206"/>
      <c r="M655" s="203"/>
      <c r="N655" s="203"/>
      <c r="O655" s="203"/>
      <c r="P655" s="203"/>
      <c r="Q655" s="203"/>
      <c r="R655" s="203"/>
      <c r="S655" s="207" t="s">
        <v>110</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221</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108</v>
      </c>
      <c r="B656" s="207" t="s">
        <v>154</v>
      </c>
      <c r="C656" s="208"/>
      <c r="D656" s="208">
        <v>1</v>
      </c>
      <c r="E656" s="70"/>
      <c r="F656" s="208">
        <v>1</v>
      </c>
      <c r="G656" s="70"/>
      <c r="H656" s="70"/>
      <c r="I656" s="70"/>
      <c r="J656" s="209">
        <f t="shared" si="92"/>
        <v>1</v>
      </c>
      <c r="K656" s="206"/>
      <c r="L656" s="206"/>
      <c r="M656" s="203"/>
      <c r="N656" s="203"/>
      <c r="O656" s="203"/>
      <c r="P656" s="203"/>
      <c r="Q656" s="203"/>
      <c r="R656" s="203"/>
      <c r="S656" s="207" t="s">
        <v>112</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108</v>
      </c>
      <c r="B657" s="207" t="s">
        <v>99</v>
      </c>
      <c r="C657" s="208"/>
      <c r="D657" s="208">
        <v>499</v>
      </c>
      <c r="E657" s="208">
        <v>2</v>
      </c>
      <c r="F657" s="208">
        <v>26</v>
      </c>
      <c r="G657" s="208">
        <v>11</v>
      </c>
      <c r="H657" s="208">
        <v>27</v>
      </c>
      <c r="I657" s="208">
        <v>433</v>
      </c>
      <c r="J657" s="209">
        <f t="shared" si="92"/>
        <v>499</v>
      </c>
      <c r="K657" s="206"/>
      <c r="L657" s="190">
        <f>SUM(J653:J657)</f>
        <v>551</v>
      </c>
      <c r="M657" s="203"/>
      <c r="N657" s="203"/>
      <c r="O657" s="203"/>
      <c r="P657" s="203"/>
      <c r="Q657" s="203"/>
      <c r="R657" s="203"/>
      <c r="S657" s="207" t="s">
        <v>114</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115</v>
      </c>
      <c r="AM657" s="86" t="s">
        <v>117</v>
      </c>
      <c r="AN657" s="86" t="s">
        <v>118</v>
      </c>
      <c r="AO657" s="86" t="s">
        <v>119</v>
      </c>
      <c r="AP657" s="86" t="s">
        <v>120</v>
      </c>
      <c r="AQ657" s="86" t="s">
        <v>121</v>
      </c>
      <c r="AR657" s="86" t="s">
        <v>122</v>
      </c>
      <c r="AS657" s="86" t="s">
        <v>123</v>
      </c>
      <c r="AT657" s="86" t="s">
        <v>124</v>
      </c>
      <c r="AU657" s="203"/>
      <c r="AV657" s="203"/>
      <c r="AW657" s="203"/>
      <c r="AX657" s="203"/>
      <c r="AY657" s="203"/>
      <c r="AZ657" s="203"/>
      <c r="BA657" s="203"/>
      <c r="BB657" s="203"/>
      <c r="BC657" s="203"/>
      <c r="BD657" s="203"/>
      <c r="BE657" s="203"/>
      <c r="BF657" s="203"/>
      <c r="BG657" s="203"/>
      <c r="BH657" s="203"/>
      <c r="BR657" s="7"/>
      <c r="BV657" s="7"/>
    </row>
    <row r="658" spans="1:74" ht="15.75">
      <c r="A658" s="211" t="s">
        <v>113</v>
      </c>
      <c r="B658" s="211" t="s">
        <v>109</v>
      </c>
      <c r="C658" s="212"/>
      <c r="D658" s="212">
        <v>109</v>
      </c>
      <c r="E658" s="212">
        <v>2</v>
      </c>
      <c r="F658" s="212">
        <v>43</v>
      </c>
      <c r="G658" s="212">
        <v>11</v>
      </c>
      <c r="H658" s="212">
        <v>53</v>
      </c>
      <c r="I658" s="80"/>
      <c r="J658" s="213">
        <f t="shared" si="92"/>
        <v>109</v>
      </c>
      <c r="K658" s="214"/>
      <c r="L658" s="214"/>
      <c r="M658" s="203"/>
      <c r="N658" s="203"/>
      <c r="O658" s="203"/>
      <c r="P658" s="203"/>
      <c r="Q658" s="203"/>
      <c r="R658" s="203"/>
      <c r="S658" s="206"/>
      <c r="T658" s="206">
        <f t="shared" ref="T658:Y658" si="94">SUM(T654:T657)</f>
        <v>2</v>
      </c>
      <c r="U658" s="206">
        <f t="shared" si="94"/>
        <v>66</v>
      </c>
      <c r="V658" s="206">
        <f t="shared" si="94"/>
        <v>11</v>
      </c>
      <c r="W658" s="206">
        <f t="shared" si="94"/>
        <v>84</v>
      </c>
      <c r="X658" s="206">
        <f t="shared" si="94"/>
        <v>0</v>
      </c>
      <c r="Y658" s="206">
        <f t="shared" si="94"/>
        <v>163</v>
      </c>
      <c r="Z658" s="215"/>
      <c r="AA658" s="203"/>
      <c r="AB658" s="203"/>
      <c r="AC658" s="203"/>
      <c r="AD658" s="203"/>
      <c r="AE658" s="203"/>
      <c r="AF658" s="203"/>
      <c r="AG658" s="203"/>
      <c r="AH658" s="203"/>
      <c r="AI658" s="203"/>
      <c r="AJ658" s="203"/>
      <c r="AK658" s="203"/>
      <c r="AL658" s="86" t="s">
        <v>149</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113</v>
      </c>
      <c r="B659" s="211" t="s">
        <v>138</v>
      </c>
      <c r="C659" s="212"/>
      <c r="D659" s="212">
        <v>75</v>
      </c>
      <c r="E659" s="212">
        <v>1</v>
      </c>
      <c r="F659" s="212">
        <v>35</v>
      </c>
      <c r="G659" s="212">
        <v>22</v>
      </c>
      <c r="H659" s="212">
        <v>17</v>
      </c>
      <c r="I659" s="80"/>
      <c r="J659" s="213">
        <f t="shared" si="92"/>
        <v>75</v>
      </c>
      <c r="K659" s="214"/>
      <c r="L659" s="214"/>
      <c r="M659" s="203"/>
      <c r="N659" s="203"/>
      <c r="O659" s="203"/>
      <c r="P659" s="203"/>
      <c r="Q659" s="203"/>
      <c r="R659" s="203"/>
      <c r="S659" s="207" t="s">
        <v>158</v>
      </c>
      <c r="T659" s="207" t="s">
        <v>101</v>
      </c>
      <c r="U659" s="207" t="s">
        <v>102</v>
      </c>
      <c r="V659" s="207" t="s">
        <v>103</v>
      </c>
      <c r="W659" s="207" t="s">
        <v>104</v>
      </c>
      <c r="X659" s="207" t="s">
        <v>105</v>
      </c>
      <c r="Y659" s="207" t="s">
        <v>159</v>
      </c>
      <c r="Z659" s="218"/>
      <c r="AA659" s="203"/>
      <c r="AB659" s="203"/>
      <c r="AC659" s="203"/>
      <c r="AD659" s="203"/>
      <c r="AE659" s="203"/>
      <c r="AF659" s="203"/>
      <c r="AG659" s="203"/>
      <c r="AH659" s="203"/>
      <c r="AI659" s="203"/>
      <c r="AJ659" s="203"/>
      <c r="AK659" s="203"/>
      <c r="AL659" s="86" t="s">
        <v>151</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113</v>
      </c>
      <c r="B660" s="211" t="s">
        <v>140</v>
      </c>
      <c r="C660" s="212"/>
      <c r="D660" s="212">
        <v>9</v>
      </c>
      <c r="E660" s="212">
        <v>2</v>
      </c>
      <c r="F660" s="212">
        <v>5</v>
      </c>
      <c r="G660" s="212">
        <v>1</v>
      </c>
      <c r="H660" s="212">
        <v>1</v>
      </c>
      <c r="I660" s="80"/>
      <c r="J660" s="213">
        <f t="shared" si="92"/>
        <v>9</v>
      </c>
      <c r="K660" s="214"/>
      <c r="L660" s="214"/>
      <c r="M660" s="203"/>
      <c r="N660" s="203"/>
      <c r="O660" s="203"/>
      <c r="P660" s="203"/>
      <c r="Q660" s="203"/>
      <c r="R660" s="203"/>
      <c r="S660" s="207" t="s">
        <v>173</v>
      </c>
      <c r="T660" s="217">
        <f t="shared" ref="T660:X663" si="95" xml:space="preserve"> T648-T654</f>
        <v>0</v>
      </c>
      <c r="U660" s="217">
        <f t="shared" si="95"/>
        <v>6</v>
      </c>
      <c r="V660" s="217">
        <f t="shared" si="95"/>
        <v>0</v>
      </c>
      <c r="W660" s="217">
        <f t="shared" si="95"/>
        <v>4</v>
      </c>
      <c r="X660" s="217">
        <f t="shared" si="95"/>
        <v>0</v>
      </c>
      <c r="Y660" s="217">
        <f>SUM(T660:W660)</f>
        <v>10</v>
      </c>
      <c r="Z660" s="215">
        <f>SUM(T660:X660)</f>
        <v>10</v>
      </c>
      <c r="AA660" s="203"/>
      <c r="AB660" s="203"/>
      <c r="AC660" s="203"/>
      <c r="AD660" s="203"/>
      <c r="AE660" s="203"/>
      <c r="AF660" s="203"/>
      <c r="AG660" s="203"/>
      <c r="AH660" s="203"/>
      <c r="AI660" s="203"/>
      <c r="AJ660" s="203"/>
      <c r="AK660" s="203"/>
      <c r="AL660" s="86" t="s">
        <v>152</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113</v>
      </c>
      <c r="B661" s="211" t="s">
        <v>154</v>
      </c>
      <c r="C661" s="212"/>
      <c r="D661" s="212">
        <v>5</v>
      </c>
      <c r="E661" s="199"/>
      <c r="F661" s="212">
        <v>4</v>
      </c>
      <c r="G661" s="212">
        <v>1</v>
      </c>
      <c r="H661" s="80"/>
      <c r="I661" s="80"/>
      <c r="J661" s="213">
        <f t="shared" si="92"/>
        <v>5</v>
      </c>
      <c r="K661" s="214"/>
      <c r="L661" s="214"/>
      <c r="M661" s="203"/>
      <c r="N661" s="203"/>
      <c r="O661" s="203"/>
      <c r="P661" s="203"/>
      <c r="Q661" s="203"/>
      <c r="R661" s="203"/>
      <c r="S661" s="207" t="s">
        <v>110</v>
      </c>
      <c r="T661" s="217">
        <f t="shared" si="95"/>
        <v>0</v>
      </c>
      <c r="U661" s="217">
        <f t="shared" si="95"/>
        <v>16</v>
      </c>
      <c r="V661" s="217">
        <f t="shared" si="95"/>
        <v>0</v>
      </c>
      <c r="W661" s="217">
        <f t="shared" si="95"/>
        <v>26</v>
      </c>
      <c r="X661" s="217">
        <f t="shared" si="95"/>
        <v>123</v>
      </c>
      <c r="Y661" s="217">
        <f>SUM(T661:W661)</f>
        <v>42</v>
      </c>
      <c r="Z661" s="215">
        <f>SUM(T661:X661)</f>
        <v>165</v>
      </c>
      <c r="AA661" s="203"/>
      <c r="AB661" s="203"/>
      <c r="AC661" s="203"/>
      <c r="AD661" s="203"/>
      <c r="AE661" s="203"/>
      <c r="AF661" s="203"/>
      <c r="AG661" s="203"/>
      <c r="AH661" s="203"/>
      <c r="AI661" s="203"/>
      <c r="AJ661" s="203"/>
      <c r="AK661" s="203"/>
      <c r="AL661" s="86" t="s">
        <v>153</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113</v>
      </c>
      <c r="B662" s="211" t="s">
        <v>99</v>
      </c>
      <c r="C662" s="212"/>
      <c r="D662" s="212">
        <v>168</v>
      </c>
      <c r="E662" s="212">
        <v>7</v>
      </c>
      <c r="F662" s="212">
        <v>89</v>
      </c>
      <c r="G662" s="212">
        <v>45</v>
      </c>
      <c r="H662" s="212">
        <v>27</v>
      </c>
      <c r="I662" s="80"/>
      <c r="J662" s="213">
        <f t="shared" si="92"/>
        <v>168</v>
      </c>
      <c r="K662" s="214"/>
      <c r="L662" s="214">
        <f>SUM(J658:J662)</f>
        <v>366</v>
      </c>
      <c r="M662" s="203"/>
      <c r="N662" s="203"/>
      <c r="O662" s="203"/>
      <c r="P662" s="203"/>
      <c r="Q662" s="203"/>
      <c r="R662" s="203"/>
      <c r="S662" s="207" t="s">
        <v>112</v>
      </c>
      <c r="T662" s="217">
        <f t="shared" si="95"/>
        <v>2</v>
      </c>
      <c r="U662" s="217">
        <f t="shared" si="95"/>
        <v>28</v>
      </c>
      <c r="V662" s="217">
        <f t="shared" si="95"/>
        <v>11</v>
      </c>
      <c r="W662" s="217">
        <f t="shared" si="95"/>
        <v>31</v>
      </c>
      <c r="X662" s="217">
        <f t="shared" si="95"/>
        <v>433</v>
      </c>
      <c r="Y662" s="217">
        <f>SUM(T662:W662)</f>
        <v>72</v>
      </c>
      <c r="Z662" s="215">
        <f>SUM(T662:X662)</f>
        <v>505</v>
      </c>
      <c r="AA662" s="203"/>
      <c r="AB662" s="203"/>
      <c r="AC662" s="203"/>
      <c r="AD662" s="203"/>
      <c r="AE662" s="203"/>
      <c r="AF662" s="203"/>
      <c r="AG662" s="203"/>
      <c r="AH662" s="203"/>
      <c r="AI662" s="203"/>
      <c r="AJ662" s="203"/>
      <c r="AK662" s="203"/>
      <c r="AL662" s="86" t="s">
        <v>160</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155</v>
      </c>
      <c r="B663" s="207"/>
      <c r="C663" s="219">
        <v>1185</v>
      </c>
      <c r="D663" s="207">
        <f t="shared" ref="D663:J663" si="96" xml:space="preserve"> SUM(D647:D662)</f>
        <v>1099</v>
      </c>
      <c r="E663" s="219">
        <f t="shared" si="96"/>
        <v>14</v>
      </c>
      <c r="F663" s="219">
        <f t="shared" si="96"/>
        <v>248</v>
      </c>
      <c r="G663" s="219">
        <f t="shared" si="96"/>
        <v>91</v>
      </c>
      <c r="H663" s="219">
        <f t="shared" si="96"/>
        <v>190</v>
      </c>
      <c r="I663" s="219">
        <f t="shared" si="96"/>
        <v>556</v>
      </c>
      <c r="J663" s="207">
        <f t="shared" si="96"/>
        <v>1099</v>
      </c>
      <c r="K663" s="206"/>
      <c r="L663" s="206"/>
      <c r="M663" s="203"/>
      <c r="N663" s="203"/>
      <c r="O663" s="203"/>
      <c r="P663" s="203"/>
      <c r="Q663" s="203"/>
      <c r="R663" s="203"/>
      <c r="S663" s="207" t="s">
        <v>114</v>
      </c>
      <c r="T663" s="217">
        <f t="shared" si="95"/>
        <v>10</v>
      </c>
      <c r="U663" s="217">
        <f t="shared" si="95"/>
        <v>133</v>
      </c>
      <c r="V663" s="217">
        <f t="shared" si="95"/>
        <v>69</v>
      </c>
      <c r="W663" s="217">
        <f t="shared" si="95"/>
        <v>45</v>
      </c>
      <c r="X663" s="217">
        <f t="shared" si="95"/>
        <v>0</v>
      </c>
      <c r="Y663" s="217">
        <f>SUM(T663:W663)</f>
        <v>257</v>
      </c>
      <c r="Z663" s="215">
        <f>SUM(T663:X663)</f>
        <v>257</v>
      </c>
      <c r="AA663" s="203"/>
      <c r="AB663" s="203"/>
      <c r="AC663" s="203"/>
      <c r="AD663" s="203"/>
      <c r="AE663" s="203"/>
      <c r="AF663" s="203"/>
      <c r="AG663" s="203"/>
      <c r="AH663" s="203"/>
      <c r="AI663" s="203"/>
      <c r="AJ663" s="203"/>
      <c r="AK663" s="203"/>
      <c r="AL663" s="86" t="s">
        <v>146</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7">SUM(T660:T663)</f>
        <v>12</v>
      </c>
      <c r="U664" s="221">
        <f t="shared" si="97"/>
        <v>183</v>
      </c>
      <c r="V664" s="221">
        <f t="shared" si="97"/>
        <v>80</v>
      </c>
      <c r="W664" s="221">
        <f t="shared" si="97"/>
        <v>106</v>
      </c>
      <c r="X664" s="221">
        <f t="shared" si="97"/>
        <v>556</v>
      </c>
      <c r="Y664" s="221">
        <f t="shared" si="97"/>
        <v>381</v>
      </c>
      <c r="Z664" s="221">
        <f t="shared" si="97"/>
        <v>937</v>
      </c>
      <c r="AA664" s="203"/>
      <c r="AB664" s="203"/>
      <c r="AC664" s="203"/>
      <c r="AD664" s="203"/>
      <c r="AE664" s="203"/>
      <c r="AF664" s="203"/>
      <c r="AG664" s="203"/>
      <c r="AH664" s="203"/>
      <c r="AI664" s="203"/>
      <c r="AJ664" s="203"/>
      <c r="AK664" s="203"/>
      <c r="AL664" s="86" t="s">
        <v>161</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147</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162</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123</v>
      </c>
      <c r="B676" s="204" t="s">
        <v>66</v>
      </c>
      <c r="C676" s="204" t="s">
        <v>86</v>
      </c>
      <c r="D676" s="204" t="s">
        <v>87</v>
      </c>
      <c r="E676" s="204" t="s">
        <v>88</v>
      </c>
      <c r="F676" s="204" t="s">
        <v>89</v>
      </c>
      <c r="G676" s="204" t="s">
        <v>90</v>
      </c>
      <c r="H676" s="204" t="s">
        <v>91</v>
      </c>
      <c r="I676" s="204" t="s">
        <v>92</v>
      </c>
      <c r="J676" s="205" t="s">
        <v>155</v>
      </c>
      <c r="K676" s="206"/>
      <c r="L676" s="86" t="s">
        <v>222</v>
      </c>
      <c r="M676" s="203"/>
      <c r="N676" s="203"/>
      <c r="O676" s="203"/>
      <c r="P676" s="203"/>
      <c r="Q676" s="203"/>
      <c r="R676" s="203"/>
      <c r="S676" s="206" t="s">
        <v>123</v>
      </c>
      <c r="T676" s="206"/>
      <c r="U676" s="206"/>
      <c r="V676" s="206"/>
      <c r="W676" s="206"/>
      <c r="X676" s="206"/>
      <c r="Y676" s="206"/>
      <c r="Z676" s="206"/>
      <c r="AA676" s="203"/>
      <c r="AB676" s="203"/>
      <c r="AC676" s="203"/>
      <c r="AD676" s="203"/>
      <c r="AE676" s="203"/>
      <c r="AF676" s="203"/>
      <c r="AG676" s="203"/>
      <c r="AH676" s="203"/>
      <c r="AI676" s="203"/>
      <c r="AJ676" s="203"/>
      <c r="AK676" s="203"/>
      <c r="AL676" s="86" t="s">
        <v>96</v>
      </c>
      <c r="AM676" s="66" t="s">
        <v>123</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175</v>
      </c>
      <c r="B677" s="207" t="s">
        <v>99</v>
      </c>
      <c r="C677" s="70">
        <v>9</v>
      </c>
      <c r="D677" s="209">
        <v>9</v>
      </c>
      <c r="E677" s="70">
        <v>5</v>
      </c>
      <c r="F677" s="70">
        <v>3</v>
      </c>
      <c r="G677" s="70">
        <v>0</v>
      </c>
      <c r="H677" s="70">
        <v>1</v>
      </c>
      <c r="I677" s="70">
        <v>0</v>
      </c>
      <c r="J677" s="209">
        <f t="shared" ref="J677:J692" si="98">SUM(E677:I677)</f>
        <v>9</v>
      </c>
      <c r="K677" s="206"/>
      <c r="L677" s="210"/>
      <c r="M677" s="203"/>
      <c r="N677" s="203"/>
      <c r="O677" s="203"/>
      <c r="P677" s="203"/>
      <c r="Q677" s="203"/>
      <c r="R677" s="203"/>
      <c r="S677" s="207" t="s">
        <v>100</v>
      </c>
      <c r="T677" s="207" t="s">
        <v>101</v>
      </c>
      <c r="U677" s="207" t="s">
        <v>102</v>
      </c>
      <c r="V677" s="207" t="s">
        <v>103</v>
      </c>
      <c r="W677" s="207" t="s">
        <v>104</v>
      </c>
      <c r="X677" s="207" t="s">
        <v>105</v>
      </c>
      <c r="Y677" s="207" t="s">
        <v>106</v>
      </c>
      <c r="Z677" s="206"/>
      <c r="AA677" s="203"/>
      <c r="AB677" s="203"/>
      <c r="AC677" s="203"/>
      <c r="AD677" s="203"/>
      <c r="AE677" s="203"/>
      <c r="AF677" s="203"/>
      <c r="AG677" s="203"/>
      <c r="AH677" s="203"/>
      <c r="AI677" s="203"/>
      <c r="AJ677" s="203"/>
      <c r="AK677" s="203"/>
      <c r="AL677" s="206" t="s">
        <v>107</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98</v>
      </c>
      <c r="B678" s="211" t="s">
        <v>109</v>
      </c>
      <c r="C678" s="80">
        <v>10</v>
      </c>
      <c r="D678" s="213">
        <v>9</v>
      </c>
      <c r="E678" s="80">
        <v>5</v>
      </c>
      <c r="F678" s="80">
        <v>3</v>
      </c>
      <c r="G678" s="80">
        <v>0</v>
      </c>
      <c r="H678" s="80">
        <v>1</v>
      </c>
      <c r="I678" s="80">
        <v>0</v>
      </c>
      <c r="J678" s="213">
        <f t="shared" si="98"/>
        <v>9</v>
      </c>
      <c r="K678" s="214"/>
      <c r="L678" s="214"/>
      <c r="M678" s="203"/>
      <c r="N678" s="203"/>
      <c r="O678" s="203"/>
      <c r="P678" s="203"/>
      <c r="Q678" s="203"/>
      <c r="R678" s="203"/>
      <c r="S678" s="207" t="s">
        <v>173</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111</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98</v>
      </c>
      <c r="B679" s="211" t="s">
        <v>138</v>
      </c>
      <c r="C679" s="199">
        <v>97</v>
      </c>
      <c r="D679" s="213">
        <v>95</v>
      </c>
      <c r="E679" s="80">
        <v>0</v>
      </c>
      <c r="F679" s="80">
        <v>0</v>
      </c>
      <c r="G679" s="80">
        <v>0</v>
      </c>
      <c r="H679" s="80">
        <v>4</v>
      </c>
      <c r="I679" s="80">
        <v>91</v>
      </c>
      <c r="J679" s="213">
        <f t="shared" si="98"/>
        <v>95</v>
      </c>
      <c r="K679" s="214"/>
      <c r="L679" s="214"/>
      <c r="M679" s="203"/>
      <c r="N679" s="203"/>
      <c r="O679" s="203"/>
      <c r="P679" s="203"/>
      <c r="Q679" s="203"/>
      <c r="R679" s="203"/>
      <c r="S679" s="207" t="s">
        <v>110</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98</v>
      </c>
      <c r="B680" s="211" t="s">
        <v>140</v>
      </c>
      <c r="C680" s="199">
        <v>0</v>
      </c>
      <c r="D680" s="213">
        <v>0</v>
      </c>
      <c r="E680" s="80">
        <v>0</v>
      </c>
      <c r="F680" s="80">
        <v>0</v>
      </c>
      <c r="G680" s="80">
        <v>0</v>
      </c>
      <c r="H680" s="80">
        <v>0</v>
      </c>
      <c r="I680" s="80">
        <v>0</v>
      </c>
      <c r="J680" s="213">
        <f t="shared" si="98"/>
        <v>0</v>
      </c>
      <c r="K680" s="214"/>
      <c r="L680" s="214"/>
      <c r="M680" s="203"/>
      <c r="N680" s="203"/>
      <c r="O680" s="203"/>
      <c r="P680" s="203"/>
      <c r="Q680" s="203"/>
      <c r="R680" s="203"/>
      <c r="S680" s="207" t="s">
        <v>112</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115</v>
      </c>
      <c r="AM680" s="206" t="s">
        <v>116</v>
      </c>
      <c r="AN680" s="206" t="s">
        <v>117</v>
      </c>
      <c r="AO680" s="206" t="s">
        <v>118</v>
      </c>
      <c r="AP680" s="206" t="s">
        <v>119</v>
      </c>
      <c r="AQ680" s="206" t="s">
        <v>120</v>
      </c>
      <c r="AR680" s="206" t="s">
        <v>121</v>
      </c>
      <c r="AS680" s="206" t="s">
        <v>122</v>
      </c>
      <c r="AT680" s="206" t="s">
        <v>123</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98</v>
      </c>
      <c r="B681" s="211" t="s">
        <v>154</v>
      </c>
      <c r="C681" s="199">
        <v>0</v>
      </c>
      <c r="D681" s="213">
        <v>0</v>
      </c>
      <c r="E681" s="80">
        <v>0</v>
      </c>
      <c r="F681" s="80">
        <v>0</v>
      </c>
      <c r="G681" s="80">
        <v>0</v>
      </c>
      <c r="H681" s="80">
        <v>0</v>
      </c>
      <c r="I681" s="80">
        <v>0</v>
      </c>
      <c r="J681" s="213">
        <f t="shared" si="98"/>
        <v>0</v>
      </c>
      <c r="K681" s="214"/>
      <c r="L681" s="214"/>
      <c r="M681" s="203"/>
      <c r="N681" s="203"/>
      <c r="O681" s="203"/>
      <c r="P681" s="203"/>
      <c r="Q681" s="203"/>
      <c r="R681" s="203"/>
      <c r="S681" s="207" t="s">
        <v>114</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139</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98</v>
      </c>
      <c r="B682" s="211" t="s">
        <v>99</v>
      </c>
      <c r="C682" s="199">
        <v>153</v>
      </c>
      <c r="D682" s="213">
        <v>153</v>
      </c>
      <c r="E682" s="80">
        <v>1</v>
      </c>
      <c r="F682" s="80">
        <v>21</v>
      </c>
      <c r="G682" s="80">
        <v>6</v>
      </c>
      <c r="H682" s="80">
        <v>50</v>
      </c>
      <c r="I682" s="80">
        <v>75</v>
      </c>
      <c r="J682" s="213">
        <f t="shared" si="98"/>
        <v>153</v>
      </c>
      <c r="K682" s="214"/>
      <c r="L682" s="214"/>
      <c r="M682" s="203"/>
      <c r="N682" s="203"/>
      <c r="O682" s="203"/>
      <c r="P682" s="203"/>
      <c r="Q682" s="203"/>
      <c r="R682" s="203"/>
      <c r="S682" s="206"/>
      <c r="T682" s="206">
        <f t="shared" ref="T682:Y682" si="99">SUM(T678:T681)</f>
        <v>42</v>
      </c>
      <c r="U682" s="206">
        <f t="shared" si="99"/>
        <v>177</v>
      </c>
      <c r="V682" s="206">
        <f t="shared" si="99"/>
        <v>76</v>
      </c>
      <c r="W682" s="206">
        <f t="shared" si="99"/>
        <v>256</v>
      </c>
      <c r="X682" s="206">
        <f t="shared" si="99"/>
        <v>511</v>
      </c>
      <c r="Y682" s="206">
        <f t="shared" si="99"/>
        <v>1062</v>
      </c>
      <c r="Z682" s="215"/>
      <c r="AA682" s="203"/>
      <c r="AB682" s="203"/>
      <c r="AC682" s="203"/>
      <c r="AD682" s="203"/>
      <c r="AE682" s="203"/>
      <c r="AF682" s="203"/>
      <c r="AG682" s="203"/>
      <c r="AH682" s="203"/>
      <c r="AI682" s="203"/>
      <c r="AJ682" s="203"/>
      <c r="AK682" s="203"/>
      <c r="AL682" s="206" t="s">
        <v>142</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108</v>
      </c>
      <c r="B683" s="207" t="s">
        <v>109</v>
      </c>
      <c r="C683" s="216">
        <v>88</v>
      </c>
      <c r="D683" s="209">
        <v>86</v>
      </c>
      <c r="E683" s="70">
        <v>6</v>
      </c>
      <c r="F683" s="70">
        <v>24</v>
      </c>
      <c r="G683" s="70">
        <v>5</v>
      </c>
      <c r="H683" s="70">
        <v>51</v>
      </c>
      <c r="I683" s="70">
        <v>0</v>
      </c>
      <c r="J683" s="209">
        <f t="shared" si="98"/>
        <v>86</v>
      </c>
      <c r="K683" s="206"/>
      <c r="L683" s="206"/>
      <c r="M683" s="203"/>
      <c r="N683" s="203"/>
      <c r="O683" s="203"/>
      <c r="P683" s="203"/>
      <c r="Q683" s="203"/>
      <c r="R683" s="203"/>
      <c r="S683" s="207" t="s">
        <v>148</v>
      </c>
      <c r="T683" s="207" t="s">
        <v>101</v>
      </c>
      <c r="U683" s="207" t="s">
        <v>102</v>
      </c>
      <c r="V683" s="207" t="s">
        <v>103</v>
      </c>
      <c r="W683" s="207" t="s">
        <v>104</v>
      </c>
      <c r="X683" s="207" t="s">
        <v>105</v>
      </c>
      <c r="Y683" s="207" t="s">
        <v>106</v>
      </c>
      <c r="Z683" s="206"/>
      <c r="AA683" s="203"/>
      <c r="AB683" s="203"/>
      <c r="AC683" s="203"/>
      <c r="AD683" s="203"/>
      <c r="AE683" s="203"/>
      <c r="AF683" s="203"/>
      <c r="AG683" s="203"/>
      <c r="AH683" s="203"/>
      <c r="AI683" s="203"/>
      <c r="AJ683" s="203"/>
      <c r="AK683" s="203"/>
      <c r="AL683" s="206" t="s">
        <v>143</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108</v>
      </c>
      <c r="B684" s="207" t="s">
        <v>138</v>
      </c>
      <c r="C684" s="216">
        <v>4</v>
      </c>
      <c r="D684" s="209">
        <v>3</v>
      </c>
      <c r="E684" s="70">
        <v>0</v>
      </c>
      <c r="F684" s="70">
        <v>0</v>
      </c>
      <c r="G684" s="70">
        <v>0</v>
      </c>
      <c r="H684" s="70">
        <v>3</v>
      </c>
      <c r="I684" s="70">
        <v>0</v>
      </c>
      <c r="J684" s="209">
        <f t="shared" si="98"/>
        <v>3</v>
      </c>
      <c r="K684" s="206"/>
      <c r="L684" s="206"/>
      <c r="M684" s="203"/>
      <c r="N684" s="203"/>
      <c r="O684" s="203"/>
      <c r="P684" s="203"/>
      <c r="Q684" s="203"/>
      <c r="R684" s="203"/>
      <c r="S684" s="207" t="s">
        <v>173</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145</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108</v>
      </c>
      <c r="B685" s="207" t="s">
        <v>140</v>
      </c>
      <c r="C685" s="216">
        <v>0</v>
      </c>
      <c r="D685" s="209">
        <v>0</v>
      </c>
      <c r="E685" s="70">
        <v>0</v>
      </c>
      <c r="F685" s="70">
        <v>0</v>
      </c>
      <c r="G685" s="70">
        <v>0</v>
      </c>
      <c r="H685" s="70">
        <v>0</v>
      </c>
      <c r="I685" s="70">
        <v>0</v>
      </c>
      <c r="J685" s="209">
        <f t="shared" si="98"/>
        <v>0</v>
      </c>
      <c r="K685" s="206"/>
      <c r="L685" s="206"/>
      <c r="M685" s="203"/>
      <c r="N685" s="203"/>
      <c r="O685" s="203"/>
      <c r="P685" s="203"/>
      <c r="Q685" s="203"/>
      <c r="R685" s="203"/>
      <c r="S685" s="207" t="s">
        <v>110</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221</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108</v>
      </c>
      <c r="B686" s="207" t="s">
        <v>154</v>
      </c>
      <c r="C686" s="216">
        <v>0</v>
      </c>
      <c r="D686" s="209">
        <v>0</v>
      </c>
      <c r="E686" s="70">
        <v>0</v>
      </c>
      <c r="F686" s="70">
        <v>0</v>
      </c>
      <c r="G686" s="70">
        <v>0</v>
      </c>
      <c r="H686" s="70">
        <v>0</v>
      </c>
      <c r="I686" s="70">
        <v>0</v>
      </c>
      <c r="J686" s="209">
        <f t="shared" si="98"/>
        <v>0</v>
      </c>
      <c r="K686" s="206"/>
      <c r="L686" s="206"/>
      <c r="M686" s="203"/>
      <c r="N686" s="203"/>
      <c r="O686" s="203"/>
      <c r="P686" s="203"/>
      <c r="Q686" s="203"/>
      <c r="R686" s="203"/>
      <c r="S686" s="207" t="s">
        <v>112</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108</v>
      </c>
      <c r="B687" s="207" t="s">
        <v>99</v>
      </c>
      <c r="C687" s="216">
        <v>435</v>
      </c>
      <c r="D687" s="209">
        <v>434</v>
      </c>
      <c r="E687" s="70">
        <v>4</v>
      </c>
      <c r="F687" s="70">
        <v>25</v>
      </c>
      <c r="G687" s="70">
        <v>17</v>
      </c>
      <c r="H687" s="70">
        <v>43</v>
      </c>
      <c r="I687" s="70">
        <v>345</v>
      </c>
      <c r="J687" s="209">
        <f t="shared" si="98"/>
        <v>434</v>
      </c>
      <c r="K687" s="206"/>
      <c r="L687" s="210"/>
      <c r="M687" s="203"/>
      <c r="N687" s="203"/>
      <c r="O687" s="203"/>
      <c r="P687" s="203"/>
      <c r="Q687" s="203"/>
      <c r="R687" s="203"/>
      <c r="S687" s="207" t="s">
        <v>114</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115</v>
      </c>
      <c r="AM687" s="206" t="s">
        <v>156</v>
      </c>
      <c r="AN687" s="206" t="s">
        <v>117</v>
      </c>
      <c r="AO687" s="206" t="s">
        <v>118</v>
      </c>
      <c r="AP687" s="206" t="s">
        <v>119</v>
      </c>
      <c r="AQ687" s="206" t="s">
        <v>120</v>
      </c>
      <c r="AR687" s="206" t="s">
        <v>121</v>
      </c>
      <c r="AS687" s="206" t="s">
        <v>122</v>
      </c>
      <c r="AT687" s="206" t="s">
        <v>123</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113</v>
      </c>
      <c r="B688" s="211" t="s">
        <v>109</v>
      </c>
      <c r="C688" s="199">
        <v>99</v>
      </c>
      <c r="D688" s="213">
        <v>96</v>
      </c>
      <c r="E688" s="80">
        <v>5</v>
      </c>
      <c r="F688" s="80">
        <v>27</v>
      </c>
      <c r="G688" s="80">
        <v>8</v>
      </c>
      <c r="H688" s="80">
        <v>56</v>
      </c>
      <c r="I688" s="80">
        <v>0</v>
      </c>
      <c r="J688" s="213">
        <f t="shared" si="98"/>
        <v>96</v>
      </c>
      <c r="K688" s="214"/>
      <c r="L688" s="214"/>
      <c r="M688" s="203"/>
      <c r="N688" s="203"/>
      <c r="O688" s="203"/>
      <c r="P688" s="203"/>
      <c r="Q688" s="203"/>
      <c r="R688" s="203"/>
      <c r="S688" s="206"/>
      <c r="T688" s="206">
        <f t="shared" ref="T688:Y688" si="100">SUM(T684:T687)</f>
        <v>16</v>
      </c>
      <c r="U688" s="206">
        <f t="shared" si="100"/>
        <v>55</v>
      </c>
      <c r="V688" s="206">
        <f t="shared" si="100"/>
        <v>13</v>
      </c>
      <c r="W688" s="206">
        <f t="shared" si="100"/>
        <v>108</v>
      </c>
      <c r="X688" s="206">
        <f t="shared" si="100"/>
        <v>0</v>
      </c>
      <c r="Y688" s="206">
        <f t="shared" si="100"/>
        <v>192</v>
      </c>
      <c r="Z688" s="215"/>
      <c r="AA688" s="203"/>
      <c r="AB688" s="203"/>
      <c r="AC688" s="203"/>
      <c r="AD688" s="203"/>
      <c r="AE688" s="203"/>
      <c r="AF688" s="203"/>
      <c r="AG688" s="203"/>
      <c r="AH688" s="203"/>
      <c r="AI688" s="203"/>
      <c r="AJ688" s="203"/>
      <c r="AK688" s="203"/>
      <c r="AL688" s="206" t="s">
        <v>149</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113</v>
      </c>
      <c r="B689" s="211" t="s">
        <v>138</v>
      </c>
      <c r="C689" s="199">
        <v>173</v>
      </c>
      <c r="D689" s="213">
        <v>129</v>
      </c>
      <c r="E689" s="80">
        <v>12</v>
      </c>
      <c r="F689" s="80">
        <v>44</v>
      </c>
      <c r="G689" s="80">
        <v>30</v>
      </c>
      <c r="H689" s="80">
        <v>43</v>
      </c>
      <c r="I689" s="80"/>
      <c r="J689" s="213">
        <f t="shared" si="98"/>
        <v>129</v>
      </c>
      <c r="K689" s="214"/>
      <c r="L689" s="214"/>
      <c r="M689" s="203"/>
      <c r="N689" s="203"/>
      <c r="O689" s="203"/>
      <c r="P689" s="203"/>
      <c r="Q689" s="203"/>
      <c r="R689" s="203"/>
      <c r="S689" s="207" t="s">
        <v>158</v>
      </c>
      <c r="T689" s="207" t="s">
        <v>101</v>
      </c>
      <c r="U689" s="207" t="s">
        <v>102</v>
      </c>
      <c r="V689" s="207" t="s">
        <v>103</v>
      </c>
      <c r="W689" s="207" t="s">
        <v>104</v>
      </c>
      <c r="X689" s="207" t="s">
        <v>105</v>
      </c>
      <c r="Y689" s="207" t="s">
        <v>159</v>
      </c>
      <c r="Z689" s="218"/>
      <c r="AA689" s="203"/>
      <c r="AB689" s="203"/>
      <c r="AC689" s="203"/>
      <c r="AD689" s="203"/>
      <c r="AE689" s="203"/>
      <c r="AF689" s="203"/>
      <c r="AG689" s="203"/>
      <c r="AH689" s="203"/>
      <c r="AI689" s="203"/>
      <c r="AJ689" s="203"/>
      <c r="AK689" s="203"/>
      <c r="AL689" s="206" t="s">
        <v>151</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113</v>
      </c>
      <c r="B690" s="211" t="s">
        <v>140</v>
      </c>
      <c r="C690" s="199">
        <v>7</v>
      </c>
      <c r="D690" s="213">
        <v>6</v>
      </c>
      <c r="E690" s="80">
        <v>0</v>
      </c>
      <c r="F690" s="80">
        <v>3</v>
      </c>
      <c r="G690" s="80">
        <v>3</v>
      </c>
      <c r="H690" s="80">
        <v>0</v>
      </c>
      <c r="I690" s="80">
        <v>0</v>
      </c>
      <c r="J690" s="213">
        <f t="shared" si="98"/>
        <v>6</v>
      </c>
      <c r="K690" s="214"/>
      <c r="L690" s="214"/>
      <c r="M690" s="203"/>
      <c r="N690" s="203"/>
      <c r="O690" s="203"/>
      <c r="P690" s="203"/>
      <c r="Q690" s="203"/>
      <c r="R690" s="203"/>
      <c r="S690" s="207" t="s">
        <v>173</v>
      </c>
      <c r="T690" s="217">
        <f t="shared" ref="T690:X693" si="101" xml:space="preserve"> T678-T684</f>
        <v>5</v>
      </c>
      <c r="U690" s="217">
        <f t="shared" si="101"/>
        <v>2</v>
      </c>
      <c r="V690" s="217">
        <f t="shared" si="101"/>
        <v>0</v>
      </c>
      <c r="W690" s="217">
        <f t="shared" si="101"/>
        <v>1</v>
      </c>
      <c r="X690" s="217">
        <f t="shared" si="101"/>
        <v>0</v>
      </c>
      <c r="Y690" s="217">
        <f>SUM(T690:W690)</f>
        <v>8</v>
      </c>
      <c r="Z690" s="215">
        <f>SUM(T690:X690)</f>
        <v>8</v>
      </c>
      <c r="AA690" s="203"/>
      <c r="AB690" s="203"/>
      <c r="AC690" s="203"/>
      <c r="AD690" s="203"/>
      <c r="AE690" s="203"/>
      <c r="AF690" s="203"/>
      <c r="AG690" s="203"/>
      <c r="AH690" s="203"/>
      <c r="AI690" s="203"/>
      <c r="AJ690" s="203"/>
      <c r="AK690" s="203"/>
      <c r="AL690" s="206" t="s">
        <v>152</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113</v>
      </c>
      <c r="B691" s="211" t="s">
        <v>154</v>
      </c>
      <c r="C691" s="199">
        <v>1</v>
      </c>
      <c r="D691" s="213">
        <v>1</v>
      </c>
      <c r="E691" s="80">
        <v>0</v>
      </c>
      <c r="F691" s="80">
        <v>0</v>
      </c>
      <c r="G691" s="80">
        <v>0</v>
      </c>
      <c r="H691" s="80">
        <v>1</v>
      </c>
      <c r="I691" s="80">
        <v>0</v>
      </c>
      <c r="J691" s="213">
        <f t="shared" si="98"/>
        <v>1</v>
      </c>
      <c r="K691" s="214"/>
      <c r="L691" s="214"/>
      <c r="M691" s="203"/>
      <c r="N691" s="203"/>
      <c r="O691" s="203"/>
      <c r="P691" s="203"/>
      <c r="Q691" s="203"/>
      <c r="R691" s="203"/>
      <c r="S691" s="207" t="s">
        <v>110</v>
      </c>
      <c r="T691" s="217">
        <f t="shared" si="101"/>
        <v>1</v>
      </c>
      <c r="U691" s="217">
        <f t="shared" si="101"/>
        <v>21</v>
      </c>
      <c r="V691" s="217">
        <f t="shared" si="101"/>
        <v>6</v>
      </c>
      <c r="W691" s="217">
        <f t="shared" si="101"/>
        <v>54</v>
      </c>
      <c r="X691" s="217">
        <f t="shared" si="101"/>
        <v>166</v>
      </c>
      <c r="Y691" s="217">
        <f>SUM(T691:W691)</f>
        <v>82</v>
      </c>
      <c r="Z691" s="215">
        <f>SUM(T691:X691)</f>
        <v>248</v>
      </c>
      <c r="AA691" s="203"/>
      <c r="AB691" s="203"/>
      <c r="AC691" s="203"/>
      <c r="AD691" s="203"/>
      <c r="AE691" s="203"/>
      <c r="AF691" s="203"/>
      <c r="AG691" s="203"/>
      <c r="AH691" s="203"/>
      <c r="AI691" s="203"/>
      <c r="AJ691" s="203"/>
      <c r="AK691" s="203"/>
      <c r="AL691" s="206" t="s">
        <v>153</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113</v>
      </c>
      <c r="B692" s="211" t="s">
        <v>99</v>
      </c>
      <c r="C692" s="199">
        <v>50</v>
      </c>
      <c r="D692" s="213">
        <v>41</v>
      </c>
      <c r="E692" s="80">
        <v>4</v>
      </c>
      <c r="F692" s="80">
        <v>27</v>
      </c>
      <c r="G692" s="80">
        <v>7</v>
      </c>
      <c r="H692" s="80">
        <v>3</v>
      </c>
      <c r="I692" s="80">
        <v>0</v>
      </c>
      <c r="J692" s="213">
        <f t="shared" si="98"/>
        <v>41</v>
      </c>
      <c r="K692" s="214"/>
      <c r="L692" s="214"/>
      <c r="M692" s="203"/>
      <c r="N692" s="203"/>
      <c r="O692" s="203"/>
      <c r="P692" s="203"/>
      <c r="Q692" s="203"/>
      <c r="R692" s="203"/>
      <c r="S692" s="207" t="s">
        <v>112</v>
      </c>
      <c r="T692" s="217">
        <f t="shared" si="101"/>
        <v>4</v>
      </c>
      <c r="U692" s="217">
        <f t="shared" si="101"/>
        <v>25</v>
      </c>
      <c r="V692" s="217">
        <f t="shared" si="101"/>
        <v>17</v>
      </c>
      <c r="W692" s="217">
        <f t="shared" si="101"/>
        <v>46</v>
      </c>
      <c r="X692" s="217">
        <f t="shared" si="101"/>
        <v>345</v>
      </c>
      <c r="Y692" s="217">
        <f>SUM(T692:W692)</f>
        <v>92</v>
      </c>
      <c r="Z692" s="215">
        <f>SUM(T692:X692)</f>
        <v>437</v>
      </c>
      <c r="AA692" s="203"/>
      <c r="AB692" s="203"/>
      <c r="AC692" s="203"/>
      <c r="AD692" s="203"/>
      <c r="AE692" s="203"/>
      <c r="AF692" s="203"/>
      <c r="AG692" s="203"/>
      <c r="AH692" s="203"/>
      <c r="AI692" s="203"/>
      <c r="AJ692" s="203"/>
      <c r="AK692" s="203"/>
      <c r="AL692" s="206" t="s">
        <v>160</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155</v>
      </c>
      <c r="B693" s="207"/>
      <c r="C693" s="219">
        <f t="shared" ref="C693:J693" si="102" xml:space="preserve"> SUM(C677:C692)</f>
        <v>1126</v>
      </c>
      <c r="D693" s="207">
        <f t="shared" si="102"/>
        <v>1062</v>
      </c>
      <c r="E693" s="219">
        <f t="shared" si="102"/>
        <v>42</v>
      </c>
      <c r="F693" s="219">
        <f t="shared" si="102"/>
        <v>177</v>
      </c>
      <c r="G693" s="219">
        <f t="shared" si="102"/>
        <v>76</v>
      </c>
      <c r="H693" s="219">
        <f t="shared" si="102"/>
        <v>256</v>
      </c>
      <c r="I693" s="219">
        <f t="shared" si="102"/>
        <v>511</v>
      </c>
      <c r="J693" s="207">
        <f t="shared" si="102"/>
        <v>1062</v>
      </c>
      <c r="K693" s="206"/>
      <c r="L693" s="206"/>
      <c r="M693" s="203"/>
      <c r="N693" s="203"/>
      <c r="O693" s="203"/>
      <c r="P693" s="203"/>
      <c r="Q693" s="203"/>
      <c r="R693" s="203"/>
      <c r="S693" s="207" t="s">
        <v>114</v>
      </c>
      <c r="T693" s="217">
        <f t="shared" si="101"/>
        <v>16</v>
      </c>
      <c r="U693" s="217">
        <f t="shared" si="101"/>
        <v>74</v>
      </c>
      <c r="V693" s="217">
        <f t="shared" si="101"/>
        <v>40</v>
      </c>
      <c r="W693" s="217">
        <f t="shared" si="101"/>
        <v>47</v>
      </c>
      <c r="X693" s="217">
        <f t="shared" si="101"/>
        <v>0</v>
      </c>
      <c r="Y693" s="217">
        <f>SUM(T693:W693)</f>
        <v>177</v>
      </c>
      <c r="Z693" s="215">
        <f>SUM(T693:X693)</f>
        <v>177</v>
      </c>
      <c r="AA693" s="203"/>
      <c r="AB693" s="203"/>
      <c r="AC693" s="203"/>
      <c r="AD693" s="203"/>
      <c r="AE693" s="203"/>
      <c r="AF693" s="203"/>
      <c r="AG693" s="203"/>
      <c r="AH693" s="203"/>
      <c r="AI693" s="203"/>
      <c r="AJ693" s="203"/>
      <c r="AK693" s="203"/>
      <c r="AL693" s="206" t="s">
        <v>146</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3">SUM(T690:T693)</f>
        <v>26</v>
      </c>
      <c r="U694" s="221">
        <f t="shared" si="103"/>
        <v>122</v>
      </c>
      <c r="V694" s="221">
        <f t="shared" si="103"/>
        <v>63</v>
      </c>
      <c r="W694" s="221">
        <f t="shared" si="103"/>
        <v>148</v>
      </c>
      <c r="X694" s="221">
        <f t="shared" si="103"/>
        <v>511</v>
      </c>
      <c r="Y694" s="221">
        <f t="shared" si="103"/>
        <v>359</v>
      </c>
      <c r="Z694" s="221">
        <f t="shared" si="103"/>
        <v>870</v>
      </c>
      <c r="AA694" s="203"/>
      <c r="AB694" s="203"/>
      <c r="AC694" s="203"/>
      <c r="AD694" s="203"/>
      <c r="AE694" s="203"/>
      <c r="AF694" s="203"/>
      <c r="AG694" s="203"/>
      <c r="AH694" s="203"/>
      <c r="AI694" s="203"/>
      <c r="AJ694" s="203"/>
      <c r="AK694" s="203"/>
      <c r="AL694" s="206" t="s">
        <v>161</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147</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162</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122</v>
      </c>
      <c r="B701" s="167" t="s">
        <v>66</v>
      </c>
      <c r="C701" s="167" t="s">
        <v>86</v>
      </c>
      <c r="D701" s="167" t="s">
        <v>87</v>
      </c>
      <c r="E701" s="167" t="s">
        <v>88</v>
      </c>
      <c r="F701" s="167" t="s">
        <v>89</v>
      </c>
      <c r="G701" s="167" t="s">
        <v>90</v>
      </c>
      <c r="H701" s="167" t="s">
        <v>91</v>
      </c>
      <c r="I701" s="167" t="s">
        <v>92</v>
      </c>
      <c r="J701" s="185" t="s">
        <v>155</v>
      </c>
      <c r="L701" s="6" t="s">
        <v>223</v>
      </c>
      <c r="S701" s="7" t="s">
        <v>122</v>
      </c>
      <c r="AL701" s="6" t="s">
        <v>96</v>
      </c>
      <c r="AM701" s="21" t="s">
        <v>122</v>
      </c>
      <c r="AN701" s="21"/>
      <c r="AO701" s="21"/>
      <c r="AP701" s="21"/>
      <c r="BR701" s="7"/>
      <c r="BV701" s="7"/>
    </row>
    <row r="702" spans="1:74">
      <c r="A702" s="76" t="s">
        <v>175</v>
      </c>
      <c r="B702" s="76" t="s">
        <v>99</v>
      </c>
      <c r="C702" s="70">
        <v>18</v>
      </c>
      <c r="D702" s="189">
        <v>18</v>
      </c>
      <c r="E702" s="70">
        <v>4</v>
      </c>
      <c r="F702" s="70">
        <v>10</v>
      </c>
      <c r="G702" s="70">
        <v>0</v>
      </c>
      <c r="H702" s="70">
        <v>4</v>
      </c>
      <c r="I702" s="70">
        <v>0</v>
      </c>
      <c r="J702" s="189">
        <f t="shared" ref="J702:J717" si="104">SUM(E702:I702)</f>
        <v>18</v>
      </c>
      <c r="L702" s="223">
        <v>18</v>
      </c>
      <c r="S702" s="76" t="s">
        <v>100</v>
      </c>
      <c r="T702" s="76" t="s">
        <v>101</v>
      </c>
      <c r="U702" s="76" t="s">
        <v>102</v>
      </c>
      <c r="V702" s="76" t="s">
        <v>103</v>
      </c>
      <c r="W702" s="76" t="s">
        <v>104</v>
      </c>
      <c r="X702" s="76" t="s">
        <v>105</v>
      </c>
      <c r="Y702" s="76" t="s">
        <v>106</v>
      </c>
      <c r="AL702" s="7" t="s">
        <v>107</v>
      </c>
      <c r="AM702" s="21"/>
      <c r="AN702" s="21"/>
      <c r="AO702" s="21"/>
      <c r="AP702" s="21"/>
      <c r="BR702" s="7"/>
      <c r="BV702" s="7"/>
    </row>
    <row r="703" spans="1:74">
      <c r="A703" s="84" t="s">
        <v>98</v>
      </c>
      <c r="B703" s="84" t="s">
        <v>109</v>
      </c>
      <c r="C703" s="80">
        <v>17</v>
      </c>
      <c r="D703" s="196">
        <v>17</v>
      </c>
      <c r="E703" s="80">
        <v>4</v>
      </c>
      <c r="F703" s="80">
        <v>10</v>
      </c>
      <c r="G703" s="80">
        <v>0</v>
      </c>
      <c r="H703" s="80">
        <v>3</v>
      </c>
      <c r="I703" s="80">
        <v>0</v>
      </c>
      <c r="J703" s="196">
        <f t="shared" si="104"/>
        <v>17</v>
      </c>
      <c r="K703" s="105"/>
      <c r="L703" s="224"/>
      <c r="S703" s="76" t="s">
        <v>173</v>
      </c>
      <c r="T703" s="76">
        <v>4</v>
      </c>
      <c r="U703" s="76">
        <v>10</v>
      </c>
      <c r="V703" s="76">
        <v>0</v>
      </c>
      <c r="W703" s="76">
        <v>4</v>
      </c>
      <c r="X703" s="76">
        <v>0</v>
      </c>
      <c r="Y703" s="76">
        <f>SUM(T703:X703)</f>
        <v>18</v>
      </c>
      <c r="Z703" s="192">
        <v>18</v>
      </c>
      <c r="AL703" s="7" t="s">
        <v>111</v>
      </c>
      <c r="AM703" s="21"/>
      <c r="AN703" s="21"/>
      <c r="AO703" s="21"/>
      <c r="AP703" s="21"/>
      <c r="BR703" s="7"/>
      <c r="BV703" s="7"/>
    </row>
    <row r="704" spans="1:74">
      <c r="A704" s="84" t="s">
        <v>98</v>
      </c>
      <c r="B704" s="84" t="s">
        <v>138</v>
      </c>
      <c r="C704" s="199">
        <v>125</v>
      </c>
      <c r="D704" s="196">
        <v>125</v>
      </c>
      <c r="E704" s="80">
        <v>0</v>
      </c>
      <c r="F704" s="80">
        <v>0</v>
      </c>
      <c r="G704" s="80">
        <v>0</v>
      </c>
      <c r="H704" s="80">
        <v>2</v>
      </c>
      <c r="I704" s="80">
        <v>123</v>
      </c>
      <c r="J704" s="196">
        <f t="shared" si="104"/>
        <v>125</v>
      </c>
      <c r="K704" s="105"/>
      <c r="L704" s="224"/>
      <c r="S704" s="76" t="s">
        <v>110</v>
      </c>
      <c r="T704" s="76">
        <v>6</v>
      </c>
      <c r="U704" s="76">
        <v>27</v>
      </c>
      <c r="V704" s="76">
        <v>10</v>
      </c>
      <c r="W704" s="76">
        <v>36</v>
      </c>
      <c r="X704" s="76">
        <v>181</v>
      </c>
      <c r="Y704" s="76">
        <f>SUM(T704:X704)</f>
        <v>260</v>
      </c>
      <c r="Z704" s="192">
        <v>260</v>
      </c>
      <c r="AM704" s="21"/>
      <c r="AN704" s="21"/>
      <c r="AO704" s="21"/>
      <c r="AP704" s="21"/>
      <c r="BR704" s="7"/>
      <c r="BV704" s="7"/>
    </row>
    <row r="705" spans="1:74">
      <c r="A705" s="84" t="s">
        <v>98</v>
      </c>
      <c r="B705" s="84" t="s">
        <v>140</v>
      </c>
      <c r="C705" s="199">
        <v>1</v>
      </c>
      <c r="D705" s="196">
        <v>1</v>
      </c>
      <c r="E705" s="80">
        <v>0</v>
      </c>
      <c r="F705" s="80">
        <v>1</v>
      </c>
      <c r="G705" s="80">
        <v>0</v>
      </c>
      <c r="H705" s="80">
        <v>0</v>
      </c>
      <c r="I705" s="80">
        <v>0</v>
      </c>
      <c r="J705" s="196">
        <f t="shared" si="104"/>
        <v>1</v>
      </c>
      <c r="K705" s="105"/>
      <c r="L705" s="224"/>
      <c r="S705" s="76" t="s">
        <v>112</v>
      </c>
      <c r="T705" s="76">
        <v>12</v>
      </c>
      <c r="U705" s="76">
        <v>75</v>
      </c>
      <c r="V705" s="76">
        <v>36</v>
      </c>
      <c r="W705" s="76">
        <v>97</v>
      </c>
      <c r="X705" s="76">
        <v>435</v>
      </c>
      <c r="Y705" s="76">
        <f>SUM(T705:X705)</f>
        <v>655</v>
      </c>
      <c r="Z705" s="192">
        <v>655</v>
      </c>
      <c r="AL705" s="7" t="s">
        <v>115</v>
      </c>
      <c r="AM705" s="7" t="s">
        <v>116</v>
      </c>
      <c r="AN705" s="7" t="s">
        <v>117</v>
      </c>
      <c r="AO705" s="7" t="s">
        <v>118</v>
      </c>
      <c r="AP705" s="7" t="s">
        <v>119</v>
      </c>
      <c r="AQ705" s="7" t="s">
        <v>120</v>
      </c>
      <c r="AR705" s="7" t="s">
        <v>121</v>
      </c>
      <c r="AS705" s="7" t="s">
        <v>122</v>
      </c>
      <c r="BR705" s="7"/>
      <c r="BV705" s="7"/>
    </row>
    <row r="706" spans="1:74">
      <c r="A706" s="84" t="s">
        <v>98</v>
      </c>
      <c r="B706" s="84" t="s">
        <v>154</v>
      </c>
      <c r="C706" s="199">
        <v>1</v>
      </c>
      <c r="D706" s="196">
        <v>1</v>
      </c>
      <c r="E706" s="80">
        <v>0</v>
      </c>
      <c r="F706" s="80">
        <v>1</v>
      </c>
      <c r="G706" s="80">
        <v>0</v>
      </c>
      <c r="H706" s="80">
        <v>0</v>
      </c>
      <c r="I706" s="80">
        <v>0</v>
      </c>
      <c r="J706" s="196">
        <f t="shared" si="104"/>
        <v>1</v>
      </c>
      <c r="K706" s="105"/>
      <c r="L706" s="224"/>
      <c r="S706" s="76" t="s">
        <v>114</v>
      </c>
      <c r="T706" s="76">
        <v>4</v>
      </c>
      <c r="U706" s="76">
        <v>45</v>
      </c>
      <c r="V706" s="76">
        <v>7</v>
      </c>
      <c r="W706" s="76">
        <v>10</v>
      </c>
      <c r="X706" s="76">
        <v>0</v>
      </c>
      <c r="Y706" s="76">
        <f>SUM(T706:X706)</f>
        <v>66</v>
      </c>
      <c r="Z706" s="192">
        <v>66</v>
      </c>
      <c r="AL706" s="7" t="s">
        <v>139</v>
      </c>
      <c r="AM706" s="21">
        <v>0</v>
      </c>
      <c r="AN706" s="21">
        <v>0</v>
      </c>
      <c r="AO706" s="21">
        <v>0</v>
      </c>
      <c r="AP706" s="21">
        <v>0</v>
      </c>
      <c r="AQ706" s="21">
        <v>0</v>
      </c>
      <c r="AR706" s="21">
        <v>0</v>
      </c>
      <c r="AS706" s="21">
        <v>0</v>
      </c>
      <c r="BR706" s="7"/>
      <c r="BV706" s="7"/>
    </row>
    <row r="707" spans="1:74">
      <c r="A707" s="84" t="s">
        <v>98</v>
      </c>
      <c r="B707" s="84" t="s">
        <v>99</v>
      </c>
      <c r="C707" s="199">
        <v>118</v>
      </c>
      <c r="D707" s="196">
        <v>116</v>
      </c>
      <c r="E707" s="80">
        <v>2</v>
      </c>
      <c r="F707" s="80">
        <v>15</v>
      </c>
      <c r="G707" s="80">
        <v>10</v>
      </c>
      <c r="H707" s="80">
        <v>31</v>
      </c>
      <c r="I707" s="80">
        <v>58</v>
      </c>
      <c r="J707" s="196">
        <f t="shared" si="104"/>
        <v>116</v>
      </c>
      <c r="K707" s="105"/>
      <c r="L707" s="224">
        <v>260</v>
      </c>
      <c r="T707" s="7">
        <f t="shared" ref="T707:Y707" si="105">SUM(T703:T706)</f>
        <v>26</v>
      </c>
      <c r="U707" s="7">
        <f t="shared" si="105"/>
        <v>157</v>
      </c>
      <c r="V707" s="7">
        <f t="shared" si="105"/>
        <v>53</v>
      </c>
      <c r="W707" s="7">
        <f t="shared" si="105"/>
        <v>147</v>
      </c>
      <c r="X707" s="7">
        <f t="shared" si="105"/>
        <v>616</v>
      </c>
      <c r="Y707" s="7">
        <f t="shared" si="105"/>
        <v>999</v>
      </c>
      <c r="Z707" s="192">
        <v>998</v>
      </c>
      <c r="AL707" s="7" t="s">
        <v>142</v>
      </c>
      <c r="AM707" s="21">
        <v>0</v>
      </c>
      <c r="AN707" s="21">
        <v>0</v>
      </c>
      <c r="AO707" s="21">
        <v>0</v>
      </c>
      <c r="AP707" s="21">
        <v>0</v>
      </c>
      <c r="AQ707" s="21">
        <v>0</v>
      </c>
      <c r="AR707" s="21">
        <v>0</v>
      </c>
      <c r="AS707" s="21">
        <v>0</v>
      </c>
      <c r="BR707" s="7"/>
      <c r="BV707" s="7"/>
    </row>
    <row r="708" spans="1:74">
      <c r="A708" s="76" t="s">
        <v>108</v>
      </c>
      <c r="B708" s="76" t="s">
        <v>109</v>
      </c>
      <c r="C708" s="216">
        <v>75</v>
      </c>
      <c r="D708" s="189">
        <v>75</v>
      </c>
      <c r="E708" s="70">
        <v>6</v>
      </c>
      <c r="F708" s="70">
        <v>25</v>
      </c>
      <c r="G708" s="70">
        <v>9</v>
      </c>
      <c r="H708" s="70">
        <v>35</v>
      </c>
      <c r="I708" s="70">
        <v>0</v>
      </c>
      <c r="J708" s="189">
        <f t="shared" si="104"/>
        <v>75</v>
      </c>
      <c r="L708" s="225"/>
      <c r="S708" s="76" t="s">
        <v>148</v>
      </c>
      <c r="T708" s="76" t="s">
        <v>101</v>
      </c>
      <c r="U708" s="76" t="s">
        <v>102</v>
      </c>
      <c r="V708" s="76" t="s">
        <v>103</v>
      </c>
      <c r="W708" s="76" t="s">
        <v>104</v>
      </c>
      <c r="X708" s="76" t="s">
        <v>105</v>
      </c>
      <c r="Y708" s="76" t="s">
        <v>106</v>
      </c>
      <c r="AA708" s="56"/>
      <c r="AB708" s="56"/>
      <c r="AL708" s="7" t="s">
        <v>143</v>
      </c>
      <c r="AM708" s="21">
        <v>0</v>
      </c>
      <c r="AN708" s="21">
        <v>0</v>
      </c>
      <c r="AO708" s="21">
        <v>0</v>
      </c>
      <c r="AP708" s="21">
        <v>0</v>
      </c>
      <c r="AQ708" s="21">
        <v>0</v>
      </c>
      <c r="AR708" s="21">
        <v>0</v>
      </c>
      <c r="AS708" s="21">
        <v>0</v>
      </c>
      <c r="BR708" s="7"/>
      <c r="BV708" s="7"/>
    </row>
    <row r="709" spans="1:74">
      <c r="A709" s="76" t="s">
        <v>108</v>
      </c>
      <c r="B709" s="76" t="s">
        <v>138</v>
      </c>
      <c r="C709" s="216">
        <v>5</v>
      </c>
      <c r="D709" s="189">
        <v>5</v>
      </c>
      <c r="E709" s="70">
        <v>0</v>
      </c>
      <c r="F709" s="70">
        <v>0</v>
      </c>
      <c r="G709" s="70">
        <v>0</v>
      </c>
      <c r="H709" s="70">
        <v>4</v>
      </c>
      <c r="I709" s="70">
        <v>1</v>
      </c>
      <c r="J709" s="189">
        <f t="shared" si="104"/>
        <v>5</v>
      </c>
      <c r="L709" s="225"/>
      <c r="S709" s="76" t="s">
        <v>173</v>
      </c>
      <c r="T709" s="76">
        <v>0</v>
      </c>
      <c r="U709" s="76">
        <v>0</v>
      </c>
      <c r="V709" s="76">
        <v>0</v>
      </c>
      <c r="W709" s="76">
        <v>0</v>
      </c>
      <c r="X709" s="76">
        <v>0</v>
      </c>
      <c r="Y709" s="76">
        <f>SUM(T709:X709)</f>
        <v>0</v>
      </c>
      <c r="Z709" s="192">
        <v>0</v>
      </c>
      <c r="AA709" s="56"/>
      <c r="AB709" s="56"/>
      <c r="AL709" s="7" t="s">
        <v>145</v>
      </c>
      <c r="AM709" s="21">
        <v>0</v>
      </c>
      <c r="AN709" s="21">
        <v>0</v>
      </c>
      <c r="AO709" s="21">
        <v>0</v>
      </c>
      <c r="AP709" s="21">
        <v>0</v>
      </c>
      <c r="AQ709" s="21">
        <v>0</v>
      </c>
      <c r="AR709" s="21">
        <v>0</v>
      </c>
      <c r="AS709" s="21">
        <v>0</v>
      </c>
      <c r="BR709" s="7"/>
      <c r="BV709" s="7"/>
    </row>
    <row r="710" spans="1:74">
      <c r="A710" s="76" t="s">
        <v>108</v>
      </c>
      <c r="B710" s="76" t="s">
        <v>140</v>
      </c>
      <c r="C710" s="216">
        <v>5</v>
      </c>
      <c r="D710" s="189">
        <v>5</v>
      </c>
      <c r="E710" s="70">
        <v>0</v>
      </c>
      <c r="F710" s="70">
        <v>4</v>
      </c>
      <c r="G710" s="70">
        <v>0</v>
      </c>
      <c r="H710" s="70">
        <v>1</v>
      </c>
      <c r="I710" s="70">
        <v>0</v>
      </c>
      <c r="J710" s="189">
        <f t="shared" si="104"/>
        <v>5</v>
      </c>
      <c r="L710" s="225"/>
      <c r="S710" s="76" t="s">
        <v>110</v>
      </c>
      <c r="T710" s="87">
        <v>4</v>
      </c>
      <c r="U710" s="87">
        <v>10</v>
      </c>
      <c r="V710" s="87">
        <v>0</v>
      </c>
      <c r="W710" s="87">
        <v>3</v>
      </c>
      <c r="X710" s="87">
        <v>0</v>
      </c>
      <c r="Y710" s="76">
        <f>SUM(T710:X710)</f>
        <v>17</v>
      </c>
      <c r="Z710" s="192">
        <v>17</v>
      </c>
      <c r="AA710" s="56"/>
      <c r="AB710" s="56"/>
      <c r="AL710" s="7" t="s">
        <v>221</v>
      </c>
      <c r="AM710" s="21">
        <v>0</v>
      </c>
      <c r="AN710" s="21">
        <v>0</v>
      </c>
      <c r="AO710" s="21">
        <v>0</v>
      </c>
      <c r="AP710" s="21">
        <v>0</v>
      </c>
      <c r="AQ710" s="21">
        <v>0</v>
      </c>
      <c r="AR710" s="21">
        <v>415</v>
      </c>
      <c r="AS710" s="21">
        <v>435</v>
      </c>
      <c r="BR710" s="7"/>
      <c r="BV710" s="7"/>
    </row>
    <row r="711" spans="1:74">
      <c r="A711" s="76" t="s">
        <v>108</v>
      </c>
      <c r="B711" s="76" t="s">
        <v>154</v>
      </c>
      <c r="C711" s="216">
        <v>3</v>
      </c>
      <c r="D711" s="189">
        <v>3</v>
      </c>
      <c r="E711" s="70">
        <v>0</v>
      </c>
      <c r="F711" s="70">
        <v>2</v>
      </c>
      <c r="G711" s="70">
        <v>0</v>
      </c>
      <c r="H711" s="70">
        <v>1</v>
      </c>
      <c r="I711" s="70">
        <v>0</v>
      </c>
      <c r="J711" s="189">
        <f t="shared" si="104"/>
        <v>3</v>
      </c>
      <c r="L711" s="225"/>
      <c r="S711" s="76" t="s">
        <v>112</v>
      </c>
      <c r="T711" s="76">
        <v>6</v>
      </c>
      <c r="U711" s="76">
        <v>25</v>
      </c>
      <c r="V711" s="76">
        <v>9</v>
      </c>
      <c r="W711" s="76">
        <v>35</v>
      </c>
      <c r="X711" s="76">
        <v>0</v>
      </c>
      <c r="Y711" s="76">
        <f>SUM(T711:X711)</f>
        <v>75</v>
      </c>
      <c r="Z711" s="192">
        <v>75</v>
      </c>
      <c r="AA711" s="56"/>
      <c r="AB711" s="56"/>
      <c r="BR711" s="7"/>
      <c r="BV711" s="7"/>
    </row>
    <row r="712" spans="1:74">
      <c r="A712" s="76" t="s">
        <v>108</v>
      </c>
      <c r="B712" s="76" t="s">
        <v>99</v>
      </c>
      <c r="C712" s="216">
        <v>613</v>
      </c>
      <c r="D712" s="189">
        <v>567</v>
      </c>
      <c r="E712" s="70">
        <v>6</v>
      </c>
      <c r="F712" s="70">
        <v>44</v>
      </c>
      <c r="G712" s="70">
        <v>27</v>
      </c>
      <c r="H712" s="70">
        <v>56</v>
      </c>
      <c r="I712" s="70">
        <v>434</v>
      </c>
      <c r="J712" s="189">
        <f t="shared" si="104"/>
        <v>567</v>
      </c>
      <c r="L712" s="223">
        <v>655</v>
      </c>
      <c r="S712" s="76" t="s">
        <v>114</v>
      </c>
      <c r="T712" s="87">
        <v>0</v>
      </c>
      <c r="U712" s="87">
        <v>26</v>
      </c>
      <c r="V712" s="87">
        <v>0</v>
      </c>
      <c r="W712" s="87">
        <v>1</v>
      </c>
      <c r="X712" s="87">
        <v>0</v>
      </c>
      <c r="Y712" s="76">
        <f>SUM(T712:X712)</f>
        <v>27</v>
      </c>
      <c r="Z712" s="192">
        <v>27</v>
      </c>
      <c r="AA712" s="56"/>
      <c r="AB712" s="56"/>
      <c r="AL712" s="7" t="s">
        <v>115</v>
      </c>
      <c r="AM712" s="7" t="s">
        <v>156</v>
      </c>
      <c r="AN712" s="7" t="s">
        <v>117</v>
      </c>
      <c r="AO712" s="7" t="s">
        <v>118</v>
      </c>
      <c r="AP712" s="7" t="s">
        <v>119</v>
      </c>
      <c r="AQ712" s="7" t="s">
        <v>120</v>
      </c>
      <c r="AR712" s="7" t="s">
        <v>121</v>
      </c>
      <c r="AS712" s="7" t="s">
        <v>122</v>
      </c>
      <c r="BR712" s="7"/>
      <c r="BV712" s="7"/>
    </row>
    <row r="713" spans="1:74">
      <c r="A713" s="84" t="s">
        <v>113</v>
      </c>
      <c r="B713" s="84" t="s">
        <v>109</v>
      </c>
      <c r="C713" s="199">
        <v>28</v>
      </c>
      <c r="D713" s="196">
        <v>27</v>
      </c>
      <c r="E713" s="80">
        <v>0</v>
      </c>
      <c r="F713" s="80">
        <v>26</v>
      </c>
      <c r="G713" s="80">
        <v>0</v>
      </c>
      <c r="H713" s="80">
        <v>1</v>
      </c>
      <c r="I713" s="80">
        <v>0</v>
      </c>
      <c r="J713" s="196">
        <f t="shared" si="104"/>
        <v>27</v>
      </c>
      <c r="K713" s="105"/>
      <c r="L713" s="224"/>
      <c r="T713" s="7">
        <f t="shared" ref="T713:Y713" si="106">SUM(T709:T712)</f>
        <v>10</v>
      </c>
      <c r="U713" s="7">
        <f t="shared" si="106"/>
        <v>61</v>
      </c>
      <c r="V713" s="7">
        <f t="shared" si="106"/>
        <v>9</v>
      </c>
      <c r="W713" s="7">
        <f t="shared" si="106"/>
        <v>39</v>
      </c>
      <c r="X713" s="7">
        <f t="shared" si="106"/>
        <v>0</v>
      </c>
      <c r="Y713" s="7">
        <f t="shared" si="106"/>
        <v>119</v>
      </c>
      <c r="Z713" s="192">
        <v>119</v>
      </c>
      <c r="AA713" s="56"/>
      <c r="AB713" s="56"/>
      <c r="AL713" s="7" t="s">
        <v>149</v>
      </c>
      <c r="AM713" s="21">
        <v>3</v>
      </c>
      <c r="AN713" s="21">
        <v>0</v>
      </c>
      <c r="AO713" s="21">
        <v>1</v>
      </c>
      <c r="AP713" s="21">
        <v>1</v>
      </c>
      <c r="AQ713" s="21">
        <v>1</v>
      </c>
      <c r="AR713" s="21">
        <v>0</v>
      </c>
      <c r="AS713" s="21">
        <v>0</v>
      </c>
      <c r="BR713" s="7"/>
      <c r="BV713" s="7"/>
    </row>
    <row r="714" spans="1:74">
      <c r="A714" s="84" t="s">
        <v>113</v>
      </c>
      <c r="B714" s="84" t="s">
        <v>138</v>
      </c>
      <c r="C714" s="199">
        <v>41</v>
      </c>
      <c r="D714" s="196">
        <v>33</v>
      </c>
      <c r="E714" s="80">
        <v>4</v>
      </c>
      <c r="F714" s="80">
        <v>13</v>
      </c>
      <c r="G714" s="80">
        <v>7</v>
      </c>
      <c r="H714" s="80">
        <v>9</v>
      </c>
      <c r="I714" s="80">
        <v>0</v>
      </c>
      <c r="J714" s="196">
        <f t="shared" si="104"/>
        <v>33</v>
      </c>
      <c r="K714" s="105"/>
      <c r="L714" s="224"/>
      <c r="S714" s="76" t="s">
        <v>158</v>
      </c>
      <c r="T714" s="76" t="s">
        <v>101</v>
      </c>
      <c r="U714" s="76" t="s">
        <v>102</v>
      </c>
      <c r="V714" s="76" t="s">
        <v>103</v>
      </c>
      <c r="W714" s="76" t="s">
        <v>104</v>
      </c>
      <c r="X714" s="76" t="s">
        <v>105</v>
      </c>
      <c r="Y714" s="76" t="s">
        <v>159</v>
      </c>
      <c r="Z714" s="112"/>
      <c r="AA714" s="56"/>
      <c r="AB714" s="56"/>
      <c r="AL714" s="7" t="s">
        <v>151</v>
      </c>
      <c r="AM714" s="21">
        <v>3</v>
      </c>
      <c r="AN714" s="21">
        <v>3</v>
      </c>
      <c r="AO714" s="21">
        <v>1</v>
      </c>
      <c r="AP714" s="21">
        <v>1</v>
      </c>
      <c r="AQ714" s="21">
        <v>1</v>
      </c>
      <c r="AR714" s="21">
        <v>0</v>
      </c>
      <c r="AS714" s="21">
        <v>0</v>
      </c>
      <c r="BR714" s="7"/>
      <c r="BV714" s="7"/>
    </row>
    <row r="715" spans="1:74">
      <c r="A715" s="84" t="s">
        <v>113</v>
      </c>
      <c r="B715" s="84" t="s">
        <v>140</v>
      </c>
      <c r="C715" s="199">
        <v>2</v>
      </c>
      <c r="D715" s="196">
        <v>2</v>
      </c>
      <c r="E715" s="80">
        <v>0</v>
      </c>
      <c r="F715" s="80">
        <v>2</v>
      </c>
      <c r="G715" s="80">
        <v>0</v>
      </c>
      <c r="H715" s="80">
        <v>0</v>
      </c>
      <c r="I715" s="80">
        <v>0</v>
      </c>
      <c r="J715" s="196">
        <f t="shared" si="104"/>
        <v>2</v>
      </c>
      <c r="K715" s="105"/>
      <c r="L715" s="224"/>
      <c r="S715" s="76" t="s">
        <v>173</v>
      </c>
      <c r="T715" s="87">
        <f t="shared" ref="T715:X718" si="107" xml:space="preserve"> T703-T709</f>
        <v>4</v>
      </c>
      <c r="U715" s="87">
        <f t="shared" si="107"/>
        <v>10</v>
      </c>
      <c r="V715" s="87">
        <f t="shared" si="107"/>
        <v>0</v>
      </c>
      <c r="W715" s="87">
        <f t="shared" si="107"/>
        <v>4</v>
      </c>
      <c r="X715" s="87">
        <f t="shared" si="107"/>
        <v>0</v>
      </c>
      <c r="Y715" s="87">
        <f>SUM(T715:W715)</f>
        <v>18</v>
      </c>
      <c r="Z715" s="192">
        <f>SUM(T715:X715)</f>
        <v>18</v>
      </c>
      <c r="AA715" s="56"/>
      <c r="AB715" s="56"/>
      <c r="AL715" s="7" t="s">
        <v>152</v>
      </c>
      <c r="AM715" s="21">
        <v>10</v>
      </c>
      <c r="AN715" s="21">
        <v>3</v>
      </c>
      <c r="AO715" s="21">
        <v>5</v>
      </c>
      <c r="AP715" s="21">
        <v>3</v>
      </c>
      <c r="AQ715" s="21">
        <v>2</v>
      </c>
      <c r="AR715" s="21">
        <v>0</v>
      </c>
      <c r="AS715" s="21">
        <v>0</v>
      </c>
      <c r="BR715" s="7"/>
      <c r="BV715" s="7"/>
    </row>
    <row r="716" spans="1:74">
      <c r="A716" s="84" t="s">
        <v>113</v>
      </c>
      <c r="B716" s="84" t="s">
        <v>154</v>
      </c>
      <c r="C716" s="199">
        <v>2</v>
      </c>
      <c r="D716" s="196">
        <v>2</v>
      </c>
      <c r="E716" s="80">
        <v>0</v>
      </c>
      <c r="F716" s="80">
        <v>2</v>
      </c>
      <c r="G716" s="80">
        <v>0</v>
      </c>
      <c r="H716" s="80">
        <v>0</v>
      </c>
      <c r="I716" s="80">
        <v>0</v>
      </c>
      <c r="J716" s="196">
        <f t="shared" si="104"/>
        <v>2</v>
      </c>
      <c r="K716" s="105"/>
      <c r="L716" s="224"/>
      <c r="S716" s="76" t="s">
        <v>110</v>
      </c>
      <c r="T716" s="87">
        <f t="shared" si="107"/>
        <v>2</v>
      </c>
      <c r="U716" s="87">
        <f t="shared" si="107"/>
        <v>17</v>
      </c>
      <c r="V716" s="87">
        <f t="shared" si="107"/>
        <v>10</v>
      </c>
      <c r="W716" s="87">
        <f t="shared" si="107"/>
        <v>33</v>
      </c>
      <c r="X716" s="87">
        <f t="shared" si="107"/>
        <v>181</v>
      </c>
      <c r="Y716" s="87">
        <f>SUM(T716:W716)</f>
        <v>62</v>
      </c>
      <c r="Z716" s="192">
        <f>SUM(T716:X716)</f>
        <v>243</v>
      </c>
      <c r="AA716" s="56"/>
      <c r="AB716" s="56"/>
      <c r="AL716" s="7" t="s">
        <v>153</v>
      </c>
      <c r="AM716" s="21">
        <v>51</v>
      </c>
      <c r="AN716" s="21">
        <v>46</v>
      </c>
      <c r="AO716" s="21">
        <v>37</v>
      </c>
      <c r="AP716" s="21">
        <v>28</v>
      </c>
      <c r="AQ716" s="21">
        <v>23</v>
      </c>
      <c r="AR716" s="21">
        <v>12</v>
      </c>
      <c r="AS716" s="21">
        <v>18</v>
      </c>
      <c r="BR716" s="7"/>
      <c r="BV716" s="7"/>
    </row>
    <row r="717" spans="1:74">
      <c r="A717" s="84" t="s">
        <v>113</v>
      </c>
      <c r="B717" s="84" t="s">
        <v>99</v>
      </c>
      <c r="C717" s="199">
        <v>2</v>
      </c>
      <c r="D717" s="196">
        <v>2</v>
      </c>
      <c r="E717" s="80">
        <v>0</v>
      </c>
      <c r="F717" s="80">
        <v>2</v>
      </c>
      <c r="G717" s="80">
        <v>0</v>
      </c>
      <c r="H717" s="80">
        <v>0</v>
      </c>
      <c r="I717" s="80">
        <v>0</v>
      </c>
      <c r="J717" s="196">
        <f t="shared" si="104"/>
        <v>2</v>
      </c>
      <c r="K717" s="105"/>
      <c r="L717" s="224">
        <v>66</v>
      </c>
      <c r="S717" s="76" t="s">
        <v>112</v>
      </c>
      <c r="T717" s="87">
        <f t="shared" si="107"/>
        <v>6</v>
      </c>
      <c r="U717" s="87">
        <f t="shared" si="107"/>
        <v>50</v>
      </c>
      <c r="V717" s="87">
        <f t="shared" si="107"/>
        <v>27</v>
      </c>
      <c r="W717" s="87">
        <f t="shared" si="107"/>
        <v>62</v>
      </c>
      <c r="X717" s="87">
        <f t="shared" si="107"/>
        <v>435</v>
      </c>
      <c r="Y717" s="87">
        <f>SUM(T717:W717)</f>
        <v>145</v>
      </c>
      <c r="Z717" s="192">
        <f>SUM(T717:X717)</f>
        <v>580</v>
      </c>
      <c r="AA717" s="56"/>
      <c r="AB717" s="56"/>
      <c r="AL717" s="7" t="s">
        <v>160</v>
      </c>
      <c r="AM717" s="21">
        <v>713</v>
      </c>
      <c r="AN717" s="21">
        <v>352</v>
      </c>
      <c r="AO717" s="21">
        <v>266</v>
      </c>
      <c r="AP717" s="21">
        <v>249</v>
      </c>
      <c r="AQ717" s="21">
        <v>156</v>
      </c>
      <c r="AR717" s="21">
        <v>84</v>
      </c>
      <c r="AS717" s="21">
        <v>62</v>
      </c>
      <c r="BR717" s="7"/>
      <c r="BV717" s="7"/>
    </row>
    <row r="718" spans="1:74">
      <c r="A718" s="76" t="s">
        <v>155</v>
      </c>
      <c r="B718" s="76"/>
      <c r="C718" s="202">
        <f t="shared" ref="C718:J718" si="108" xml:space="preserve"> SUM(C702:C717)</f>
        <v>1056</v>
      </c>
      <c r="D718" s="76">
        <f t="shared" si="108"/>
        <v>999</v>
      </c>
      <c r="E718" s="202">
        <f t="shared" si="108"/>
        <v>26</v>
      </c>
      <c r="F718" s="202">
        <f t="shared" si="108"/>
        <v>157</v>
      </c>
      <c r="G718" s="202">
        <f t="shared" si="108"/>
        <v>53</v>
      </c>
      <c r="H718" s="202">
        <f t="shared" si="108"/>
        <v>147</v>
      </c>
      <c r="I718" s="202">
        <f t="shared" si="108"/>
        <v>616</v>
      </c>
      <c r="J718" s="76">
        <f t="shared" si="108"/>
        <v>999</v>
      </c>
      <c r="L718" s="225">
        <f>SUM(L702:L717)</f>
        <v>999</v>
      </c>
      <c r="S718" s="76" t="s">
        <v>114</v>
      </c>
      <c r="T718" s="87">
        <f t="shared" si="107"/>
        <v>4</v>
      </c>
      <c r="U718" s="87">
        <f t="shared" si="107"/>
        <v>19</v>
      </c>
      <c r="V718" s="87">
        <f t="shared" si="107"/>
        <v>7</v>
      </c>
      <c r="W718" s="87">
        <f t="shared" si="107"/>
        <v>9</v>
      </c>
      <c r="X718" s="87">
        <f t="shared" si="107"/>
        <v>0</v>
      </c>
      <c r="Y718" s="87">
        <f>SUM(T718:W718)</f>
        <v>39</v>
      </c>
      <c r="Z718" s="192">
        <f>SUM(T718:X718)</f>
        <v>39</v>
      </c>
      <c r="AA718" s="56"/>
      <c r="AB718" s="56"/>
      <c r="AL718" s="7" t="s">
        <v>146</v>
      </c>
      <c r="AM718" s="21">
        <v>364</v>
      </c>
      <c r="AN718" s="21">
        <v>349</v>
      </c>
      <c r="AO718" s="21">
        <v>510</v>
      </c>
      <c r="AP718" s="21">
        <v>535</v>
      </c>
      <c r="AQ718" s="21">
        <v>579</v>
      </c>
      <c r="AR718" s="21">
        <v>91</v>
      </c>
      <c r="AS718" s="21">
        <v>181</v>
      </c>
      <c r="BR718" s="7"/>
      <c r="BV718" s="7"/>
    </row>
    <row r="719" spans="1:74">
      <c r="S719" s="56"/>
      <c r="T719" s="226">
        <f t="shared" ref="T719:Z719" si="109">SUM(T715:T718)</f>
        <v>16</v>
      </c>
      <c r="U719" s="226">
        <f t="shared" si="109"/>
        <v>96</v>
      </c>
      <c r="V719" s="226">
        <f t="shared" si="109"/>
        <v>44</v>
      </c>
      <c r="W719" s="226">
        <f t="shared" si="109"/>
        <v>108</v>
      </c>
      <c r="X719" s="226">
        <f t="shared" si="109"/>
        <v>616</v>
      </c>
      <c r="Y719" s="226">
        <f t="shared" si="109"/>
        <v>264</v>
      </c>
      <c r="Z719" s="226">
        <f t="shared" si="109"/>
        <v>880</v>
      </c>
      <c r="AA719" s="56"/>
      <c r="AB719" s="56"/>
      <c r="AL719" s="7" t="s">
        <v>161</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147</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162</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121</v>
      </c>
      <c r="B728" s="167" t="s">
        <v>66</v>
      </c>
      <c r="C728" s="167" t="s">
        <v>86</v>
      </c>
      <c r="D728" s="167" t="s">
        <v>87</v>
      </c>
      <c r="E728" s="167" t="s">
        <v>88</v>
      </c>
      <c r="F728" s="167" t="s">
        <v>89</v>
      </c>
      <c r="G728" s="167" t="s">
        <v>90</v>
      </c>
      <c r="H728" s="167" t="s">
        <v>91</v>
      </c>
      <c r="I728" s="167" t="s">
        <v>92</v>
      </c>
      <c r="J728" s="185" t="s">
        <v>155</v>
      </c>
      <c r="L728" s="6" t="s">
        <v>224</v>
      </c>
      <c r="S728" s="7" t="s">
        <v>121</v>
      </c>
      <c r="AL728" s="7" t="s">
        <v>225</v>
      </c>
      <c r="AM728" s="21" t="s">
        <v>121</v>
      </c>
      <c r="AN728" s="21"/>
      <c r="AO728" s="21"/>
      <c r="AP728" s="21"/>
      <c r="BR728" s="7"/>
      <c r="BV728" s="7"/>
    </row>
    <row r="729" spans="1:74">
      <c r="A729" s="76" t="s">
        <v>175</v>
      </c>
      <c r="B729" s="76" t="s">
        <v>99</v>
      </c>
      <c r="C729" s="76">
        <v>13</v>
      </c>
      <c r="D729" s="76">
        <v>12</v>
      </c>
      <c r="E729" s="76">
        <v>1</v>
      </c>
      <c r="F729" s="76">
        <v>7</v>
      </c>
      <c r="G729" s="76">
        <v>0</v>
      </c>
      <c r="H729" s="76">
        <v>4</v>
      </c>
      <c r="I729" s="76">
        <v>0</v>
      </c>
      <c r="J729" s="76">
        <f t="shared" ref="J729:J741" si="110">SUM(E729:I729)</f>
        <v>12</v>
      </c>
      <c r="L729" s="7">
        <v>12</v>
      </c>
      <c r="S729" s="76" t="s">
        <v>100</v>
      </c>
      <c r="T729" s="76" t="s">
        <v>101</v>
      </c>
      <c r="U729" s="76" t="s">
        <v>102</v>
      </c>
      <c r="V729" s="76" t="s">
        <v>103</v>
      </c>
      <c r="W729" s="76" t="s">
        <v>104</v>
      </c>
      <c r="X729" s="76" t="s">
        <v>105</v>
      </c>
      <c r="Y729" s="76" t="s">
        <v>106</v>
      </c>
      <c r="AL729" s="7" t="s">
        <v>107</v>
      </c>
      <c r="AM729" s="21"/>
      <c r="AN729" s="21"/>
      <c r="AO729" s="21"/>
      <c r="AP729" s="21"/>
      <c r="BR729" s="7"/>
      <c r="BV729" s="7"/>
    </row>
    <row r="730" spans="1:74">
      <c r="A730" s="84" t="s">
        <v>98</v>
      </c>
      <c r="B730" s="84" t="s">
        <v>109</v>
      </c>
      <c r="C730" s="84">
        <v>13</v>
      </c>
      <c r="D730" s="84">
        <v>12</v>
      </c>
      <c r="E730" s="84">
        <v>1</v>
      </c>
      <c r="F730" s="84">
        <v>7</v>
      </c>
      <c r="G730" s="84">
        <v>0</v>
      </c>
      <c r="H730" s="84">
        <v>4</v>
      </c>
      <c r="I730" s="84">
        <v>0</v>
      </c>
      <c r="J730" s="84">
        <f t="shared" si="110"/>
        <v>12</v>
      </c>
      <c r="K730" s="105"/>
      <c r="L730" s="105"/>
      <c r="S730" s="76" t="s">
        <v>173</v>
      </c>
      <c r="T730" s="76">
        <v>1</v>
      </c>
      <c r="U730" s="76">
        <v>7</v>
      </c>
      <c r="V730" s="76">
        <v>0</v>
      </c>
      <c r="W730" s="76">
        <v>4</v>
      </c>
      <c r="X730" s="76">
        <v>0</v>
      </c>
      <c r="Y730" s="76">
        <f>SUM(T730:X730)</f>
        <v>12</v>
      </c>
      <c r="Z730" s="192">
        <v>12</v>
      </c>
      <c r="AA730" s="56"/>
      <c r="AL730" s="7" t="s">
        <v>111</v>
      </c>
      <c r="AM730" s="21"/>
      <c r="AN730" s="21"/>
      <c r="AO730" s="21"/>
      <c r="AP730" s="21"/>
      <c r="BR730" s="7"/>
      <c r="BV730" s="7"/>
    </row>
    <row r="731" spans="1:74">
      <c r="A731" s="84" t="s">
        <v>98</v>
      </c>
      <c r="B731" s="84" t="s">
        <v>138</v>
      </c>
      <c r="C731" s="84">
        <v>56</v>
      </c>
      <c r="D731" s="84">
        <v>56</v>
      </c>
      <c r="E731" s="84">
        <v>0</v>
      </c>
      <c r="F731" s="84">
        <v>0</v>
      </c>
      <c r="G731" s="84">
        <v>0</v>
      </c>
      <c r="H731" s="84">
        <v>0</v>
      </c>
      <c r="I731" s="84">
        <v>56</v>
      </c>
      <c r="J731" s="84">
        <f t="shared" si="110"/>
        <v>56</v>
      </c>
      <c r="K731" s="105"/>
      <c r="L731" s="105"/>
      <c r="S731" s="76" t="s">
        <v>110</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98</v>
      </c>
      <c r="B732" s="84" t="s">
        <v>140</v>
      </c>
      <c r="C732" s="84">
        <v>1</v>
      </c>
      <c r="D732" s="84">
        <v>1</v>
      </c>
      <c r="E732" s="84">
        <v>0</v>
      </c>
      <c r="F732" s="84">
        <v>1</v>
      </c>
      <c r="G732" s="84">
        <v>0</v>
      </c>
      <c r="H732" s="84">
        <v>0</v>
      </c>
      <c r="I732" s="84">
        <v>0</v>
      </c>
      <c r="J732" s="84">
        <f t="shared" si="110"/>
        <v>1</v>
      </c>
      <c r="K732" s="105"/>
      <c r="L732" s="105"/>
      <c r="S732" s="76" t="s">
        <v>112</v>
      </c>
      <c r="T732" s="76">
        <v>11</v>
      </c>
      <c r="U732" s="76">
        <v>96</v>
      </c>
      <c r="V732" s="76">
        <v>56</v>
      </c>
      <c r="W732" s="76">
        <v>87</v>
      </c>
      <c r="X732" s="76">
        <v>415</v>
      </c>
      <c r="Y732" s="76">
        <f>SUM(T732:X732)</f>
        <v>665</v>
      </c>
      <c r="Z732" s="192">
        <v>665</v>
      </c>
      <c r="AA732" s="56"/>
      <c r="AL732" s="7" t="s">
        <v>115</v>
      </c>
      <c r="AM732" s="7" t="s">
        <v>116</v>
      </c>
      <c r="AN732" s="7" t="s">
        <v>117</v>
      </c>
      <c r="AO732" s="7" t="s">
        <v>118</v>
      </c>
      <c r="AP732" s="7" t="s">
        <v>119</v>
      </c>
      <c r="AQ732" s="7" t="s">
        <v>120</v>
      </c>
      <c r="AR732" s="7" t="s">
        <v>121</v>
      </c>
      <c r="BR732" s="7"/>
      <c r="BV732" s="7"/>
    </row>
    <row r="733" spans="1:74">
      <c r="A733" s="84" t="s">
        <v>98</v>
      </c>
      <c r="B733" s="84" t="s">
        <v>99</v>
      </c>
      <c r="C733" s="84">
        <v>118</v>
      </c>
      <c r="D733" s="84">
        <v>118</v>
      </c>
      <c r="E733" s="84">
        <v>4</v>
      </c>
      <c r="F733" s="84">
        <v>32</v>
      </c>
      <c r="G733" s="84">
        <v>13</v>
      </c>
      <c r="H733" s="84">
        <v>34</v>
      </c>
      <c r="I733" s="84">
        <v>35</v>
      </c>
      <c r="J733" s="84">
        <f t="shared" si="110"/>
        <v>118</v>
      </c>
      <c r="K733" s="105"/>
      <c r="L733" s="105">
        <f>SUM(D730:D733)</f>
        <v>187</v>
      </c>
      <c r="S733" s="76" t="s">
        <v>114</v>
      </c>
      <c r="T733" s="76">
        <v>0</v>
      </c>
      <c r="U733" s="76">
        <v>8</v>
      </c>
      <c r="V733" s="76">
        <v>0</v>
      </c>
      <c r="W733" s="76">
        <v>10</v>
      </c>
      <c r="X733" s="76">
        <v>0</v>
      </c>
      <c r="Y733" s="76">
        <f>SUM(T733:X733)</f>
        <v>18</v>
      </c>
      <c r="Z733" s="192">
        <v>18</v>
      </c>
      <c r="AA733" s="56"/>
      <c r="AL733" s="7" t="s">
        <v>139</v>
      </c>
      <c r="AM733" s="21">
        <v>0</v>
      </c>
      <c r="AN733" s="21">
        <v>0</v>
      </c>
      <c r="AO733" s="21">
        <v>0</v>
      </c>
      <c r="AP733" s="21">
        <v>0</v>
      </c>
      <c r="AQ733" s="21">
        <v>0</v>
      </c>
      <c r="AR733" s="21">
        <v>0</v>
      </c>
      <c r="BR733" s="7"/>
      <c r="BV733" s="7"/>
    </row>
    <row r="734" spans="1:74">
      <c r="A734" s="76" t="s">
        <v>108</v>
      </c>
      <c r="B734" s="76" t="s">
        <v>109</v>
      </c>
      <c r="C734" s="76">
        <v>90</v>
      </c>
      <c r="D734" s="76">
        <v>89</v>
      </c>
      <c r="E734" s="76">
        <v>5</v>
      </c>
      <c r="F734" s="76">
        <v>39</v>
      </c>
      <c r="G734" s="76">
        <v>8</v>
      </c>
      <c r="H734" s="76">
        <v>37</v>
      </c>
      <c r="I734" s="76">
        <v>0</v>
      </c>
      <c r="J734" s="76">
        <f t="shared" si="110"/>
        <v>89</v>
      </c>
      <c r="T734" s="7">
        <f t="shared" ref="T734:Y734" si="111">SUM(T730:T733)</f>
        <v>17</v>
      </c>
      <c r="U734" s="7">
        <f t="shared" si="111"/>
        <v>151</v>
      </c>
      <c r="V734" s="7">
        <f t="shared" si="111"/>
        <v>69</v>
      </c>
      <c r="W734" s="7">
        <f t="shared" si="111"/>
        <v>139</v>
      </c>
      <c r="X734" s="7">
        <f t="shared" si="111"/>
        <v>506</v>
      </c>
      <c r="Y734" s="7">
        <f t="shared" si="111"/>
        <v>882</v>
      </c>
      <c r="Z734" s="192">
        <v>882</v>
      </c>
      <c r="AL734" s="7" t="s">
        <v>142</v>
      </c>
      <c r="AM734" s="21">
        <v>0</v>
      </c>
      <c r="AN734" s="21">
        <v>0</v>
      </c>
      <c r="AO734" s="21">
        <v>0</v>
      </c>
      <c r="AP734" s="21">
        <v>0</v>
      </c>
      <c r="AQ734" s="21">
        <v>0</v>
      </c>
      <c r="AR734" s="21">
        <v>0</v>
      </c>
      <c r="BR734" s="7"/>
      <c r="BV734" s="7"/>
    </row>
    <row r="735" spans="1:74">
      <c r="A735" s="76" t="s">
        <v>108</v>
      </c>
      <c r="B735" s="76" t="s">
        <v>138</v>
      </c>
      <c r="C735" s="76">
        <v>12</v>
      </c>
      <c r="D735" s="76">
        <v>11</v>
      </c>
      <c r="E735" s="76">
        <v>0</v>
      </c>
      <c r="F735" s="76">
        <v>2</v>
      </c>
      <c r="G735" s="76">
        <v>2</v>
      </c>
      <c r="H735" s="76">
        <v>7</v>
      </c>
      <c r="I735" s="76">
        <v>0</v>
      </c>
      <c r="J735" s="76">
        <f t="shared" si="110"/>
        <v>11</v>
      </c>
      <c r="S735" s="76" t="s">
        <v>148</v>
      </c>
      <c r="T735" s="76" t="s">
        <v>101</v>
      </c>
      <c r="U735" s="76" t="s">
        <v>102</v>
      </c>
      <c r="V735" s="76" t="s">
        <v>103</v>
      </c>
      <c r="W735" s="76" t="s">
        <v>104</v>
      </c>
      <c r="X735" s="76" t="s">
        <v>105</v>
      </c>
      <c r="Y735" s="76" t="s">
        <v>106</v>
      </c>
      <c r="AL735" s="7" t="s">
        <v>143</v>
      </c>
      <c r="AM735" s="21">
        <v>0</v>
      </c>
      <c r="AN735" s="21">
        <v>0</v>
      </c>
      <c r="AO735" s="21">
        <v>0</v>
      </c>
      <c r="AP735" s="21">
        <v>0</v>
      </c>
      <c r="AQ735" s="21">
        <v>0</v>
      </c>
      <c r="AR735" s="21">
        <v>0</v>
      </c>
      <c r="BR735" s="7"/>
      <c r="BV735" s="7"/>
    </row>
    <row r="736" spans="1:74">
      <c r="A736" s="76" t="s">
        <v>108</v>
      </c>
      <c r="B736" s="76" t="s">
        <v>140</v>
      </c>
      <c r="C736" s="76">
        <v>1</v>
      </c>
      <c r="D736" s="76">
        <v>1</v>
      </c>
      <c r="E736" s="76">
        <v>0</v>
      </c>
      <c r="F736" s="76">
        <v>0</v>
      </c>
      <c r="G736" s="76">
        <v>1</v>
      </c>
      <c r="H736" s="76">
        <v>0</v>
      </c>
      <c r="I736" s="76">
        <v>0</v>
      </c>
      <c r="J736" s="76">
        <f t="shared" si="110"/>
        <v>1</v>
      </c>
      <c r="S736" s="76" t="s">
        <v>173</v>
      </c>
      <c r="T736" s="76">
        <v>0</v>
      </c>
      <c r="U736" s="76">
        <v>0</v>
      </c>
      <c r="V736" s="76">
        <v>0</v>
      </c>
      <c r="W736" s="76">
        <v>0</v>
      </c>
      <c r="X736" s="76">
        <v>0</v>
      </c>
      <c r="Y736" s="76">
        <f>SUM(T736:X736)</f>
        <v>0</v>
      </c>
      <c r="Z736" s="192">
        <v>0</v>
      </c>
      <c r="AA736" s="56"/>
      <c r="AL736" s="7" t="s">
        <v>145</v>
      </c>
      <c r="AM736" s="21">
        <v>0</v>
      </c>
      <c r="AN736" s="21">
        <v>0</v>
      </c>
      <c r="AO736" s="21">
        <v>0</v>
      </c>
      <c r="AP736" s="21">
        <v>0</v>
      </c>
      <c r="AQ736" s="21">
        <v>0</v>
      </c>
      <c r="AR736" s="21">
        <v>0</v>
      </c>
      <c r="BR736" s="7"/>
      <c r="BV736" s="7"/>
    </row>
    <row r="737" spans="1:74">
      <c r="A737" s="76" t="s">
        <v>108</v>
      </c>
      <c r="B737" s="76" t="s">
        <v>154</v>
      </c>
      <c r="C737" s="76">
        <v>2</v>
      </c>
      <c r="D737" s="76">
        <v>2</v>
      </c>
      <c r="E737" s="76">
        <v>0</v>
      </c>
      <c r="F737" s="76">
        <v>1</v>
      </c>
      <c r="G737" s="76">
        <v>0</v>
      </c>
      <c r="H737" s="76">
        <v>1</v>
      </c>
      <c r="I737" s="76">
        <v>0</v>
      </c>
      <c r="J737" s="76">
        <f t="shared" si="110"/>
        <v>2</v>
      </c>
      <c r="S737" s="76" t="s">
        <v>110</v>
      </c>
      <c r="T737" s="87">
        <v>1</v>
      </c>
      <c r="U737" s="87">
        <v>7</v>
      </c>
      <c r="V737" s="87">
        <v>0</v>
      </c>
      <c r="W737" s="87">
        <v>4</v>
      </c>
      <c r="X737" s="87">
        <v>0</v>
      </c>
      <c r="Y737" s="76">
        <f>SUM(T737:X737)</f>
        <v>12</v>
      </c>
      <c r="Z737" s="192">
        <v>12</v>
      </c>
      <c r="AA737" s="56"/>
      <c r="AL737" s="7" t="s">
        <v>221</v>
      </c>
      <c r="AM737" s="21">
        <v>0</v>
      </c>
      <c r="AN737" s="21">
        <v>0</v>
      </c>
      <c r="AO737" s="21">
        <v>0</v>
      </c>
      <c r="AP737" s="21">
        <v>0</v>
      </c>
      <c r="AQ737" s="21">
        <v>0</v>
      </c>
      <c r="AR737" s="21">
        <v>415</v>
      </c>
      <c r="BR737" s="7"/>
      <c r="BV737" s="7"/>
    </row>
    <row r="738" spans="1:74">
      <c r="A738" s="76" t="s">
        <v>108</v>
      </c>
      <c r="B738" s="76" t="s">
        <v>99</v>
      </c>
      <c r="C738" s="76">
        <v>565</v>
      </c>
      <c r="D738" s="76">
        <v>562</v>
      </c>
      <c r="E738" s="76">
        <v>6</v>
      </c>
      <c r="F738" s="76">
        <v>54</v>
      </c>
      <c r="G738" s="76">
        <v>45</v>
      </c>
      <c r="H738" s="76">
        <v>42</v>
      </c>
      <c r="I738" s="76">
        <v>415</v>
      </c>
      <c r="J738" s="76">
        <f t="shared" si="110"/>
        <v>562</v>
      </c>
      <c r="L738" s="7">
        <f xml:space="preserve"> SUM(D734:D738)</f>
        <v>665</v>
      </c>
      <c r="S738" s="76" t="s">
        <v>112</v>
      </c>
      <c r="T738" s="76">
        <v>5</v>
      </c>
      <c r="U738" s="76">
        <v>39</v>
      </c>
      <c r="V738" s="76">
        <v>8</v>
      </c>
      <c r="W738" s="76">
        <v>37</v>
      </c>
      <c r="X738" s="76">
        <v>0</v>
      </c>
      <c r="Y738" s="76">
        <f>SUM(T738:X738)</f>
        <v>89</v>
      </c>
      <c r="Z738" s="192">
        <v>89</v>
      </c>
      <c r="AA738" s="56"/>
      <c r="BR738" s="7"/>
      <c r="BV738" s="7"/>
    </row>
    <row r="739" spans="1:74">
      <c r="A739" s="84" t="s">
        <v>113</v>
      </c>
      <c r="B739" s="84" t="s">
        <v>109</v>
      </c>
      <c r="C739" s="84">
        <v>3</v>
      </c>
      <c r="D739" s="84">
        <v>3</v>
      </c>
      <c r="E739" s="84">
        <v>0</v>
      </c>
      <c r="F739" s="84">
        <v>3</v>
      </c>
      <c r="G739" s="84">
        <v>0</v>
      </c>
      <c r="H739" s="84">
        <v>0</v>
      </c>
      <c r="I739" s="84">
        <v>0</v>
      </c>
      <c r="J739" s="84">
        <f t="shared" si="110"/>
        <v>3</v>
      </c>
      <c r="K739" s="105"/>
      <c r="L739" s="105"/>
      <c r="S739" s="76" t="s">
        <v>114</v>
      </c>
      <c r="T739" s="87">
        <v>0</v>
      </c>
      <c r="U739" s="87">
        <v>3</v>
      </c>
      <c r="V739" s="87">
        <v>0</v>
      </c>
      <c r="W739" s="87">
        <v>0</v>
      </c>
      <c r="X739" s="87">
        <v>0</v>
      </c>
      <c r="Y739" s="76">
        <f>SUM(T739:X739)</f>
        <v>3</v>
      </c>
      <c r="Z739" s="192">
        <v>3</v>
      </c>
      <c r="AA739" s="56"/>
      <c r="AL739" s="7" t="s">
        <v>115</v>
      </c>
      <c r="AM739" s="7" t="s">
        <v>156</v>
      </c>
      <c r="AN739" s="7" t="s">
        <v>117</v>
      </c>
      <c r="AO739" s="7" t="s">
        <v>118</v>
      </c>
      <c r="AP739" s="7" t="s">
        <v>119</v>
      </c>
      <c r="AQ739" s="7" t="s">
        <v>120</v>
      </c>
      <c r="AR739" s="7" t="s">
        <v>121</v>
      </c>
      <c r="BR739" s="7"/>
      <c r="BV739" s="7"/>
    </row>
    <row r="740" spans="1:74">
      <c r="A740" s="84" t="s">
        <v>113</v>
      </c>
      <c r="B740" s="84" t="s">
        <v>138</v>
      </c>
      <c r="C740" s="84">
        <v>14</v>
      </c>
      <c r="D740" s="84">
        <v>14</v>
      </c>
      <c r="E740" s="84">
        <v>0</v>
      </c>
      <c r="F740" s="84">
        <v>4</v>
      </c>
      <c r="G740" s="84">
        <v>0</v>
      </c>
      <c r="H740" s="84">
        <v>10</v>
      </c>
      <c r="I740" s="84">
        <v>0</v>
      </c>
      <c r="J740" s="84">
        <f t="shared" si="110"/>
        <v>14</v>
      </c>
      <c r="K740" s="105"/>
      <c r="L740" s="105"/>
      <c r="T740" s="7">
        <f t="shared" ref="T740:Z740" si="112">SUM(T736:T739)</f>
        <v>6</v>
      </c>
      <c r="U740" s="7">
        <f t="shared" si="112"/>
        <v>49</v>
      </c>
      <c r="V740" s="7">
        <f t="shared" si="112"/>
        <v>8</v>
      </c>
      <c r="W740" s="7">
        <f t="shared" si="112"/>
        <v>41</v>
      </c>
      <c r="X740" s="7">
        <f t="shared" si="112"/>
        <v>0</v>
      </c>
      <c r="Y740" s="7">
        <f t="shared" si="112"/>
        <v>104</v>
      </c>
      <c r="Z740" s="7">
        <f t="shared" si="112"/>
        <v>104</v>
      </c>
      <c r="AL740" s="7" t="s">
        <v>149</v>
      </c>
      <c r="AM740" s="21">
        <v>3</v>
      </c>
      <c r="AN740" s="21">
        <v>0</v>
      </c>
      <c r="AO740" s="21">
        <v>1</v>
      </c>
      <c r="AP740" s="21">
        <v>1</v>
      </c>
      <c r="AQ740" s="21">
        <v>1</v>
      </c>
      <c r="AR740" s="21">
        <v>0</v>
      </c>
      <c r="BR740" s="7"/>
      <c r="BV740" s="7"/>
    </row>
    <row r="741" spans="1:74">
      <c r="A741" s="84" t="s">
        <v>113</v>
      </c>
      <c r="B741" s="84" t="s">
        <v>99</v>
      </c>
      <c r="C741" s="84">
        <v>1</v>
      </c>
      <c r="D741" s="84">
        <v>1</v>
      </c>
      <c r="E741" s="84">
        <v>0</v>
      </c>
      <c r="F741" s="84">
        <v>1</v>
      </c>
      <c r="G741" s="84">
        <v>0</v>
      </c>
      <c r="H741" s="84">
        <v>0</v>
      </c>
      <c r="I741" s="84">
        <v>0</v>
      </c>
      <c r="J741" s="84">
        <f t="shared" si="110"/>
        <v>1</v>
      </c>
      <c r="K741" s="105"/>
      <c r="L741" s="105">
        <f>SUM(D739:D741)</f>
        <v>18</v>
      </c>
      <c r="S741" s="76" t="s">
        <v>158</v>
      </c>
      <c r="T741" s="76" t="s">
        <v>101</v>
      </c>
      <c r="U741" s="76" t="s">
        <v>102</v>
      </c>
      <c r="V741" s="76" t="s">
        <v>103</v>
      </c>
      <c r="W741" s="76" t="s">
        <v>104</v>
      </c>
      <c r="X741" s="76" t="s">
        <v>105</v>
      </c>
      <c r="Y741" s="76" t="s">
        <v>159</v>
      </c>
      <c r="Z741" s="112"/>
      <c r="AL741" s="7" t="s">
        <v>151</v>
      </c>
      <c r="AM741" s="21">
        <v>3</v>
      </c>
      <c r="AN741" s="21">
        <v>3</v>
      </c>
      <c r="AO741" s="21">
        <v>1</v>
      </c>
      <c r="AP741" s="21">
        <v>1</v>
      </c>
      <c r="AQ741" s="21">
        <v>1</v>
      </c>
      <c r="AR741" s="21">
        <v>0</v>
      </c>
      <c r="BR741" s="7"/>
      <c r="BV741" s="7"/>
    </row>
    <row r="742" spans="1:74">
      <c r="A742" s="76" t="s">
        <v>155</v>
      </c>
      <c r="B742" s="76"/>
      <c r="C742" s="76">
        <f t="shared" ref="C742:J742" si="113" xml:space="preserve"> SUM(C729:C741)</f>
        <v>889</v>
      </c>
      <c r="D742" s="76">
        <f t="shared" si="113"/>
        <v>882</v>
      </c>
      <c r="E742" s="76">
        <f t="shared" si="113"/>
        <v>17</v>
      </c>
      <c r="F742" s="76">
        <f t="shared" si="113"/>
        <v>151</v>
      </c>
      <c r="G742" s="76">
        <f t="shared" si="113"/>
        <v>69</v>
      </c>
      <c r="H742" s="76">
        <f t="shared" si="113"/>
        <v>139</v>
      </c>
      <c r="I742" s="76">
        <f t="shared" si="113"/>
        <v>506</v>
      </c>
      <c r="J742" s="76">
        <f t="shared" si="113"/>
        <v>882</v>
      </c>
      <c r="L742" s="7">
        <f>SUM(L729:L741)</f>
        <v>882</v>
      </c>
      <c r="S742" s="76" t="s">
        <v>173</v>
      </c>
      <c r="T742" s="87">
        <f t="shared" ref="T742:X745" si="114" xml:space="preserve"> T730-T736</f>
        <v>1</v>
      </c>
      <c r="U742" s="87">
        <f t="shared" si="114"/>
        <v>7</v>
      </c>
      <c r="V742" s="87">
        <f t="shared" si="114"/>
        <v>0</v>
      </c>
      <c r="W742" s="87">
        <f t="shared" si="114"/>
        <v>4</v>
      </c>
      <c r="X742" s="87">
        <f t="shared" si="114"/>
        <v>0</v>
      </c>
      <c r="Y742" s="87">
        <f>SUM(T742:W742)</f>
        <v>12</v>
      </c>
      <c r="Z742" s="192">
        <f>SUM(T742:X742)</f>
        <v>12</v>
      </c>
      <c r="AA742" s="56"/>
      <c r="AL742" s="7" t="s">
        <v>152</v>
      </c>
      <c r="AM742" s="21">
        <v>10</v>
      </c>
      <c r="AN742" s="21">
        <v>3</v>
      </c>
      <c r="AO742" s="21">
        <v>5</v>
      </c>
      <c r="AP742" s="21">
        <v>3</v>
      </c>
      <c r="AQ742" s="21">
        <v>2</v>
      </c>
      <c r="AR742" s="21">
        <v>0</v>
      </c>
      <c r="BR742" s="7"/>
      <c r="BV742" s="7"/>
    </row>
    <row r="743" spans="1:74">
      <c r="S743" s="76" t="s">
        <v>110</v>
      </c>
      <c r="T743" s="87">
        <f t="shared" si="114"/>
        <v>4</v>
      </c>
      <c r="U743" s="87">
        <f t="shared" si="114"/>
        <v>33</v>
      </c>
      <c r="V743" s="87">
        <f t="shared" si="114"/>
        <v>13</v>
      </c>
      <c r="W743" s="87">
        <f t="shared" si="114"/>
        <v>34</v>
      </c>
      <c r="X743" s="87">
        <f t="shared" si="114"/>
        <v>91</v>
      </c>
      <c r="Y743" s="87">
        <f>SUM(T743:W743)</f>
        <v>84</v>
      </c>
      <c r="Z743" s="192">
        <f>SUM(T743:X743)</f>
        <v>175</v>
      </c>
      <c r="AA743" s="56"/>
      <c r="AL743" s="7" t="s">
        <v>153</v>
      </c>
      <c r="AM743" s="21">
        <v>51</v>
      </c>
      <c r="AN743" s="21">
        <v>46</v>
      </c>
      <c r="AO743" s="21">
        <v>37</v>
      </c>
      <c r="AP743" s="21">
        <v>28</v>
      </c>
      <c r="AQ743" s="21">
        <v>23</v>
      </c>
      <c r="AR743" s="21">
        <v>12</v>
      </c>
      <c r="BR743" s="7"/>
      <c r="BV743" s="7"/>
    </row>
    <row r="744" spans="1:74">
      <c r="S744" s="76" t="s">
        <v>112</v>
      </c>
      <c r="T744" s="87">
        <f t="shared" si="114"/>
        <v>6</v>
      </c>
      <c r="U744" s="87">
        <f t="shared" si="114"/>
        <v>57</v>
      </c>
      <c r="V744" s="87">
        <f t="shared" si="114"/>
        <v>48</v>
      </c>
      <c r="W744" s="87">
        <f t="shared" si="114"/>
        <v>50</v>
      </c>
      <c r="X744" s="87">
        <f t="shared" si="114"/>
        <v>415</v>
      </c>
      <c r="Y744" s="87">
        <f>SUM(T744:W744)</f>
        <v>161</v>
      </c>
      <c r="Z744" s="192">
        <f>SUM(T744:X744)</f>
        <v>576</v>
      </c>
      <c r="AA744" s="56"/>
      <c r="AL744" s="7" t="s">
        <v>160</v>
      </c>
      <c r="AM744" s="21">
        <v>713</v>
      </c>
      <c r="AN744" s="21">
        <v>352</v>
      </c>
      <c r="AO744" s="21">
        <v>266</v>
      </c>
      <c r="AP744" s="21">
        <v>249</v>
      </c>
      <c r="AQ744" s="21">
        <v>156</v>
      </c>
      <c r="AR744" s="21">
        <v>84</v>
      </c>
      <c r="BR744" s="7"/>
      <c r="BV744" s="7"/>
    </row>
    <row r="745" spans="1:74">
      <c r="S745" s="76" t="s">
        <v>114</v>
      </c>
      <c r="T745" s="87">
        <f t="shared" si="114"/>
        <v>0</v>
      </c>
      <c r="U745" s="87">
        <f t="shared" si="114"/>
        <v>5</v>
      </c>
      <c r="V745" s="87">
        <f t="shared" si="114"/>
        <v>0</v>
      </c>
      <c r="W745" s="87">
        <f t="shared" si="114"/>
        <v>10</v>
      </c>
      <c r="X745" s="87">
        <f t="shared" si="114"/>
        <v>0</v>
      </c>
      <c r="Y745" s="87">
        <f>SUM(T745:W745)</f>
        <v>15</v>
      </c>
      <c r="Z745" s="192">
        <f>SUM(T745:X745)</f>
        <v>15</v>
      </c>
      <c r="AA745" s="56"/>
      <c r="AL745" s="7" t="s">
        <v>146</v>
      </c>
      <c r="AM745" s="21">
        <v>364</v>
      </c>
      <c r="AN745" s="21">
        <v>349</v>
      </c>
      <c r="AO745" s="21">
        <v>510</v>
      </c>
      <c r="AP745" s="21">
        <v>535</v>
      </c>
      <c r="AQ745" s="21">
        <v>579</v>
      </c>
      <c r="AR745" s="21">
        <v>91</v>
      </c>
      <c r="BR745" s="7"/>
      <c r="BV745" s="7"/>
    </row>
    <row r="746" spans="1:74">
      <c r="S746" s="56"/>
      <c r="T746" s="226">
        <f t="shared" ref="T746:Z746" si="115">SUM(T742:T745)</f>
        <v>11</v>
      </c>
      <c r="U746" s="226">
        <f t="shared" si="115"/>
        <v>102</v>
      </c>
      <c r="V746" s="226">
        <f t="shared" si="115"/>
        <v>61</v>
      </c>
      <c r="W746" s="226">
        <f t="shared" si="115"/>
        <v>98</v>
      </c>
      <c r="X746" s="226">
        <f t="shared" si="115"/>
        <v>506</v>
      </c>
      <c r="Y746" s="226">
        <f t="shared" si="115"/>
        <v>272</v>
      </c>
      <c r="Z746" s="226">
        <f t="shared" si="115"/>
        <v>778</v>
      </c>
      <c r="AL746" s="7" t="s">
        <v>161</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147</v>
      </c>
      <c r="AM747" s="21">
        <v>0</v>
      </c>
      <c r="AN747" s="21">
        <v>0</v>
      </c>
      <c r="AO747" s="21">
        <v>0</v>
      </c>
      <c r="AP747" s="21">
        <v>0</v>
      </c>
      <c r="AQ747" s="21">
        <v>0</v>
      </c>
      <c r="AR747" s="21">
        <v>415</v>
      </c>
      <c r="BR747" s="7"/>
      <c r="BV747" s="7"/>
    </row>
    <row r="748" spans="1:74">
      <c r="S748" s="56"/>
      <c r="T748" s="112"/>
      <c r="U748" s="112"/>
      <c r="V748" s="112"/>
      <c r="W748" s="112"/>
      <c r="X748" s="112"/>
      <c r="Y748" s="112"/>
      <c r="AL748" s="7" t="s">
        <v>162</v>
      </c>
      <c r="AM748" s="21">
        <v>0</v>
      </c>
      <c r="AN748" s="21">
        <v>0</v>
      </c>
      <c r="AO748" s="21">
        <v>0</v>
      </c>
      <c r="AP748" s="21">
        <v>0</v>
      </c>
      <c r="AQ748" s="21">
        <v>2</v>
      </c>
      <c r="AR748" s="21">
        <v>15</v>
      </c>
      <c r="BR748" s="7"/>
      <c r="BV748" s="7"/>
    </row>
    <row r="754" spans="1:74" ht="45" customHeight="1">
      <c r="A754" s="167" t="s">
        <v>120</v>
      </c>
      <c r="B754" s="167" t="s">
        <v>66</v>
      </c>
      <c r="C754" s="167" t="s">
        <v>86</v>
      </c>
      <c r="D754" s="167" t="s">
        <v>87</v>
      </c>
      <c r="E754" s="167" t="s">
        <v>88</v>
      </c>
      <c r="F754" s="167" t="s">
        <v>89</v>
      </c>
      <c r="G754" s="167" t="s">
        <v>90</v>
      </c>
      <c r="H754" s="167" t="s">
        <v>91</v>
      </c>
      <c r="I754" s="167" t="s">
        <v>92</v>
      </c>
      <c r="J754" s="185" t="s">
        <v>155</v>
      </c>
      <c r="K754" s="6"/>
      <c r="L754" s="6" t="s">
        <v>226</v>
      </c>
      <c r="S754" s="7" t="s">
        <v>120</v>
      </c>
      <c r="AL754" s="7" t="s">
        <v>225</v>
      </c>
      <c r="AM754" s="21" t="s">
        <v>120</v>
      </c>
      <c r="AN754" s="21"/>
      <c r="AO754" s="21"/>
      <c r="AP754" s="21"/>
      <c r="BR754" s="7"/>
      <c r="BV754" s="7"/>
    </row>
    <row r="755" spans="1:74">
      <c r="A755" s="227" t="s">
        <v>177</v>
      </c>
      <c r="B755" s="227" t="s">
        <v>138</v>
      </c>
      <c r="C755" s="228">
        <v>1</v>
      </c>
      <c r="D755" s="228">
        <v>1</v>
      </c>
      <c r="E755" s="143">
        <v>0</v>
      </c>
      <c r="F755" s="143">
        <v>1</v>
      </c>
      <c r="G755" s="143">
        <v>0</v>
      </c>
      <c r="H755" s="143">
        <v>0</v>
      </c>
      <c r="I755" s="143">
        <v>0</v>
      </c>
      <c r="J755" s="76">
        <f t="shared" ref="J755:J779" si="116">SUM(E755:I755)</f>
        <v>1</v>
      </c>
      <c r="L755" s="7">
        <v>1</v>
      </c>
      <c r="S755" s="76" t="s">
        <v>100</v>
      </c>
      <c r="T755" s="76" t="s">
        <v>101</v>
      </c>
      <c r="U755" s="76" t="s">
        <v>102</v>
      </c>
      <c r="V755" s="76" t="s">
        <v>103</v>
      </c>
      <c r="W755" s="76" t="s">
        <v>104</v>
      </c>
      <c r="X755" s="76" t="s">
        <v>105</v>
      </c>
      <c r="Y755" s="76" t="s">
        <v>106</v>
      </c>
      <c r="AL755" s="7" t="s">
        <v>107</v>
      </c>
      <c r="AM755" s="21"/>
      <c r="AN755" s="21"/>
      <c r="AO755" s="21"/>
      <c r="AP755" s="21"/>
      <c r="BR755" s="7"/>
      <c r="BV755" s="7"/>
    </row>
    <row r="756" spans="1:74">
      <c r="A756" s="227" t="s">
        <v>178</v>
      </c>
      <c r="B756" s="227" t="s">
        <v>138</v>
      </c>
      <c r="C756" s="228">
        <v>1</v>
      </c>
      <c r="D756" s="228">
        <v>1</v>
      </c>
      <c r="E756" s="143">
        <v>0</v>
      </c>
      <c r="F756" s="143">
        <v>1</v>
      </c>
      <c r="G756" s="143">
        <v>0</v>
      </c>
      <c r="H756" s="143">
        <v>0</v>
      </c>
      <c r="I756" s="143">
        <v>0</v>
      </c>
      <c r="J756" s="76">
        <f t="shared" si="116"/>
        <v>1</v>
      </c>
      <c r="L756" s="7">
        <v>1</v>
      </c>
      <c r="S756" s="76" t="s">
        <v>170</v>
      </c>
      <c r="T756" s="76">
        <v>0</v>
      </c>
      <c r="U756" s="76">
        <v>1</v>
      </c>
      <c r="V756" s="76">
        <v>0</v>
      </c>
      <c r="W756" s="76">
        <v>0</v>
      </c>
      <c r="X756" s="76">
        <v>0</v>
      </c>
      <c r="Y756" s="76">
        <f t="shared" ref="Y756:Y762" si="117">SUM(T756:X756)</f>
        <v>1</v>
      </c>
      <c r="Z756" s="7">
        <v>1</v>
      </c>
      <c r="AL756" s="7" t="s">
        <v>111</v>
      </c>
      <c r="AM756" s="21"/>
      <c r="AN756" s="21"/>
      <c r="AO756" s="21"/>
      <c r="AP756" s="21"/>
      <c r="BR756" s="7"/>
      <c r="BV756" s="7"/>
    </row>
    <row r="757" spans="1:74">
      <c r="A757" s="229" t="s">
        <v>179</v>
      </c>
      <c r="B757" s="229" t="s">
        <v>138</v>
      </c>
      <c r="C757" s="230">
        <v>1</v>
      </c>
      <c r="D757" s="230">
        <v>1</v>
      </c>
      <c r="E757" s="231">
        <v>0</v>
      </c>
      <c r="F757" s="231">
        <v>1</v>
      </c>
      <c r="G757" s="231">
        <v>0</v>
      </c>
      <c r="H757" s="231">
        <v>0</v>
      </c>
      <c r="I757" s="231">
        <v>0</v>
      </c>
      <c r="J757" s="84">
        <f t="shared" si="116"/>
        <v>1</v>
      </c>
      <c r="K757" s="105"/>
      <c r="L757" s="105"/>
      <c r="S757" s="76" t="s">
        <v>171</v>
      </c>
      <c r="T757" s="76">
        <v>0</v>
      </c>
      <c r="U757" s="76">
        <v>1</v>
      </c>
      <c r="V757" s="76">
        <v>0</v>
      </c>
      <c r="W757" s="76">
        <v>0</v>
      </c>
      <c r="X757" s="76">
        <v>0</v>
      </c>
      <c r="Y757" s="76">
        <f t="shared" si="117"/>
        <v>1</v>
      </c>
      <c r="Z757" s="7">
        <v>1</v>
      </c>
      <c r="AM757" s="21"/>
      <c r="AN757" s="21"/>
      <c r="AO757" s="21"/>
      <c r="AP757" s="21"/>
      <c r="BR757" s="7"/>
      <c r="BV757" s="7"/>
    </row>
    <row r="758" spans="1:74">
      <c r="A758" s="229" t="s">
        <v>179</v>
      </c>
      <c r="B758" s="229" t="s">
        <v>140</v>
      </c>
      <c r="C758" s="230">
        <v>1</v>
      </c>
      <c r="D758" s="230">
        <v>1</v>
      </c>
      <c r="E758" s="231">
        <v>0</v>
      </c>
      <c r="F758" s="231">
        <v>1</v>
      </c>
      <c r="G758" s="231">
        <v>0</v>
      </c>
      <c r="H758" s="231">
        <v>0</v>
      </c>
      <c r="I758" s="231">
        <v>0</v>
      </c>
      <c r="J758" s="84">
        <f t="shared" si="116"/>
        <v>1</v>
      </c>
      <c r="K758" s="105"/>
      <c r="L758" s="105">
        <f>SUM(D757:D758)</f>
        <v>2</v>
      </c>
      <c r="S758" s="76" t="s">
        <v>172</v>
      </c>
      <c r="T758" s="76">
        <v>0</v>
      </c>
      <c r="U758" s="76">
        <v>2</v>
      </c>
      <c r="V758" s="76">
        <v>0</v>
      </c>
      <c r="W758" s="76">
        <v>0</v>
      </c>
      <c r="X758" s="76">
        <v>0</v>
      </c>
      <c r="Y758" s="76">
        <f t="shared" si="117"/>
        <v>2</v>
      </c>
      <c r="Z758" s="7">
        <v>2</v>
      </c>
      <c r="AL758" s="7" t="s">
        <v>115</v>
      </c>
      <c r="AM758" s="7" t="s">
        <v>116</v>
      </c>
      <c r="AN758" s="7" t="s">
        <v>117</v>
      </c>
      <c r="AO758" s="7" t="s">
        <v>118</v>
      </c>
      <c r="AP758" s="7" t="s">
        <v>119</v>
      </c>
      <c r="AQ758" s="7" t="s">
        <v>120</v>
      </c>
      <c r="BR758" s="7"/>
      <c r="BV758" s="7"/>
    </row>
    <row r="759" spans="1:74">
      <c r="A759" s="227" t="s">
        <v>175</v>
      </c>
      <c r="B759" s="227" t="s">
        <v>109</v>
      </c>
      <c r="C759" s="228">
        <v>0</v>
      </c>
      <c r="D759" s="228">
        <v>0</v>
      </c>
      <c r="E759" s="143">
        <v>0</v>
      </c>
      <c r="F759" s="143">
        <v>0</v>
      </c>
      <c r="G759" s="143">
        <v>0</v>
      </c>
      <c r="H759" s="143">
        <v>0</v>
      </c>
      <c r="I759" s="143">
        <v>0</v>
      </c>
      <c r="J759" s="76">
        <f t="shared" si="116"/>
        <v>0</v>
      </c>
      <c r="S759" s="76" t="s">
        <v>173</v>
      </c>
      <c r="T759" s="76">
        <v>1</v>
      </c>
      <c r="U759" s="76">
        <v>6</v>
      </c>
      <c r="V759" s="76">
        <v>2</v>
      </c>
      <c r="W759" s="76">
        <v>14</v>
      </c>
      <c r="X759" s="76">
        <v>0</v>
      </c>
      <c r="Y759" s="76">
        <f t="shared" si="117"/>
        <v>23</v>
      </c>
      <c r="Z759" s="7">
        <v>23</v>
      </c>
      <c r="AL759" s="7" t="s">
        <v>139</v>
      </c>
      <c r="AM759" s="21">
        <v>0</v>
      </c>
      <c r="AN759" s="21">
        <v>0</v>
      </c>
      <c r="AO759" s="21">
        <v>0</v>
      </c>
      <c r="AP759" s="21">
        <v>0</v>
      </c>
      <c r="AQ759" s="21">
        <v>0</v>
      </c>
      <c r="BR759" s="7"/>
      <c r="BV759" s="7"/>
    </row>
    <row r="760" spans="1:74">
      <c r="A760" s="227" t="s">
        <v>175</v>
      </c>
      <c r="B760" s="227" t="s">
        <v>138</v>
      </c>
      <c r="C760" s="228">
        <v>1</v>
      </c>
      <c r="D760" s="228">
        <v>1</v>
      </c>
      <c r="E760" s="143">
        <v>0</v>
      </c>
      <c r="F760" s="143">
        <v>1</v>
      </c>
      <c r="G760" s="143">
        <v>0</v>
      </c>
      <c r="H760" s="143">
        <v>0</v>
      </c>
      <c r="I760" s="143">
        <v>0</v>
      </c>
      <c r="J760" s="76">
        <f t="shared" si="116"/>
        <v>1</v>
      </c>
      <c r="S760" s="76" t="s">
        <v>110</v>
      </c>
      <c r="T760" s="76">
        <v>10</v>
      </c>
      <c r="U760" s="76">
        <v>54</v>
      </c>
      <c r="V760" s="76">
        <v>47</v>
      </c>
      <c r="W760" s="76">
        <v>66</v>
      </c>
      <c r="X760" s="76">
        <v>579</v>
      </c>
      <c r="Y760" s="76">
        <f t="shared" si="117"/>
        <v>756</v>
      </c>
      <c r="Z760" s="7">
        <v>756</v>
      </c>
      <c r="AL760" s="7" t="s">
        <v>142</v>
      </c>
      <c r="AM760" s="21">
        <v>0</v>
      </c>
      <c r="AN760" s="21">
        <v>0</v>
      </c>
      <c r="AO760" s="21">
        <v>0</v>
      </c>
      <c r="AP760" s="21">
        <v>0</v>
      </c>
      <c r="AQ760" s="21">
        <v>0</v>
      </c>
      <c r="BR760" s="7"/>
      <c r="BV760" s="7"/>
    </row>
    <row r="761" spans="1:74">
      <c r="A761" s="227" t="s">
        <v>175</v>
      </c>
      <c r="B761" s="227" t="s">
        <v>140</v>
      </c>
      <c r="C761" s="228">
        <v>0</v>
      </c>
      <c r="D761" s="228">
        <v>0</v>
      </c>
      <c r="E761" s="143">
        <v>0</v>
      </c>
      <c r="F761" s="143">
        <v>0</v>
      </c>
      <c r="G761" s="143">
        <v>0</v>
      </c>
      <c r="H761" s="143">
        <v>0</v>
      </c>
      <c r="I761" s="143">
        <v>0</v>
      </c>
      <c r="J761" s="76">
        <f t="shared" si="116"/>
        <v>0</v>
      </c>
      <c r="S761" s="76" t="s">
        <v>112</v>
      </c>
      <c r="T761" s="76">
        <v>29</v>
      </c>
      <c r="U761" s="76">
        <v>209</v>
      </c>
      <c r="V761" s="76">
        <v>140</v>
      </c>
      <c r="W761" s="76">
        <v>136</v>
      </c>
      <c r="X761" s="76">
        <v>0</v>
      </c>
      <c r="Y761" s="76">
        <f t="shared" si="117"/>
        <v>514</v>
      </c>
      <c r="Z761" s="7">
        <v>514</v>
      </c>
      <c r="AL761" s="7" t="s">
        <v>143</v>
      </c>
      <c r="AM761" s="21">
        <v>0</v>
      </c>
      <c r="AN761" s="21">
        <v>0</v>
      </c>
      <c r="AO761" s="21">
        <v>0</v>
      </c>
      <c r="AP761" s="21">
        <v>0</v>
      </c>
      <c r="AQ761" s="21">
        <v>0</v>
      </c>
      <c r="BR761" s="7"/>
      <c r="BV761" s="7"/>
    </row>
    <row r="762" spans="1:74">
      <c r="A762" s="227" t="s">
        <v>175</v>
      </c>
      <c r="B762" s="227" t="s">
        <v>154</v>
      </c>
      <c r="C762" s="228">
        <v>0</v>
      </c>
      <c r="D762" s="228">
        <v>0</v>
      </c>
      <c r="E762" s="143">
        <v>0</v>
      </c>
      <c r="F762" s="143">
        <v>0</v>
      </c>
      <c r="G762" s="143">
        <v>0</v>
      </c>
      <c r="H762" s="143">
        <v>0</v>
      </c>
      <c r="I762" s="143">
        <v>0</v>
      </c>
      <c r="J762" s="76">
        <f t="shared" si="116"/>
        <v>0</v>
      </c>
      <c r="S762" s="76" t="s">
        <v>114</v>
      </c>
      <c r="T762" s="76">
        <v>0</v>
      </c>
      <c r="U762" s="76">
        <v>2</v>
      </c>
      <c r="V762" s="76">
        <v>0</v>
      </c>
      <c r="W762" s="76">
        <v>0</v>
      </c>
      <c r="X762" s="76">
        <v>0</v>
      </c>
      <c r="Y762" s="76">
        <f t="shared" si="117"/>
        <v>2</v>
      </c>
      <c r="Z762" s="7">
        <v>2</v>
      </c>
      <c r="AL762" s="7" t="s">
        <v>145</v>
      </c>
      <c r="AM762" s="21">
        <v>0</v>
      </c>
      <c r="AN762" s="21">
        <v>0</v>
      </c>
      <c r="AO762" s="21">
        <v>0</v>
      </c>
      <c r="AP762" s="21">
        <v>0</v>
      </c>
      <c r="AQ762" s="21">
        <v>0</v>
      </c>
      <c r="BR762" s="7"/>
      <c r="BV762" s="7"/>
    </row>
    <row r="763" spans="1:74">
      <c r="A763" s="227" t="s">
        <v>175</v>
      </c>
      <c r="B763" s="227" t="s">
        <v>99</v>
      </c>
      <c r="C763" s="228">
        <v>22</v>
      </c>
      <c r="D763" s="228">
        <v>22</v>
      </c>
      <c r="E763" s="143">
        <v>1</v>
      </c>
      <c r="F763" s="143">
        <v>5</v>
      </c>
      <c r="G763" s="143">
        <v>2</v>
      </c>
      <c r="H763" s="143">
        <v>14</v>
      </c>
      <c r="I763" s="143">
        <v>0</v>
      </c>
      <c r="J763" s="76">
        <f t="shared" si="116"/>
        <v>22</v>
      </c>
      <c r="L763" s="7">
        <f>SUM(D759:D763)</f>
        <v>23</v>
      </c>
      <c r="T763" s="7">
        <f t="shared" ref="T763:Y763" si="118">SUM(T756:T762)</f>
        <v>40</v>
      </c>
      <c r="U763" s="7">
        <f t="shared" si="118"/>
        <v>275</v>
      </c>
      <c r="V763" s="7">
        <f t="shared" si="118"/>
        <v>189</v>
      </c>
      <c r="W763" s="7">
        <f t="shared" si="118"/>
        <v>216</v>
      </c>
      <c r="X763" s="7">
        <f t="shared" si="118"/>
        <v>579</v>
      </c>
      <c r="Y763" s="7">
        <f t="shared" si="118"/>
        <v>1299</v>
      </c>
      <c r="AL763" s="7" t="s">
        <v>221</v>
      </c>
      <c r="AM763" s="21">
        <v>0</v>
      </c>
      <c r="AN763" s="21">
        <v>0</v>
      </c>
      <c r="AO763" s="21">
        <v>0</v>
      </c>
      <c r="AP763" s="21">
        <v>0</v>
      </c>
      <c r="AQ763" s="21">
        <v>0</v>
      </c>
      <c r="BR763" s="7"/>
      <c r="BV763" s="7"/>
    </row>
    <row r="764" spans="1:74">
      <c r="A764" s="229" t="s">
        <v>98</v>
      </c>
      <c r="B764" s="229" t="s">
        <v>109</v>
      </c>
      <c r="C764" s="230">
        <v>21</v>
      </c>
      <c r="D764" s="230">
        <v>21</v>
      </c>
      <c r="E764" s="231">
        <v>1</v>
      </c>
      <c r="F764" s="231">
        <v>4</v>
      </c>
      <c r="G764" s="231">
        <v>2</v>
      </c>
      <c r="H764" s="231">
        <v>14</v>
      </c>
      <c r="I764" s="231">
        <v>0</v>
      </c>
      <c r="J764" s="84">
        <f t="shared" si="116"/>
        <v>21</v>
      </c>
      <c r="K764" s="105"/>
      <c r="L764" s="105"/>
      <c r="S764" s="76" t="s">
        <v>148</v>
      </c>
      <c r="T764" s="76" t="s">
        <v>101</v>
      </c>
      <c r="U764" s="76" t="s">
        <v>102</v>
      </c>
      <c r="V764" s="76" t="s">
        <v>103</v>
      </c>
      <c r="W764" s="76" t="s">
        <v>104</v>
      </c>
      <c r="X764" s="76" t="s">
        <v>105</v>
      </c>
      <c r="Y764" s="76" t="s">
        <v>106</v>
      </c>
      <c r="BR764" s="7"/>
      <c r="BV764" s="7"/>
    </row>
    <row r="765" spans="1:74">
      <c r="A765" s="229" t="s">
        <v>98</v>
      </c>
      <c r="B765" s="229" t="s">
        <v>138</v>
      </c>
      <c r="C765" s="230">
        <v>76</v>
      </c>
      <c r="D765" s="230">
        <v>76</v>
      </c>
      <c r="E765" s="231">
        <v>0</v>
      </c>
      <c r="F765" s="231">
        <v>1</v>
      </c>
      <c r="G765" s="231">
        <v>0</v>
      </c>
      <c r="H765" s="231">
        <v>1</v>
      </c>
      <c r="I765" s="231">
        <v>74</v>
      </c>
      <c r="J765" s="84">
        <f t="shared" si="116"/>
        <v>76</v>
      </c>
      <c r="K765" s="105"/>
      <c r="L765" s="105"/>
      <c r="S765" s="76" t="s">
        <v>170</v>
      </c>
      <c r="T765" s="76">
        <v>0</v>
      </c>
      <c r="U765" s="76">
        <v>0</v>
      </c>
      <c r="V765" s="76">
        <v>0</v>
      </c>
      <c r="W765" s="76">
        <v>0</v>
      </c>
      <c r="X765" s="76">
        <v>0</v>
      </c>
      <c r="Y765" s="76">
        <f t="shared" ref="Y765:Y771" si="119">SUM(T765:X765)</f>
        <v>0</v>
      </c>
      <c r="Z765" s="226">
        <v>0</v>
      </c>
      <c r="AL765" s="7" t="s">
        <v>115</v>
      </c>
      <c r="AM765" s="7" t="s">
        <v>156</v>
      </c>
      <c r="AN765" s="7" t="s">
        <v>117</v>
      </c>
      <c r="AO765" s="7" t="s">
        <v>118</v>
      </c>
      <c r="AP765" s="7" t="s">
        <v>119</v>
      </c>
      <c r="AQ765" s="7" t="s">
        <v>120</v>
      </c>
      <c r="BR765" s="7"/>
      <c r="BV765" s="7"/>
    </row>
    <row r="766" spans="1:74">
      <c r="A766" s="229" t="s">
        <v>98</v>
      </c>
      <c r="B766" s="229" t="s">
        <v>140</v>
      </c>
      <c r="C766" s="230">
        <v>2</v>
      </c>
      <c r="D766" s="230">
        <v>2</v>
      </c>
      <c r="E766" s="231">
        <v>0</v>
      </c>
      <c r="F766" s="231">
        <v>2</v>
      </c>
      <c r="G766" s="231">
        <v>0</v>
      </c>
      <c r="H766" s="231">
        <v>0</v>
      </c>
      <c r="I766" s="231">
        <v>0</v>
      </c>
      <c r="J766" s="84">
        <f t="shared" si="116"/>
        <v>2</v>
      </c>
      <c r="K766" s="105"/>
      <c r="L766" s="105"/>
      <c r="S766" s="76" t="s">
        <v>171</v>
      </c>
      <c r="T766" s="76">
        <v>0</v>
      </c>
      <c r="U766" s="76">
        <v>0</v>
      </c>
      <c r="V766" s="76">
        <v>0</v>
      </c>
      <c r="W766" s="76">
        <v>0</v>
      </c>
      <c r="X766" s="76">
        <v>0</v>
      </c>
      <c r="Y766" s="76">
        <f t="shared" si="119"/>
        <v>0</v>
      </c>
      <c r="Z766" s="226">
        <v>0</v>
      </c>
      <c r="AL766" s="7" t="s">
        <v>149</v>
      </c>
      <c r="AM766" s="21">
        <v>3</v>
      </c>
      <c r="AN766" s="21">
        <v>0</v>
      </c>
      <c r="AO766" s="21">
        <v>1</v>
      </c>
      <c r="AP766" s="21">
        <v>1</v>
      </c>
      <c r="AQ766" s="21">
        <v>1</v>
      </c>
      <c r="BR766" s="7"/>
      <c r="BV766" s="7"/>
    </row>
    <row r="767" spans="1:74">
      <c r="A767" s="229" t="s">
        <v>98</v>
      </c>
      <c r="B767" s="229" t="s">
        <v>154</v>
      </c>
      <c r="C767" s="230">
        <v>2</v>
      </c>
      <c r="D767" s="230">
        <v>2</v>
      </c>
      <c r="E767" s="231">
        <v>0</v>
      </c>
      <c r="F767" s="231">
        <v>2</v>
      </c>
      <c r="G767" s="231">
        <v>0</v>
      </c>
      <c r="H767" s="231">
        <v>0</v>
      </c>
      <c r="I767" s="231">
        <v>0</v>
      </c>
      <c r="J767" s="84">
        <f t="shared" si="116"/>
        <v>2</v>
      </c>
      <c r="K767" s="105"/>
      <c r="L767" s="105"/>
      <c r="S767" s="76" t="s">
        <v>172</v>
      </c>
      <c r="T767" s="76">
        <v>0</v>
      </c>
      <c r="U767" s="76">
        <v>0</v>
      </c>
      <c r="V767" s="76">
        <v>0</v>
      </c>
      <c r="W767" s="76">
        <v>0</v>
      </c>
      <c r="X767" s="76">
        <v>0</v>
      </c>
      <c r="Y767" s="76">
        <f t="shared" si="119"/>
        <v>0</v>
      </c>
      <c r="Z767" s="226">
        <v>0</v>
      </c>
      <c r="AL767" s="7" t="s">
        <v>151</v>
      </c>
      <c r="AM767" s="21">
        <v>3</v>
      </c>
      <c r="AN767" s="21">
        <v>3</v>
      </c>
      <c r="AO767" s="21">
        <v>1</v>
      </c>
      <c r="AP767" s="21">
        <v>1</v>
      </c>
      <c r="AQ767" s="21">
        <v>1</v>
      </c>
      <c r="BR767" s="7"/>
      <c r="BV767" s="7"/>
    </row>
    <row r="768" spans="1:74">
      <c r="A768" s="229" t="s">
        <v>98</v>
      </c>
      <c r="B768" s="229" t="s">
        <v>99</v>
      </c>
      <c r="C768" s="230">
        <v>850</v>
      </c>
      <c r="D768" s="230">
        <v>655</v>
      </c>
      <c r="E768" s="231">
        <v>9</v>
      </c>
      <c r="F768" s="231">
        <v>45</v>
      </c>
      <c r="G768" s="231">
        <v>45</v>
      </c>
      <c r="H768" s="231">
        <v>51</v>
      </c>
      <c r="I768" s="231">
        <v>505</v>
      </c>
      <c r="J768" s="84">
        <f t="shared" si="116"/>
        <v>655</v>
      </c>
      <c r="K768" s="105"/>
      <c r="L768" s="105">
        <f>SUM(D764:D768)</f>
        <v>756</v>
      </c>
      <c r="S768" s="76" t="s">
        <v>173</v>
      </c>
      <c r="T768" s="76">
        <v>0</v>
      </c>
      <c r="U768" s="76">
        <v>0</v>
      </c>
      <c r="V768" s="76">
        <v>0</v>
      </c>
      <c r="W768" s="76">
        <v>0</v>
      </c>
      <c r="X768" s="76">
        <v>0</v>
      </c>
      <c r="Y768" s="76">
        <f t="shared" si="119"/>
        <v>0</v>
      </c>
      <c r="Z768" s="226">
        <v>0</v>
      </c>
      <c r="AL768" s="7" t="s">
        <v>152</v>
      </c>
      <c r="AM768" s="21">
        <v>10</v>
      </c>
      <c r="AN768" s="21">
        <v>3</v>
      </c>
      <c r="AO768" s="21">
        <v>5</v>
      </c>
      <c r="AP768" s="21">
        <v>3</v>
      </c>
      <c r="AQ768" s="21">
        <v>2</v>
      </c>
      <c r="BR768" s="7"/>
      <c r="BV768" s="7"/>
    </row>
    <row r="769" spans="1:74">
      <c r="A769" s="227" t="s">
        <v>108</v>
      </c>
      <c r="B769" s="227" t="s">
        <v>109</v>
      </c>
      <c r="C769" s="228">
        <v>162</v>
      </c>
      <c r="D769" s="228">
        <v>159</v>
      </c>
      <c r="E769" s="143">
        <v>9</v>
      </c>
      <c r="F769" s="143">
        <v>52</v>
      </c>
      <c r="G769" s="143">
        <v>38</v>
      </c>
      <c r="H769" s="143">
        <v>60</v>
      </c>
      <c r="I769" s="143">
        <v>0</v>
      </c>
      <c r="J769" s="87">
        <f t="shared" si="116"/>
        <v>159</v>
      </c>
      <c r="S769" s="76" t="s">
        <v>110</v>
      </c>
      <c r="T769" s="76">
        <v>1</v>
      </c>
      <c r="U769" s="76">
        <v>4</v>
      </c>
      <c r="V769" s="76">
        <v>2</v>
      </c>
      <c r="W769" s="76">
        <v>14</v>
      </c>
      <c r="X769" s="76">
        <v>0</v>
      </c>
      <c r="Y769" s="76">
        <f t="shared" si="119"/>
        <v>21</v>
      </c>
      <c r="Z769" s="226">
        <v>21</v>
      </c>
      <c r="AL769" s="7" t="s">
        <v>153</v>
      </c>
      <c r="AM769" s="21">
        <v>51</v>
      </c>
      <c r="AN769" s="21">
        <v>46</v>
      </c>
      <c r="AO769" s="21">
        <v>37</v>
      </c>
      <c r="AP769" s="21">
        <v>28</v>
      </c>
      <c r="AQ769" s="21">
        <v>23</v>
      </c>
      <c r="BR769" s="7"/>
      <c r="BV769" s="7"/>
    </row>
    <row r="770" spans="1:74">
      <c r="A770" s="227" t="s">
        <v>108</v>
      </c>
      <c r="B770" s="227" t="s">
        <v>138</v>
      </c>
      <c r="C770" s="228">
        <v>65</v>
      </c>
      <c r="D770" s="228">
        <v>65</v>
      </c>
      <c r="E770" s="143">
        <v>0</v>
      </c>
      <c r="F770" s="143">
        <v>24</v>
      </c>
      <c r="G770" s="143">
        <v>7</v>
      </c>
      <c r="H770" s="143">
        <v>34</v>
      </c>
      <c r="I770" s="143">
        <v>0</v>
      </c>
      <c r="J770" s="87">
        <f t="shared" si="116"/>
        <v>65</v>
      </c>
      <c r="S770" s="76" t="s">
        <v>112</v>
      </c>
      <c r="T770" s="76">
        <v>9</v>
      </c>
      <c r="U770" s="76">
        <v>52</v>
      </c>
      <c r="V770" s="76">
        <v>38</v>
      </c>
      <c r="W770" s="76">
        <v>60</v>
      </c>
      <c r="X770" s="76">
        <v>0</v>
      </c>
      <c r="Y770" s="76">
        <f t="shared" si="119"/>
        <v>159</v>
      </c>
      <c r="Z770" s="226">
        <v>159</v>
      </c>
      <c r="AL770" s="7" t="s">
        <v>160</v>
      </c>
      <c r="AM770" s="21">
        <v>713</v>
      </c>
      <c r="AN770" s="21">
        <v>352</v>
      </c>
      <c r="AO770" s="21">
        <v>266</v>
      </c>
      <c r="AP770" s="21">
        <v>249</v>
      </c>
      <c r="AQ770" s="21">
        <v>156</v>
      </c>
      <c r="BR770" s="7"/>
      <c r="BV770" s="7"/>
    </row>
    <row r="771" spans="1:74">
      <c r="A771" s="227" t="s">
        <v>108</v>
      </c>
      <c r="B771" s="227" t="s">
        <v>140</v>
      </c>
      <c r="C771" s="228">
        <v>16</v>
      </c>
      <c r="D771" s="228">
        <v>13</v>
      </c>
      <c r="E771" s="143">
        <v>0</v>
      </c>
      <c r="F771" s="143">
        <v>8</v>
      </c>
      <c r="G771" s="143">
        <v>5</v>
      </c>
      <c r="H771" s="143">
        <v>0</v>
      </c>
      <c r="I771" s="143">
        <v>0</v>
      </c>
      <c r="J771" s="76">
        <f t="shared" si="116"/>
        <v>13</v>
      </c>
      <c r="S771" s="76" t="s">
        <v>114</v>
      </c>
      <c r="T771" s="76">
        <v>0</v>
      </c>
      <c r="U771" s="76">
        <v>0</v>
      </c>
      <c r="V771" s="76">
        <v>0</v>
      </c>
      <c r="W771" s="76">
        <v>0</v>
      </c>
      <c r="X771" s="76">
        <v>0</v>
      </c>
      <c r="Y771" s="76">
        <f t="shared" si="119"/>
        <v>0</v>
      </c>
      <c r="Z771" s="226">
        <v>0</v>
      </c>
      <c r="AL771" s="7" t="s">
        <v>146</v>
      </c>
      <c r="AM771" s="21">
        <v>364</v>
      </c>
      <c r="AN771" s="21">
        <v>349</v>
      </c>
      <c r="AO771" s="21">
        <v>510</v>
      </c>
      <c r="AP771" s="21">
        <v>535</v>
      </c>
      <c r="AQ771" s="21">
        <v>579</v>
      </c>
      <c r="BR771" s="7"/>
      <c r="BV771" s="7"/>
    </row>
    <row r="772" spans="1:74">
      <c r="A772" s="227" t="s">
        <v>108</v>
      </c>
      <c r="B772" s="227" t="s">
        <v>154</v>
      </c>
      <c r="C772" s="228">
        <v>3</v>
      </c>
      <c r="D772" s="228">
        <v>3</v>
      </c>
      <c r="E772" s="143">
        <v>0</v>
      </c>
      <c r="F772" s="143">
        <v>2</v>
      </c>
      <c r="G772" s="143">
        <v>1</v>
      </c>
      <c r="H772" s="143">
        <v>0</v>
      </c>
      <c r="I772" s="143">
        <v>0</v>
      </c>
      <c r="J772" s="76">
        <f t="shared" si="116"/>
        <v>3</v>
      </c>
      <c r="T772" s="7">
        <f t="shared" ref="T772:Y772" si="120">SUM(T765:T771)</f>
        <v>10</v>
      </c>
      <c r="U772" s="7">
        <f t="shared" si="120"/>
        <v>56</v>
      </c>
      <c r="V772" s="7">
        <f t="shared" si="120"/>
        <v>40</v>
      </c>
      <c r="W772" s="7">
        <f t="shared" si="120"/>
        <v>74</v>
      </c>
      <c r="X772" s="7">
        <f t="shared" si="120"/>
        <v>0</v>
      </c>
      <c r="Y772" s="7">
        <f t="shared" si="120"/>
        <v>180</v>
      </c>
      <c r="AL772" s="7" t="s">
        <v>161</v>
      </c>
      <c r="AM772" s="21">
        <v>1</v>
      </c>
      <c r="AN772" s="21">
        <v>28</v>
      </c>
      <c r="AO772" s="21">
        <v>72</v>
      </c>
      <c r="AP772" s="21">
        <v>273</v>
      </c>
      <c r="AQ772" s="21">
        <v>355</v>
      </c>
      <c r="BR772" s="7"/>
      <c r="BV772" s="7"/>
    </row>
    <row r="773" spans="1:74">
      <c r="A773" s="227" t="s">
        <v>108</v>
      </c>
      <c r="B773" s="227" t="s">
        <v>99</v>
      </c>
      <c r="C773" s="228">
        <v>283</v>
      </c>
      <c r="D773" s="228">
        <v>274</v>
      </c>
      <c r="E773" s="143">
        <v>20</v>
      </c>
      <c r="F773" s="143">
        <v>123</v>
      </c>
      <c r="G773" s="143">
        <v>89</v>
      </c>
      <c r="H773" s="143">
        <v>42</v>
      </c>
      <c r="I773" s="143">
        <v>0</v>
      </c>
      <c r="J773" s="76">
        <f t="shared" si="116"/>
        <v>274</v>
      </c>
      <c r="L773" s="7">
        <f>SUM(D769:D773)</f>
        <v>514</v>
      </c>
      <c r="S773" s="76" t="s">
        <v>158</v>
      </c>
      <c r="T773" s="76" t="s">
        <v>101</v>
      </c>
      <c r="U773" s="76" t="s">
        <v>102</v>
      </c>
      <c r="V773" s="76" t="s">
        <v>103</v>
      </c>
      <c r="W773" s="76" t="s">
        <v>104</v>
      </c>
      <c r="X773" s="76" t="s">
        <v>105</v>
      </c>
      <c r="Y773" s="76" t="s">
        <v>159</v>
      </c>
      <c r="AL773" s="7" t="s">
        <v>162</v>
      </c>
      <c r="AM773" s="21">
        <v>0</v>
      </c>
      <c r="AN773" s="21">
        <v>0</v>
      </c>
      <c r="AO773" s="21">
        <v>0</v>
      </c>
      <c r="AP773" s="21">
        <v>0</v>
      </c>
      <c r="AQ773" s="21">
        <v>2</v>
      </c>
      <c r="BR773" s="7"/>
      <c r="BV773" s="7"/>
    </row>
    <row r="774" spans="1:74">
      <c r="A774" s="232" t="s">
        <v>113</v>
      </c>
      <c r="B774" s="229" t="s">
        <v>109</v>
      </c>
      <c r="C774" s="230">
        <v>0</v>
      </c>
      <c r="D774" s="230">
        <v>0</v>
      </c>
      <c r="E774" s="231">
        <v>0</v>
      </c>
      <c r="F774" s="231">
        <v>0</v>
      </c>
      <c r="G774" s="231">
        <v>0</v>
      </c>
      <c r="H774" s="231">
        <v>0</v>
      </c>
      <c r="I774" s="231">
        <v>0</v>
      </c>
      <c r="J774" s="84">
        <f t="shared" si="116"/>
        <v>0</v>
      </c>
      <c r="K774" s="105"/>
      <c r="L774" s="105"/>
      <c r="S774" s="76" t="s">
        <v>170</v>
      </c>
      <c r="T774" s="87">
        <f t="shared" ref="T774:X780" si="121">T756-T765</f>
        <v>0</v>
      </c>
      <c r="U774" s="87">
        <f t="shared" si="121"/>
        <v>1</v>
      </c>
      <c r="V774" s="87">
        <f t="shared" si="121"/>
        <v>0</v>
      </c>
      <c r="W774" s="87">
        <f t="shared" si="121"/>
        <v>0</v>
      </c>
      <c r="X774" s="87">
        <f t="shared" si="121"/>
        <v>0</v>
      </c>
      <c r="Y774" s="87">
        <f t="shared" ref="Y774:Y780" si="122">SUM(T774:W774)</f>
        <v>1</v>
      </c>
      <c r="BR774" s="7"/>
      <c r="BV774" s="7"/>
    </row>
    <row r="775" spans="1:74">
      <c r="A775" s="232" t="s">
        <v>113</v>
      </c>
      <c r="B775" s="229" t="s">
        <v>138</v>
      </c>
      <c r="C775" s="230">
        <v>2</v>
      </c>
      <c r="D775" s="230">
        <v>2</v>
      </c>
      <c r="E775" s="231">
        <v>0</v>
      </c>
      <c r="F775" s="231">
        <v>2</v>
      </c>
      <c r="G775" s="231">
        <v>0</v>
      </c>
      <c r="H775" s="231">
        <v>0</v>
      </c>
      <c r="I775" s="231">
        <v>0</v>
      </c>
      <c r="J775" s="84">
        <f t="shared" si="116"/>
        <v>2</v>
      </c>
      <c r="K775" s="105"/>
      <c r="L775" s="105"/>
      <c r="S775" s="76" t="s">
        <v>171</v>
      </c>
      <c r="T775" s="87">
        <f t="shared" si="121"/>
        <v>0</v>
      </c>
      <c r="U775" s="87">
        <f t="shared" si="121"/>
        <v>1</v>
      </c>
      <c r="V775" s="87">
        <f t="shared" si="121"/>
        <v>0</v>
      </c>
      <c r="W775" s="87">
        <f t="shared" si="121"/>
        <v>0</v>
      </c>
      <c r="X775" s="87">
        <f t="shared" si="121"/>
        <v>0</v>
      </c>
      <c r="Y775" s="87">
        <f t="shared" si="122"/>
        <v>1</v>
      </c>
      <c r="BR775" s="7"/>
      <c r="BV775" s="7"/>
    </row>
    <row r="776" spans="1:74">
      <c r="A776" s="232" t="s">
        <v>113</v>
      </c>
      <c r="B776" s="229" t="s">
        <v>140</v>
      </c>
      <c r="C776" s="230">
        <v>0</v>
      </c>
      <c r="D776" s="230">
        <v>0</v>
      </c>
      <c r="E776" s="231">
        <v>0</v>
      </c>
      <c r="F776" s="231">
        <v>0</v>
      </c>
      <c r="G776" s="231">
        <v>0</v>
      </c>
      <c r="H776" s="231">
        <v>0</v>
      </c>
      <c r="I776" s="231">
        <v>0</v>
      </c>
      <c r="J776" s="84">
        <f t="shared" si="116"/>
        <v>0</v>
      </c>
      <c r="K776" s="105"/>
      <c r="L776" s="105"/>
      <c r="S776" s="76" t="s">
        <v>172</v>
      </c>
      <c r="T776" s="87">
        <f t="shared" si="121"/>
        <v>0</v>
      </c>
      <c r="U776" s="87">
        <f t="shared" si="121"/>
        <v>2</v>
      </c>
      <c r="V776" s="87">
        <f t="shared" si="121"/>
        <v>0</v>
      </c>
      <c r="W776" s="87">
        <f t="shared" si="121"/>
        <v>0</v>
      </c>
      <c r="X776" s="87">
        <f t="shared" si="121"/>
        <v>0</v>
      </c>
      <c r="Y776" s="87">
        <f t="shared" si="122"/>
        <v>2</v>
      </c>
      <c r="BR776" s="7"/>
      <c r="BV776" s="7"/>
    </row>
    <row r="777" spans="1:74">
      <c r="A777" s="232" t="s">
        <v>113</v>
      </c>
      <c r="B777" s="229" t="s">
        <v>154</v>
      </c>
      <c r="C777" s="230">
        <v>0</v>
      </c>
      <c r="D777" s="230">
        <v>0</v>
      </c>
      <c r="E777" s="231">
        <v>0</v>
      </c>
      <c r="F777" s="231">
        <v>0</v>
      </c>
      <c r="G777" s="231">
        <v>0</v>
      </c>
      <c r="H777" s="231">
        <v>0</v>
      </c>
      <c r="I777" s="231">
        <v>0</v>
      </c>
      <c r="J777" s="84">
        <f t="shared" si="116"/>
        <v>0</v>
      </c>
      <c r="K777" s="105"/>
      <c r="L777" s="105"/>
      <c r="S777" s="76" t="s">
        <v>173</v>
      </c>
      <c r="T777" s="87">
        <f t="shared" si="121"/>
        <v>1</v>
      </c>
      <c r="U777" s="87">
        <f t="shared" si="121"/>
        <v>6</v>
      </c>
      <c r="V777" s="87">
        <f t="shared" si="121"/>
        <v>2</v>
      </c>
      <c r="W777" s="87">
        <f t="shared" si="121"/>
        <v>14</v>
      </c>
      <c r="X777" s="87">
        <f t="shared" si="121"/>
        <v>0</v>
      </c>
      <c r="Y777" s="87">
        <f t="shared" si="122"/>
        <v>23</v>
      </c>
      <c r="BR777" s="7"/>
      <c r="BV777" s="7"/>
    </row>
    <row r="778" spans="1:74">
      <c r="A778" s="232" t="s">
        <v>113</v>
      </c>
      <c r="B778" s="229" t="s">
        <v>99</v>
      </c>
      <c r="C778" s="230">
        <v>0</v>
      </c>
      <c r="D778" s="230">
        <v>0</v>
      </c>
      <c r="E778" s="231">
        <v>0</v>
      </c>
      <c r="F778" s="231">
        <v>0</v>
      </c>
      <c r="G778" s="231">
        <v>0</v>
      </c>
      <c r="H778" s="231">
        <v>0</v>
      </c>
      <c r="I778" s="231">
        <v>0</v>
      </c>
      <c r="J778" s="84">
        <f t="shared" si="116"/>
        <v>0</v>
      </c>
      <c r="K778" s="105"/>
      <c r="L778" s="105">
        <f>SUM(J774:J778)</f>
        <v>2</v>
      </c>
      <c r="S778" s="76" t="s">
        <v>110</v>
      </c>
      <c r="T778" s="84">
        <f t="shared" si="121"/>
        <v>9</v>
      </c>
      <c r="U778" s="84">
        <f t="shared" si="121"/>
        <v>50</v>
      </c>
      <c r="V778" s="84">
        <f t="shared" si="121"/>
        <v>45</v>
      </c>
      <c r="W778" s="84">
        <f t="shared" si="121"/>
        <v>52</v>
      </c>
      <c r="X778" s="87">
        <f t="shared" si="121"/>
        <v>579</v>
      </c>
      <c r="Y778" s="87">
        <f t="shared" si="122"/>
        <v>156</v>
      </c>
      <c r="BR778" s="7"/>
      <c r="BV778" s="7"/>
    </row>
    <row r="779" spans="1:74">
      <c r="A779" s="227" t="s">
        <v>155</v>
      </c>
      <c r="B779" s="143"/>
      <c r="C779" s="143">
        <f t="shared" ref="C779:I779" si="123">SUM(C755:C778)</f>
        <v>1509</v>
      </c>
      <c r="D779" s="143">
        <f t="shared" si="123"/>
        <v>1299</v>
      </c>
      <c r="E779" s="143">
        <f t="shared" si="123"/>
        <v>40</v>
      </c>
      <c r="F779" s="143">
        <f t="shared" si="123"/>
        <v>275</v>
      </c>
      <c r="G779" s="143">
        <f t="shared" si="123"/>
        <v>189</v>
      </c>
      <c r="H779" s="143">
        <f t="shared" si="123"/>
        <v>216</v>
      </c>
      <c r="I779" s="143">
        <f t="shared" si="123"/>
        <v>579</v>
      </c>
      <c r="J779" s="76">
        <f t="shared" si="116"/>
        <v>1299</v>
      </c>
      <c r="L779" s="7">
        <f>SUM(L755:L778)</f>
        <v>1299</v>
      </c>
      <c r="S779" s="76" t="s">
        <v>112</v>
      </c>
      <c r="T779" s="84">
        <f t="shared" si="121"/>
        <v>20</v>
      </c>
      <c r="U779" s="84">
        <f t="shared" si="121"/>
        <v>157</v>
      </c>
      <c r="V779" s="84">
        <f t="shared" si="121"/>
        <v>102</v>
      </c>
      <c r="W779" s="84">
        <f t="shared" si="121"/>
        <v>76</v>
      </c>
      <c r="X779" s="87">
        <f t="shared" si="121"/>
        <v>0</v>
      </c>
      <c r="Y779" s="87">
        <f t="shared" si="122"/>
        <v>355</v>
      </c>
      <c r="BR779" s="7"/>
      <c r="BV779" s="7"/>
    </row>
    <row r="780" spans="1:74">
      <c r="S780" s="76" t="s">
        <v>114</v>
      </c>
      <c r="T780" s="87">
        <f t="shared" si="121"/>
        <v>0</v>
      </c>
      <c r="U780" s="87">
        <f t="shared" si="121"/>
        <v>2</v>
      </c>
      <c r="V780" s="87">
        <f t="shared" si="121"/>
        <v>0</v>
      </c>
      <c r="W780" s="87">
        <f t="shared" si="121"/>
        <v>0</v>
      </c>
      <c r="X780" s="87">
        <f t="shared" si="121"/>
        <v>0</v>
      </c>
      <c r="Y780" s="87">
        <f t="shared" si="122"/>
        <v>2</v>
      </c>
      <c r="BR780" s="7"/>
      <c r="BV780" s="7"/>
    </row>
    <row r="785" spans="1:74" s="6" customFormat="1" ht="43.5" customHeight="1">
      <c r="A785" s="167" t="s">
        <v>119</v>
      </c>
      <c r="B785" s="167" t="s">
        <v>66</v>
      </c>
      <c r="C785" s="167" t="s">
        <v>86</v>
      </c>
      <c r="D785" s="167" t="s">
        <v>87</v>
      </c>
      <c r="E785" s="167" t="s">
        <v>88</v>
      </c>
      <c r="F785" s="167" t="s">
        <v>89</v>
      </c>
      <c r="G785" s="167" t="s">
        <v>90</v>
      </c>
      <c r="H785" s="167" t="s">
        <v>91</v>
      </c>
      <c r="I785" s="167" t="s">
        <v>92</v>
      </c>
      <c r="J785" s="185" t="s">
        <v>155</v>
      </c>
      <c r="L785" s="6" t="s">
        <v>227</v>
      </c>
      <c r="S785" s="6" t="s">
        <v>119</v>
      </c>
      <c r="AL785" s="7" t="s">
        <v>225</v>
      </c>
      <c r="AM785" s="21"/>
      <c r="AN785" s="21"/>
      <c r="AO785" s="21"/>
      <c r="AP785" s="21"/>
      <c r="BR785" s="233"/>
      <c r="BV785" s="233"/>
    </row>
    <row r="786" spans="1:74">
      <c r="A786" s="227" t="s">
        <v>177</v>
      </c>
      <c r="B786" s="227" t="s">
        <v>138</v>
      </c>
      <c r="C786" s="143">
        <v>1</v>
      </c>
      <c r="D786" s="228">
        <v>1</v>
      </c>
      <c r="E786" s="143">
        <v>0</v>
      </c>
      <c r="F786" s="143">
        <v>1</v>
      </c>
      <c r="G786" s="143">
        <v>0</v>
      </c>
      <c r="H786" s="143">
        <v>0</v>
      </c>
      <c r="I786" s="143">
        <v>0</v>
      </c>
      <c r="J786" s="76">
        <f t="shared" ref="J786:J805" si="124">SUM(E786:I786)</f>
        <v>1</v>
      </c>
      <c r="L786" s="7">
        <v>1</v>
      </c>
      <c r="S786" s="7" t="s">
        <v>100</v>
      </c>
      <c r="T786" s="7" t="s">
        <v>101</v>
      </c>
      <c r="U786" s="7" t="s">
        <v>102</v>
      </c>
      <c r="V786" s="7" t="s">
        <v>103</v>
      </c>
      <c r="W786" s="7" t="s">
        <v>104</v>
      </c>
      <c r="X786" s="7" t="s">
        <v>105</v>
      </c>
      <c r="Y786" s="7" t="s">
        <v>106</v>
      </c>
      <c r="AL786" s="7" t="s">
        <v>107</v>
      </c>
      <c r="AM786" s="21"/>
      <c r="AN786" s="21"/>
      <c r="AO786" s="21"/>
      <c r="AP786" s="21"/>
    </row>
    <row r="787" spans="1:74">
      <c r="A787" s="227" t="s">
        <v>178</v>
      </c>
      <c r="B787" s="227" t="s">
        <v>138</v>
      </c>
      <c r="C787" s="143">
        <v>1</v>
      </c>
      <c r="D787" s="228">
        <v>1</v>
      </c>
      <c r="E787" s="143">
        <v>0</v>
      </c>
      <c r="F787" s="143">
        <v>1</v>
      </c>
      <c r="G787" s="143">
        <v>0</v>
      </c>
      <c r="H787" s="143">
        <v>0</v>
      </c>
      <c r="I787" s="143">
        <v>0</v>
      </c>
      <c r="J787" s="76">
        <f t="shared" si="124"/>
        <v>1</v>
      </c>
      <c r="L787" s="7">
        <v>1</v>
      </c>
      <c r="S787" s="7" t="s">
        <v>170</v>
      </c>
      <c r="T787" s="7">
        <v>0</v>
      </c>
      <c r="U787" s="7">
        <v>1</v>
      </c>
      <c r="V787" s="7">
        <v>0</v>
      </c>
      <c r="W787" s="7">
        <v>0</v>
      </c>
      <c r="X787" s="7">
        <v>0</v>
      </c>
      <c r="Y787" s="7">
        <f t="shared" ref="Y787:Y792" si="125">SUM(T787:X787)</f>
        <v>1</v>
      </c>
      <c r="Z787" s="7">
        <v>1</v>
      </c>
      <c r="AL787" s="7" t="s">
        <v>111</v>
      </c>
      <c r="AM787" s="21"/>
      <c r="AN787" s="21"/>
      <c r="AO787" s="21"/>
      <c r="AP787" s="21"/>
    </row>
    <row r="788" spans="1:74">
      <c r="A788" s="229" t="s">
        <v>179</v>
      </c>
      <c r="B788" s="229" t="s">
        <v>138</v>
      </c>
      <c r="C788" s="231">
        <v>1</v>
      </c>
      <c r="D788" s="230">
        <v>1</v>
      </c>
      <c r="E788" s="231">
        <v>0</v>
      </c>
      <c r="F788" s="231">
        <v>1</v>
      </c>
      <c r="G788" s="231">
        <v>0</v>
      </c>
      <c r="H788" s="231">
        <v>0</v>
      </c>
      <c r="I788" s="231">
        <v>0</v>
      </c>
      <c r="J788" s="84">
        <f t="shared" si="124"/>
        <v>1</v>
      </c>
      <c r="K788" s="105"/>
      <c r="L788" s="105"/>
      <c r="S788" s="7" t="s">
        <v>171</v>
      </c>
      <c r="T788" s="7">
        <v>0</v>
      </c>
      <c r="U788" s="7">
        <v>1</v>
      </c>
      <c r="V788" s="7">
        <v>0</v>
      </c>
      <c r="W788" s="7">
        <v>0</v>
      </c>
      <c r="X788" s="7">
        <v>0</v>
      </c>
      <c r="Y788" s="7">
        <f t="shared" si="125"/>
        <v>1</v>
      </c>
      <c r="Z788" s="7">
        <v>1</v>
      </c>
      <c r="AM788" s="21"/>
      <c r="AN788" s="21"/>
      <c r="AO788" s="21"/>
      <c r="AP788" s="21"/>
    </row>
    <row r="789" spans="1:74">
      <c r="A789" s="229" t="s">
        <v>179</v>
      </c>
      <c r="B789" s="229" t="s">
        <v>99</v>
      </c>
      <c r="C789" s="231">
        <v>2</v>
      </c>
      <c r="D789" s="230">
        <v>2</v>
      </c>
      <c r="E789" s="231">
        <v>0</v>
      </c>
      <c r="F789" s="231">
        <v>2</v>
      </c>
      <c r="G789" s="231">
        <v>0</v>
      </c>
      <c r="H789" s="231">
        <v>0</v>
      </c>
      <c r="I789" s="231">
        <v>0</v>
      </c>
      <c r="J789" s="84">
        <f t="shared" si="124"/>
        <v>2</v>
      </c>
      <c r="K789" s="105"/>
      <c r="L789" s="105">
        <f>SUM(D788:D789)</f>
        <v>3</v>
      </c>
      <c r="S789" s="7" t="s">
        <v>172</v>
      </c>
      <c r="T789" s="7">
        <v>0</v>
      </c>
      <c r="U789" s="7">
        <v>3</v>
      </c>
      <c r="V789" s="7">
        <v>0</v>
      </c>
      <c r="W789" s="7">
        <v>0</v>
      </c>
      <c r="X789" s="7">
        <v>0</v>
      </c>
      <c r="Y789" s="7">
        <f t="shared" si="125"/>
        <v>3</v>
      </c>
      <c r="Z789" s="7">
        <v>3</v>
      </c>
      <c r="AL789" s="7" t="s">
        <v>115</v>
      </c>
      <c r="AM789" s="7" t="s">
        <v>116</v>
      </c>
      <c r="AN789" s="7" t="s">
        <v>117</v>
      </c>
      <c r="AO789" s="7" t="s">
        <v>118</v>
      </c>
      <c r="AP789" s="7" t="s">
        <v>119</v>
      </c>
    </row>
    <row r="790" spans="1:74">
      <c r="A790" s="227" t="s">
        <v>175</v>
      </c>
      <c r="B790" s="227" t="s">
        <v>109</v>
      </c>
      <c r="C790" s="143">
        <v>2</v>
      </c>
      <c r="D790" s="228">
        <v>2</v>
      </c>
      <c r="E790" s="143">
        <v>0</v>
      </c>
      <c r="F790" s="143">
        <v>2</v>
      </c>
      <c r="G790" s="143">
        <v>0</v>
      </c>
      <c r="H790" s="143">
        <v>0</v>
      </c>
      <c r="I790" s="143">
        <v>0</v>
      </c>
      <c r="J790" s="76">
        <f t="shared" si="124"/>
        <v>2</v>
      </c>
      <c r="S790" s="7" t="s">
        <v>173</v>
      </c>
      <c r="T790" s="7">
        <v>4</v>
      </c>
      <c r="U790" s="7">
        <f>SUM(F790:F794)</f>
        <v>18</v>
      </c>
      <c r="V790" s="7">
        <v>2</v>
      </c>
      <c r="W790" s="7">
        <v>6</v>
      </c>
      <c r="X790" s="7">
        <v>0</v>
      </c>
      <c r="Y790" s="7">
        <f t="shared" si="125"/>
        <v>30</v>
      </c>
      <c r="Z790" s="7">
        <v>30</v>
      </c>
      <c r="AL790" s="7" t="s">
        <v>139</v>
      </c>
      <c r="AM790" s="21">
        <v>0</v>
      </c>
      <c r="AN790" s="21">
        <v>0</v>
      </c>
      <c r="AO790" s="21">
        <v>0</v>
      </c>
      <c r="AP790" s="21">
        <v>0</v>
      </c>
    </row>
    <row r="791" spans="1:74">
      <c r="A791" s="227" t="s">
        <v>175</v>
      </c>
      <c r="B791" s="227" t="s">
        <v>138</v>
      </c>
      <c r="C791" s="143">
        <v>1</v>
      </c>
      <c r="D791" s="228">
        <v>1</v>
      </c>
      <c r="E791" s="143">
        <v>0</v>
      </c>
      <c r="F791" s="143">
        <v>1</v>
      </c>
      <c r="G791" s="143">
        <v>0</v>
      </c>
      <c r="H791" s="143">
        <v>0</v>
      </c>
      <c r="I791" s="143">
        <v>0</v>
      </c>
      <c r="J791" s="76">
        <f t="shared" si="124"/>
        <v>1</v>
      </c>
      <c r="S791" s="7" t="s">
        <v>110</v>
      </c>
      <c r="T791" s="7">
        <v>17</v>
      </c>
      <c r="U791" s="7">
        <f>SUM(F795:F799)</f>
        <v>85</v>
      </c>
      <c r="V791" s="7">
        <f>SUM(G795:G799)</f>
        <v>48</v>
      </c>
      <c r="W791" s="7">
        <f>SUM(H795:H799)</f>
        <v>126</v>
      </c>
      <c r="X791" s="7">
        <f>SUM(I795:I799)</f>
        <v>535</v>
      </c>
      <c r="Y791" s="7">
        <f t="shared" si="125"/>
        <v>811</v>
      </c>
      <c r="Z791" s="7">
        <v>811</v>
      </c>
      <c r="AL791" s="7" t="s">
        <v>142</v>
      </c>
      <c r="AM791" s="21">
        <v>0</v>
      </c>
      <c r="AN791" s="21">
        <v>0</v>
      </c>
      <c r="AO791" s="21">
        <v>0</v>
      </c>
      <c r="AP791" s="21">
        <v>0</v>
      </c>
    </row>
    <row r="792" spans="1:74">
      <c r="A792" s="227" t="s">
        <v>175</v>
      </c>
      <c r="B792" s="227" t="s">
        <v>140</v>
      </c>
      <c r="C792" s="143">
        <v>2</v>
      </c>
      <c r="D792" s="228">
        <v>1</v>
      </c>
      <c r="E792" s="143">
        <v>0</v>
      </c>
      <c r="F792" s="143">
        <v>1</v>
      </c>
      <c r="G792" s="143">
        <v>0</v>
      </c>
      <c r="H792" s="143">
        <v>0</v>
      </c>
      <c r="I792" s="143">
        <v>0</v>
      </c>
      <c r="J792" s="76">
        <f t="shared" si="124"/>
        <v>1</v>
      </c>
      <c r="S792" s="7" t="s">
        <v>112</v>
      </c>
      <c r="T792" s="7">
        <f>SUM(E800:E804)</f>
        <v>33</v>
      </c>
      <c r="U792" s="7">
        <f>SUM(F800:F804)</f>
        <v>177</v>
      </c>
      <c r="V792" s="7">
        <f>SUM(G800:G804)</f>
        <v>84</v>
      </c>
      <c r="W792" s="7">
        <f>SUM(H800:H804)</f>
        <v>182</v>
      </c>
      <c r="X792" s="7">
        <f>SUM(I800:I804)</f>
        <v>0</v>
      </c>
      <c r="Y792" s="7">
        <f t="shared" si="125"/>
        <v>476</v>
      </c>
      <c r="Z792" s="7">
        <v>476</v>
      </c>
      <c r="AL792" s="7" t="s">
        <v>143</v>
      </c>
      <c r="AM792" s="21">
        <v>0</v>
      </c>
      <c r="AN792" s="21">
        <v>0</v>
      </c>
      <c r="AO792" s="21">
        <v>0</v>
      </c>
      <c r="AP792" s="21">
        <v>0</v>
      </c>
    </row>
    <row r="793" spans="1:74">
      <c r="A793" s="227" t="s">
        <v>175</v>
      </c>
      <c r="B793" s="227" t="s">
        <v>154</v>
      </c>
      <c r="C793" s="143">
        <v>1</v>
      </c>
      <c r="D793" s="228">
        <v>1</v>
      </c>
      <c r="E793" s="143">
        <v>0</v>
      </c>
      <c r="F793" s="143">
        <v>1</v>
      </c>
      <c r="G793" s="143">
        <v>0</v>
      </c>
      <c r="H793" s="143">
        <v>0</v>
      </c>
      <c r="I793" s="143">
        <v>0</v>
      </c>
      <c r="J793" s="76">
        <f t="shared" si="124"/>
        <v>1</v>
      </c>
      <c r="T793" s="7">
        <f t="shared" ref="T793:Y793" si="126">SUM(T787:T792)</f>
        <v>54</v>
      </c>
      <c r="U793" s="7">
        <f t="shared" si="126"/>
        <v>285</v>
      </c>
      <c r="V793" s="7">
        <f t="shared" si="126"/>
        <v>134</v>
      </c>
      <c r="W793" s="7">
        <f t="shared" si="126"/>
        <v>314</v>
      </c>
      <c r="X793" s="7">
        <f t="shared" si="126"/>
        <v>535</v>
      </c>
      <c r="Y793" s="7">
        <f t="shared" si="126"/>
        <v>1322</v>
      </c>
      <c r="AL793" s="7" t="s">
        <v>145</v>
      </c>
      <c r="AM793" s="21">
        <v>0</v>
      </c>
      <c r="AN793" s="21">
        <v>0</v>
      </c>
      <c r="AO793" s="21">
        <v>0</v>
      </c>
      <c r="AP793" s="21">
        <v>0</v>
      </c>
    </row>
    <row r="794" spans="1:74">
      <c r="A794" s="227" t="s">
        <v>175</v>
      </c>
      <c r="B794" s="227" t="s">
        <v>99</v>
      </c>
      <c r="C794" s="143">
        <v>26</v>
      </c>
      <c r="D794" s="228">
        <v>25</v>
      </c>
      <c r="E794" s="143">
        <v>4</v>
      </c>
      <c r="F794" s="143">
        <v>13</v>
      </c>
      <c r="G794" s="143">
        <v>2</v>
      </c>
      <c r="H794" s="143">
        <v>6</v>
      </c>
      <c r="I794" s="143">
        <v>0</v>
      </c>
      <c r="J794" s="76">
        <f t="shared" si="124"/>
        <v>25</v>
      </c>
      <c r="L794" s="7">
        <f>SUM(D790:D794)</f>
        <v>30</v>
      </c>
      <c r="AL794" s="7" t="s">
        <v>221</v>
      </c>
      <c r="AM794" s="21">
        <v>0</v>
      </c>
      <c r="AN794" s="21">
        <v>0</v>
      </c>
      <c r="AO794" s="21">
        <v>0</v>
      </c>
      <c r="AP794" s="21">
        <v>0</v>
      </c>
    </row>
    <row r="795" spans="1:74">
      <c r="A795" s="229" t="s">
        <v>98</v>
      </c>
      <c r="B795" s="229" t="s">
        <v>109</v>
      </c>
      <c r="C795" s="231">
        <v>30</v>
      </c>
      <c r="D795" s="230">
        <v>27</v>
      </c>
      <c r="E795" s="231">
        <v>3</v>
      </c>
      <c r="F795" s="231">
        <v>17</v>
      </c>
      <c r="G795" s="231">
        <v>2</v>
      </c>
      <c r="H795" s="231">
        <v>5</v>
      </c>
      <c r="I795" s="231">
        <v>0</v>
      </c>
      <c r="J795" s="84">
        <f t="shared" si="124"/>
        <v>27</v>
      </c>
      <c r="K795" s="105"/>
      <c r="L795" s="105"/>
    </row>
    <row r="796" spans="1:74">
      <c r="A796" s="229" t="s">
        <v>98</v>
      </c>
      <c r="B796" s="229" t="s">
        <v>138</v>
      </c>
      <c r="C796" s="231">
        <v>58</v>
      </c>
      <c r="D796" s="230">
        <v>57</v>
      </c>
      <c r="E796" s="231">
        <v>0</v>
      </c>
      <c r="F796" s="231">
        <v>1</v>
      </c>
      <c r="G796" s="231">
        <v>1</v>
      </c>
      <c r="H796" s="231">
        <v>0</v>
      </c>
      <c r="I796" s="231">
        <v>55</v>
      </c>
      <c r="J796" s="84">
        <f t="shared" si="124"/>
        <v>57</v>
      </c>
      <c r="K796" s="105"/>
      <c r="L796" s="105"/>
      <c r="S796" s="7" t="s">
        <v>119</v>
      </c>
      <c r="AL796" s="7" t="s">
        <v>115</v>
      </c>
      <c r="AM796" s="7" t="s">
        <v>156</v>
      </c>
      <c r="AN796" s="7" t="s">
        <v>117</v>
      </c>
      <c r="AO796" s="7" t="s">
        <v>118</v>
      </c>
      <c r="AP796" s="7" t="s">
        <v>119</v>
      </c>
    </row>
    <row r="797" spans="1:74">
      <c r="A797" s="229" t="s">
        <v>98</v>
      </c>
      <c r="B797" s="229" t="s">
        <v>140</v>
      </c>
      <c r="C797" s="231">
        <v>4</v>
      </c>
      <c r="D797" s="230">
        <v>2</v>
      </c>
      <c r="E797" s="231">
        <v>0</v>
      </c>
      <c r="F797" s="231">
        <v>2</v>
      </c>
      <c r="G797" s="231">
        <v>0</v>
      </c>
      <c r="H797" s="231">
        <v>0</v>
      </c>
      <c r="I797" s="231">
        <v>0</v>
      </c>
      <c r="J797" s="84">
        <f t="shared" si="124"/>
        <v>2</v>
      </c>
      <c r="K797" s="105"/>
      <c r="L797" s="105"/>
      <c r="S797" s="7" t="s">
        <v>148</v>
      </c>
      <c r="T797" s="7" t="s">
        <v>101</v>
      </c>
      <c r="U797" s="7" t="s">
        <v>102</v>
      </c>
      <c r="V797" s="7" t="s">
        <v>103</v>
      </c>
      <c r="W797" s="7" t="s">
        <v>104</v>
      </c>
      <c r="X797" s="7" t="s">
        <v>105</v>
      </c>
      <c r="Y797" s="7" t="s">
        <v>106</v>
      </c>
      <c r="AL797" s="7" t="s">
        <v>149</v>
      </c>
      <c r="AM797" s="21">
        <v>3</v>
      </c>
      <c r="AN797" s="21">
        <v>0</v>
      </c>
      <c r="AO797" s="21">
        <v>1</v>
      </c>
      <c r="AP797" s="21">
        <v>1</v>
      </c>
    </row>
    <row r="798" spans="1:74">
      <c r="A798" s="229" t="s">
        <v>98</v>
      </c>
      <c r="B798" s="229" t="s">
        <v>154</v>
      </c>
      <c r="C798" s="231">
        <v>1</v>
      </c>
      <c r="D798" s="230">
        <v>1</v>
      </c>
      <c r="E798" s="231">
        <v>0</v>
      </c>
      <c r="F798" s="231">
        <v>1</v>
      </c>
      <c r="G798" s="231">
        <v>0</v>
      </c>
      <c r="H798" s="231">
        <v>0</v>
      </c>
      <c r="I798" s="231">
        <v>0</v>
      </c>
      <c r="J798" s="84">
        <f t="shared" si="124"/>
        <v>1</v>
      </c>
      <c r="K798" s="105"/>
      <c r="L798" s="105"/>
      <c r="S798" s="7" t="s">
        <v>170</v>
      </c>
      <c r="T798" s="7">
        <v>0</v>
      </c>
      <c r="U798" s="7">
        <v>0</v>
      </c>
      <c r="V798" s="7">
        <v>0</v>
      </c>
      <c r="W798" s="7">
        <v>0</v>
      </c>
      <c r="X798" s="7">
        <v>0</v>
      </c>
      <c r="Y798" s="7">
        <f t="shared" ref="Y798:Y803" si="127">SUM(T798:X798)</f>
        <v>0</v>
      </c>
      <c r="Z798" s="7">
        <v>0</v>
      </c>
      <c r="AL798" s="7" t="s">
        <v>151</v>
      </c>
      <c r="AM798" s="21">
        <v>3</v>
      </c>
      <c r="AN798" s="21">
        <v>3</v>
      </c>
      <c r="AO798" s="21">
        <v>1</v>
      </c>
      <c r="AP798" s="21">
        <v>1</v>
      </c>
      <c r="BR798" s="7"/>
      <c r="BV798" s="7"/>
    </row>
    <row r="799" spans="1:74">
      <c r="A799" s="229" t="s">
        <v>98</v>
      </c>
      <c r="B799" s="229" t="s">
        <v>99</v>
      </c>
      <c r="C799" s="231">
        <v>727</v>
      </c>
      <c r="D799" s="230">
        <v>724</v>
      </c>
      <c r="E799" s="231">
        <v>14</v>
      </c>
      <c r="F799" s="231">
        <v>64</v>
      </c>
      <c r="G799" s="231">
        <v>45</v>
      </c>
      <c r="H799" s="231">
        <v>121</v>
      </c>
      <c r="I799" s="231">
        <v>480</v>
      </c>
      <c r="J799" s="84">
        <f t="shared" si="124"/>
        <v>724</v>
      </c>
      <c r="K799" s="105"/>
      <c r="L799" s="105">
        <f>SUM(D795:D799)</f>
        <v>811</v>
      </c>
      <c r="S799" s="7" t="s">
        <v>171</v>
      </c>
      <c r="T799" s="7">
        <v>0</v>
      </c>
      <c r="U799" s="7">
        <v>0</v>
      </c>
      <c r="V799" s="7">
        <v>0</v>
      </c>
      <c r="W799" s="7">
        <v>0</v>
      </c>
      <c r="X799" s="7">
        <v>0</v>
      </c>
      <c r="Y799" s="7">
        <f t="shared" si="127"/>
        <v>0</v>
      </c>
      <c r="Z799" s="7">
        <v>0</v>
      </c>
      <c r="AL799" s="7" t="s">
        <v>152</v>
      </c>
      <c r="AM799" s="21">
        <v>10</v>
      </c>
      <c r="AN799" s="21">
        <v>3</v>
      </c>
      <c r="AO799" s="21">
        <v>5</v>
      </c>
      <c r="AP799" s="21">
        <v>3</v>
      </c>
      <c r="BR799" s="7"/>
      <c r="BV799" s="7"/>
    </row>
    <row r="800" spans="1:74">
      <c r="A800" s="227" t="s">
        <v>108</v>
      </c>
      <c r="B800" s="227" t="s">
        <v>109</v>
      </c>
      <c r="C800" s="143">
        <v>213</v>
      </c>
      <c r="D800" s="228">
        <v>203</v>
      </c>
      <c r="E800" s="143">
        <v>5</v>
      </c>
      <c r="F800" s="143">
        <v>70</v>
      </c>
      <c r="G800" s="143">
        <v>31</v>
      </c>
      <c r="H800" s="143">
        <v>97</v>
      </c>
      <c r="I800" s="143">
        <v>0</v>
      </c>
      <c r="J800" s="87">
        <f t="shared" si="124"/>
        <v>203</v>
      </c>
      <c r="S800" s="7" t="s">
        <v>172</v>
      </c>
      <c r="T800" s="7">
        <v>0</v>
      </c>
      <c r="U800" s="7">
        <v>0</v>
      </c>
      <c r="V800" s="7">
        <v>0</v>
      </c>
      <c r="W800" s="7">
        <v>0</v>
      </c>
      <c r="X800" s="7">
        <v>0</v>
      </c>
      <c r="Y800" s="7">
        <f t="shared" si="127"/>
        <v>0</v>
      </c>
      <c r="Z800" s="7">
        <v>0</v>
      </c>
      <c r="AL800" s="7" t="s">
        <v>153</v>
      </c>
      <c r="AM800" s="21">
        <v>51</v>
      </c>
      <c r="AN800" s="21">
        <v>46</v>
      </c>
      <c r="AO800" s="21">
        <v>37</v>
      </c>
      <c r="AP800" s="21">
        <v>28</v>
      </c>
      <c r="BR800" s="7"/>
      <c r="BV800" s="7"/>
    </row>
    <row r="801" spans="1:74">
      <c r="A801" s="227" t="s">
        <v>108</v>
      </c>
      <c r="B801" s="227" t="s">
        <v>138</v>
      </c>
      <c r="C801" s="143">
        <v>176</v>
      </c>
      <c r="D801" s="228">
        <v>175</v>
      </c>
      <c r="E801" s="143">
        <v>18</v>
      </c>
      <c r="F801" s="143">
        <v>46</v>
      </c>
      <c r="G801" s="143">
        <v>44</v>
      </c>
      <c r="H801" s="143">
        <v>67</v>
      </c>
      <c r="I801" s="143">
        <v>0</v>
      </c>
      <c r="J801" s="87">
        <f t="shared" si="124"/>
        <v>175</v>
      </c>
      <c r="S801" s="7" t="s">
        <v>173</v>
      </c>
      <c r="T801" s="7">
        <v>0</v>
      </c>
      <c r="U801" s="7">
        <v>2</v>
      </c>
      <c r="V801" s="7">
        <v>0</v>
      </c>
      <c r="W801" s="7">
        <v>0</v>
      </c>
      <c r="X801" s="7">
        <v>0</v>
      </c>
      <c r="Y801" s="7">
        <f t="shared" si="127"/>
        <v>2</v>
      </c>
      <c r="Z801" s="7">
        <v>2</v>
      </c>
      <c r="AL801" s="7" t="s">
        <v>160</v>
      </c>
      <c r="AM801" s="21">
        <v>713</v>
      </c>
      <c r="AN801" s="21">
        <v>352</v>
      </c>
      <c r="AO801" s="21">
        <v>266</v>
      </c>
      <c r="AP801" s="21">
        <v>249</v>
      </c>
      <c r="BR801" s="7"/>
      <c r="BV801" s="7"/>
    </row>
    <row r="802" spans="1:74">
      <c r="A802" s="227" t="s">
        <v>108</v>
      </c>
      <c r="B802" s="227" t="s">
        <v>140</v>
      </c>
      <c r="C802" s="143">
        <v>11</v>
      </c>
      <c r="D802" s="228">
        <v>10</v>
      </c>
      <c r="E802" s="143">
        <v>1</v>
      </c>
      <c r="F802" s="143">
        <v>9</v>
      </c>
      <c r="G802" s="143">
        <v>0</v>
      </c>
      <c r="H802" s="143">
        <v>0</v>
      </c>
      <c r="I802" s="143">
        <v>0</v>
      </c>
      <c r="J802" s="76">
        <f t="shared" si="124"/>
        <v>10</v>
      </c>
      <c r="S802" s="7" t="s">
        <v>110</v>
      </c>
      <c r="T802" s="7">
        <v>3</v>
      </c>
      <c r="U802" s="7">
        <v>17</v>
      </c>
      <c r="V802" s="7">
        <v>2</v>
      </c>
      <c r="W802" s="7">
        <v>5</v>
      </c>
      <c r="X802" s="7">
        <f>SUM(I806:I810)</f>
        <v>0</v>
      </c>
      <c r="Y802" s="7">
        <f t="shared" si="127"/>
        <v>27</v>
      </c>
      <c r="Z802" s="7">
        <v>27</v>
      </c>
      <c r="AL802" s="7" t="s">
        <v>146</v>
      </c>
      <c r="AM802" s="21">
        <v>364</v>
      </c>
      <c r="AN802" s="21">
        <v>349</v>
      </c>
      <c r="AO802" s="21">
        <v>510</v>
      </c>
      <c r="AP802" s="21">
        <v>535</v>
      </c>
      <c r="BR802" s="7"/>
      <c r="BV802" s="7"/>
    </row>
    <row r="803" spans="1:74">
      <c r="A803" s="227" t="s">
        <v>108</v>
      </c>
      <c r="B803" s="227" t="s">
        <v>154</v>
      </c>
      <c r="C803" s="143">
        <v>5</v>
      </c>
      <c r="D803" s="228">
        <v>5</v>
      </c>
      <c r="E803" s="143">
        <v>3</v>
      </c>
      <c r="F803" s="143">
        <v>2</v>
      </c>
      <c r="G803" s="143">
        <v>0</v>
      </c>
      <c r="H803" s="143">
        <v>0</v>
      </c>
      <c r="I803" s="143">
        <v>0</v>
      </c>
      <c r="J803" s="76">
        <f t="shared" si="124"/>
        <v>5</v>
      </c>
      <c r="S803" s="7" t="s">
        <v>112</v>
      </c>
      <c r="T803" s="7">
        <v>5</v>
      </c>
      <c r="U803" s="7">
        <v>70</v>
      </c>
      <c r="V803" s="7">
        <v>31</v>
      </c>
      <c r="W803" s="7">
        <v>97</v>
      </c>
      <c r="X803" s="7">
        <f>SUM(I811:I815)</f>
        <v>0</v>
      </c>
      <c r="Y803" s="7">
        <f t="shared" si="127"/>
        <v>203</v>
      </c>
      <c r="Z803" s="7">
        <v>203</v>
      </c>
      <c r="AL803" s="7" t="s">
        <v>161</v>
      </c>
      <c r="AM803" s="21">
        <v>1</v>
      </c>
      <c r="AN803" s="21">
        <v>28</v>
      </c>
      <c r="AO803" s="21">
        <v>72</v>
      </c>
      <c r="AP803" s="21">
        <v>273</v>
      </c>
      <c r="BR803" s="7"/>
      <c r="BV803" s="7"/>
    </row>
    <row r="804" spans="1:74">
      <c r="A804" s="227" t="s">
        <v>108</v>
      </c>
      <c r="B804" s="227" t="s">
        <v>99</v>
      </c>
      <c r="C804" s="143">
        <v>83</v>
      </c>
      <c r="D804" s="228">
        <v>83</v>
      </c>
      <c r="E804" s="143">
        <v>6</v>
      </c>
      <c r="F804" s="143">
        <v>50</v>
      </c>
      <c r="G804" s="143">
        <v>9</v>
      </c>
      <c r="H804" s="143">
        <v>18</v>
      </c>
      <c r="I804" s="143">
        <v>0</v>
      </c>
      <c r="J804" s="76">
        <f t="shared" si="124"/>
        <v>83</v>
      </c>
      <c r="L804" s="7">
        <f>SUM(D800:D804)</f>
        <v>476</v>
      </c>
      <c r="T804" s="7">
        <f t="shared" ref="T804:Y804" si="128">SUM(T798:T803)</f>
        <v>8</v>
      </c>
      <c r="U804" s="7">
        <f t="shared" si="128"/>
        <v>89</v>
      </c>
      <c r="V804" s="7">
        <f t="shared" si="128"/>
        <v>33</v>
      </c>
      <c r="W804" s="7">
        <f t="shared" si="128"/>
        <v>102</v>
      </c>
      <c r="X804" s="7">
        <f t="shared" si="128"/>
        <v>0</v>
      </c>
      <c r="Y804" s="7">
        <f t="shared" si="128"/>
        <v>232</v>
      </c>
      <c r="BR804" s="7"/>
      <c r="BV804" s="7"/>
    </row>
    <row r="805" spans="1:74">
      <c r="A805" s="227" t="s">
        <v>155</v>
      </c>
      <c r="B805" s="143"/>
      <c r="C805" s="143">
        <f t="shared" ref="C805:I805" si="129">SUM(C786:C804)</f>
        <v>1345</v>
      </c>
      <c r="D805" s="143">
        <f t="shared" si="129"/>
        <v>1322</v>
      </c>
      <c r="E805" s="143">
        <f t="shared" si="129"/>
        <v>54</v>
      </c>
      <c r="F805" s="143">
        <f t="shared" si="129"/>
        <v>285</v>
      </c>
      <c r="G805" s="143">
        <f t="shared" si="129"/>
        <v>134</v>
      </c>
      <c r="H805" s="143">
        <f t="shared" si="129"/>
        <v>314</v>
      </c>
      <c r="I805" s="143">
        <f t="shared" si="129"/>
        <v>535</v>
      </c>
      <c r="J805" s="76">
        <f t="shared" si="124"/>
        <v>1322</v>
      </c>
      <c r="L805" s="7">
        <f>SUM(L786:L804)</f>
        <v>1322</v>
      </c>
      <c r="BR805" s="7"/>
      <c r="BV805" s="7"/>
    </row>
    <row r="806" spans="1:74">
      <c r="S806" s="7" t="s">
        <v>119</v>
      </c>
      <c r="BR806" s="7"/>
      <c r="BV806" s="7"/>
    </row>
    <row r="807" spans="1:74">
      <c r="S807" s="7" t="s">
        <v>158</v>
      </c>
      <c r="T807" s="7" t="s">
        <v>101</v>
      </c>
      <c r="U807" s="7" t="s">
        <v>102</v>
      </c>
      <c r="V807" s="7" t="s">
        <v>103</v>
      </c>
      <c r="W807" s="7" t="s">
        <v>104</v>
      </c>
      <c r="X807" s="7" t="s">
        <v>105</v>
      </c>
      <c r="Y807" s="7" t="s">
        <v>228</v>
      </c>
      <c r="BR807" s="7"/>
      <c r="BV807" s="7"/>
    </row>
    <row r="808" spans="1:74">
      <c r="S808" s="7" t="s">
        <v>170</v>
      </c>
      <c r="T808" s="7">
        <v>0</v>
      </c>
      <c r="U808" s="7">
        <v>1</v>
      </c>
      <c r="V808" s="7">
        <v>0</v>
      </c>
      <c r="W808" s="7">
        <v>0</v>
      </c>
      <c r="X808" s="7">
        <v>0</v>
      </c>
      <c r="Y808" s="7">
        <f t="shared" ref="Y808:Y814" si="130">SUM(T808:W808)</f>
        <v>1</v>
      </c>
      <c r="BR808" s="7"/>
      <c r="BV808" s="7"/>
    </row>
    <row r="809" spans="1:74">
      <c r="S809" s="7" t="s">
        <v>171</v>
      </c>
      <c r="T809" s="7">
        <v>0</v>
      </c>
      <c r="U809" s="7">
        <v>1</v>
      </c>
      <c r="V809" s="7">
        <v>0</v>
      </c>
      <c r="W809" s="7">
        <v>0</v>
      </c>
      <c r="X809" s="7">
        <v>0</v>
      </c>
      <c r="Y809" s="7">
        <f t="shared" si="130"/>
        <v>1</v>
      </c>
      <c r="BR809" s="7"/>
      <c r="BV809" s="7"/>
    </row>
    <row r="810" spans="1:74">
      <c r="S810" s="7" t="s">
        <v>172</v>
      </c>
      <c r="T810" s="7">
        <v>0</v>
      </c>
      <c r="U810" s="7">
        <v>3</v>
      </c>
      <c r="V810" s="7">
        <v>0</v>
      </c>
      <c r="W810" s="7">
        <v>0</v>
      </c>
      <c r="X810" s="7">
        <v>0</v>
      </c>
      <c r="Y810" s="7">
        <f t="shared" si="130"/>
        <v>3</v>
      </c>
      <c r="BR810" s="7"/>
      <c r="BV810" s="7"/>
    </row>
    <row r="811" spans="1:74">
      <c r="S811" s="7" t="s">
        <v>173</v>
      </c>
      <c r="T811" s="7">
        <v>4</v>
      </c>
      <c r="U811" s="105">
        <v>16</v>
      </c>
      <c r="V811" s="7">
        <v>2</v>
      </c>
      <c r="W811" s="7">
        <v>6</v>
      </c>
      <c r="X811" s="7">
        <v>0</v>
      </c>
      <c r="Y811" s="7">
        <f t="shared" si="130"/>
        <v>28</v>
      </c>
      <c r="BR811" s="7"/>
      <c r="BV811" s="7"/>
    </row>
    <row r="812" spans="1:74" ht="30" customHeight="1">
      <c r="A812" s="234" t="s">
        <v>118</v>
      </c>
      <c r="B812" s="234" t="s">
        <v>66</v>
      </c>
      <c r="C812" s="234"/>
      <c r="D812" s="234" t="s">
        <v>87</v>
      </c>
      <c r="S812" s="7" t="s">
        <v>110</v>
      </c>
      <c r="T812" s="105">
        <v>14</v>
      </c>
      <c r="U812" s="105">
        <v>68</v>
      </c>
      <c r="V812" s="105">
        <v>46</v>
      </c>
      <c r="W812" s="105">
        <v>121</v>
      </c>
      <c r="X812" s="7">
        <v>535</v>
      </c>
      <c r="Y812" s="7">
        <f t="shared" si="130"/>
        <v>249</v>
      </c>
      <c r="BR812" s="7"/>
      <c r="BV812" s="7"/>
    </row>
    <row r="813" spans="1:74">
      <c r="A813" s="235" t="s">
        <v>177</v>
      </c>
      <c r="B813" s="235" t="s">
        <v>138</v>
      </c>
      <c r="C813" s="236"/>
      <c r="D813" s="236">
        <v>1</v>
      </c>
      <c r="J813" s="22"/>
      <c r="K813" s="22"/>
      <c r="L813" s="22"/>
      <c r="M813" s="22"/>
      <c r="N813" s="22"/>
      <c r="O813" s="22"/>
      <c r="S813" s="7" t="s">
        <v>112</v>
      </c>
      <c r="T813" s="105">
        <v>28</v>
      </c>
      <c r="U813" s="105">
        <v>107</v>
      </c>
      <c r="V813" s="105">
        <v>53</v>
      </c>
      <c r="W813" s="105">
        <v>85</v>
      </c>
      <c r="X813" s="7">
        <v>0</v>
      </c>
      <c r="Y813" s="7">
        <f t="shared" si="130"/>
        <v>273</v>
      </c>
      <c r="BR813" s="7"/>
      <c r="BV813" s="7"/>
    </row>
    <row r="814" spans="1:74">
      <c r="A814" s="235" t="s">
        <v>178</v>
      </c>
      <c r="B814" s="235" t="s">
        <v>138</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30"/>
        <v>555</v>
      </c>
      <c r="BR814" s="7"/>
      <c r="BV814" s="7"/>
    </row>
    <row r="815" spans="1:74">
      <c r="A815" s="235" t="s">
        <v>179</v>
      </c>
      <c r="B815" s="235" t="s">
        <v>138</v>
      </c>
      <c r="C815" s="236"/>
      <c r="D815" s="236">
        <v>1</v>
      </c>
      <c r="J815" s="22"/>
      <c r="K815" s="22"/>
      <c r="L815" s="22"/>
      <c r="M815" s="22"/>
      <c r="N815" s="22"/>
      <c r="O815" s="22"/>
      <c r="BR815" s="7"/>
      <c r="BV815" s="7"/>
    </row>
    <row r="816" spans="1:74">
      <c r="A816" s="235" t="s">
        <v>179</v>
      </c>
      <c r="B816" s="235" t="s">
        <v>99</v>
      </c>
      <c r="C816" s="236"/>
      <c r="D816" s="236">
        <v>4</v>
      </c>
      <c r="J816" s="22"/>
      <c r="K816" s="22"/>
      <c r="L816" s="22"/>
      <c r="M816" s="22"/>
      <c r="N816" s="22"/>
      <c r="O816" s="22"/>
      <c r="BR816" s="7"/>
      <c r="BV816" s="7"/>
    </row>
    <row r="817" spans="1:74">
      <c r="A817" s="235" t="s">
        <v>175</v>
      </c>
      <c r="B817" s="235" t="s">
        <v>109</v>
      </c>
      <c r="C817" s="236"/>
      <c r="D817" s="236">
        <v>4</v>
      </c>
      <c r="J817" s="22"/>
      <c r="K817" s="22"/>
      <c r="L817" s="22"/>
      <c r="M817" s="22"/>
      <c r="N817" s="22"/>
      <c r="O817" s="22"/>
      <c r="BR817" s="7"/>
      <c r="BV817" s="7"/>
    </row>
    <row r="818" spans="1:74">
      <c r="A818" s="235" t="s">
        <v>175</v>
      </c>
      <c r="B818" s="235" t="s">
        <v>138</v>
      </c>
      <c r="C818" s="236"/>
      <c r="D818" s="236">
        <v>1</v>
      </c>
      <c r="J818" s="22"/>
      <c r="K818" s="22"/>
      <c r="L818" s="22"/>
      <c r="M818" s="22"/>
      <c r="N818" s="22"/>
      <c r="O818" s="22"/>
      <c r="BR818" s="7"/>
      <c r="BV818" s="7"/>
    </row>
    <row r="819" spans="1:74">
      <c r="A819" s="235" t="s">
        <v>175</v>
      </c>
      <c r="B819" s="235" t="s">
        <v>140</v>
      </c>
      <c r="C819" s="236"/>
      <c r="D819" s="236">
        <v>2</v>
      </c>
      <c r="J819" s="22"/>
      <c r="K819" s="22"/>
      <c r="L819" s="22"/>
      <c r="M819" s="22"/>
      <c r="N819" s="22"/>
      <c r="O819" s="22"/>
      <c r="BR819" s="7"/>
      <c r="BV819" s="7"/>
    </row>
    <row r="820" spans="1:74">
      <c r="A820" s="235" t="s">
        <v>175</v>
      </c>
      <c r="B820" s="235" t="s">
        <v>99</v>
      </c>
      <c r="C820" s="236"/>
      <c r="D820" s="236">
        <v>34</v>
      </c>
      <c r="J820" s="22"/>
      <c r="K820" s="22"/>
      <c r="L820" s="22"/>
      <c r="M820" s="22"/>
      <c r="N820" s="22"/>
      <c r="O820" s="22"/>
      <c r="BR820" s="7"/>
      <c r="BV820" s="7"/>
    </row>
    <row r="821" spans="1:74">
      <c r="A821" s="235" t="s">
        <v>98</v>
      </c>
      <c r="B821" s="235" t="s">
        <v>109</v>
      </c>
      <c r="C821" s="236"/>
      <c r="D821" s="236">
        <v>32</v>
      </c>
      <c r="J821" s="22"/>
      <c r="K821" s="22"/>
      <c r="L821" s="22"/>
      <c r="M821" s="22"/>
      <c r="N821" s="22"/>
      <c r="O821" s="22"/>
      <c r="BR821" s="7"/>
      <c r="BV821" s="7"/>
    </row>
    <row r="822" spans="1:74">
      <c r="A822" s="235" t="s">
        <v>98</v>
      </c>
      <c r="B822" s="235" t="s">
        <v>138</v>
      </c>
      <c r="C822" s="236"/>
      <c r="D822" s="236">
        <v>28</v>
      </c>
      <c r="J822" s="22"/>
      <c r="K822" s="22"/>
      <c r="L822" s="22"/>
      <c r="M822" s="22"/>
      <c r="N822" s="22"/>
      <c r="O822" s="22"/>
      <c r="BR822" s="7"/>
      <c r="BV822" s="7"/>
    </row>
    <row r="823" spans="1:74">
      <c r="A823" s="235" t="s">
        <v>98</v>
      </c>
      <c r="B823" s="235" t="s">
        <v>140</v>
      </c>
      <c r="C823" s="236"/>
      <c r="D823" s="236">
        <v>2</v>
      </c>
      <c r="J823" s="22"/>
      <c r="K823" s="22"/>
      <c r="L823" s="22"/>
      <c r="M823" s="22"/>
      <c r="N823" s="22"/>
      <c r="O823" s="22"/>
      <c r="BR823" s="7"/>
      <c r="BV823" s="7"/>
    </row>
    <row r="824" spans="1:74">
      <c r="A824" s="235" t="s">
        <v>98</v>
      </c>
      <c r="B824" s="235" t="s">
        <v>99</v>
      </c>
      <c r="C824" s="236"/>
      <c r="D824" s="236">
        <v>746</v>
      </c>
      <c r="J824" s="22"/>
      <c r="K824" s="22"/>
      <c r="L824" s="22"/>
      <c r="M824" s="22"/>
      <c r="N824" s="22"/>
      <c r="O824" s="22"/>
      <c r="BR824" s="7"/>
      <c r="BV824" s="7"/>
    </row>
    <row r="825" spans="1:74">
      <c r="A825" s="235" t="s">
        <v>108</v>
      </c>
      <c r="B825" s="235" t="s">
        <v>109</v>
      </c>
      <c r="C825" s="236"/>
      <c r="D825" s="236">
        <v>100</v>
      </c>
      <c r="J825" s="22"/>
      <c r="K825" s="22"/>
      <c r="L825" s="22"/>
      <c r="M825" s="22"/>
      <c r="N825" s="22"/>
      <c r="O825" s="22"/>
      <c r="BR825" s="7"/>
      <c r="BV825" s="7"/>
    </row>
    <row r="826" spans="1:74">
      <c r="A826" s="235" t="s">
        <v>108</v>
      </c>
      <c r="B826" s="235" t="s">
        <v>138</v>
      </c>
      <c r="C826" s="236"/>
      <c r="D826" s="236">
        <v>59</v>
      </c>
      <c r="J826" s="22"/>
      <c r="K826" s="22"/>
      <c r="L826" s="22"/>
      <c r="M826" s="22"/>
      <c r="N826" s="22"/>
      <c r="O826" s="22"/>
      <c r="BR826" s="7"/>
      <c r="BV826" s="7"/>
    </row>
    <row r="827" spans="1:74">
      <c r="A827" s="235" t="s">
        <v>108</v>
      </c>
      <c r="B827" s="235" t="s">
        <v>140</v>
      </c>
      <c r="C827" s="236"/>
      <c r="D827" s="236">
        <v>1</v>
      </c>
      <c r="J827" s="22"/>
      <c r="K827" s="22"/>
      <c r="L827" s="22"/>
      <c r="M827" s="22"/>
      <c r="N827" s="22"/>
      <c r="O827" s="22"/>
      <c r="BR827" s="7"/>
      <c r="BV827" s="7"/>
    </row>
    <row r="828" spans="1:74">
      <c r="A828" s="235" t="s">
        <v>108</v>
      </c>
      <c r="B828" s="235" t="s">
        <v>154</v>
      </c>
      <c r="C828" s="236"/>
      <c r="D828" s="236">
        <v>1</v>
      </c>
      <c r="J828" s="22"/>
      <c r="K828" s="22"/>
      <c r="L828" s="22"/>
      <c r="M828" s="22"/>
      <c r="N828" s="22"/>
      <c r="O828" s="22"/>
      <c r="BR828" s="7"/>
      <c r="BV828" s="7"/>
    </row>
    <row r="829" spans="1:74">
      <c r="A829" s="235" t="s">
        <v>108</v>
      </c>
      <c r="B829" s="235" t="s">
        <v>99</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225</v>
      </c>
      <c r="T832" s="21"/>
      <c r="U832" s="21"/>
      <c r="V832" s="21"/>
      <c r="W832" s="21"/>
      <c r="BR832" s="7"/>
      <c r="BV832" s="7"/>
    </row>
    <row r="833" spans="1:74">
      <c r="S833" s="7" t="s">
        <v>107</v>
      </c>
      <c r="T833" s="21"/>
      <c r="U833" s="21"/>
      <c r="V833" s="21"/>
      <c r="W833" s="21"/>
      <c r="BR833" s="7"/>
      <c r="BV833" s="7"/>
    </row>
    <row r="834" spans="1:74">
      <c r="S834" s="7" t="s">
        <v>111</v>
      </c>
      <c r="T834" s="21"/>
      <c r="U834" s="21"/>
      <c r="V834" s="21"/>
      <c r="W834" s="21"/>
      <c r="BR834" s="7"/>
      <c r="BV834" s="7"/>
    </row>
    <row r="835" spans="1:74">
      <c r="T835" s="21"/>
      <c r="U835" s="21"/>
      <c r="V835" s="21"/>
      <c r="W835" s="21"/>
      <c r="BR835" s="7"/>
      <c r="BV835" s="7"/>
    </row>
    <row r="836" spans="1:74">
      <c r="S836" s="7" t="s">
        <v>115</v>
      </c>
      <c r="T836" s="7" t="s">
        <v>116</v>
      </c>
      <c r="U836" s="7" t="s">
        <v>117</v>
      </c>
      <c r="V836" s="7" t="s">
        <v>118</v>
      </c>
      <c r="W836" s="7" t="s">
        <v>119</v>
      </c>
      <c r="BR836" s="7"/>
      <c r="BV836" s="7"/>
    </row>
    <row r="837" spans="1:74" ht="25.5">
      <c r="A837" s="234" t="s">
        <v>117</v>
      </c>
      <c r="B837" s="234" t="s">
        <v>66</v>
      </c>
      <c r="C837" s="234"/>
      <c r="D837" s="234" t="s">
        <v>87</v>
      </c>
      <c r="S837" s="7" t="s">
        <v>139</v>
      </c>
      <c r="T837" s="21">
        <v>0</v>
      </c>
      <c r="U837" s="21">
        <v>0</v>
      </c>
      <c r="V837" s="21">
        <v>0</v>
      </c>
      <c r="W837" s="21">
        <v>0</v>
      </c>
      <c r="BR837" s="7"/>
      <c r="BV837" s="7"/>
    </row>
    <row r="838" spans="1:74">
      <c r="A838" s="235" t="s">
        <v>178</v>
      </c>
      <c r="B838" s="235" t="s">
        <v>99</v>
      </c>
      <c r="C838" s="236"/>
      <c r="D838" s="236">
        <v>3</v>
      </c>
      <c r="S838" s="7" t="s">
        <v>142</v>
      </c>
      <c r="T838" s="21">
        <v>0</v>
      </c>
      <c r="U838" s="21">
        <v>0</v>
      </c>
      <c r="V838" s="21">
        <v>0</v>
      </c>
      <c r="W838" s="21">
        <v>0</v>
      </c>
      <c r="BR838" s="7"/>
      <c r="BV838" s="7"/>
    </row>
    <row r="839" spans="1:74">
      <c r="A839" s="235" t="s">
        <v>179</v>
      </c>
      <c r="B839" s="235" t="s">
        <v>109</v>
      </c>
      <c r="C839" s="236"/>
      <c r="D839" s="236">
        <v>3</v>
      </c>
      <c r="S839" s="7" t="s">
        <v>143</v>
      </c>
      <c r="T839" s="21">
        <v>0</v>
      </c>
      <c r="U839" s="21">
        <v>0</v>
      </c>
      <c r="V839" s="21">
        <v>0</v>
      </c>
      <c r="W839" s="21">
        <v>0</v>
      </c>
      <c r="BR839" s="7"/>
      <c r="BV839" s="7"/>
    </row>
    <row r="840" spans="1:74">
      <c r="A840" s="235" t="s">
        <v>179</v>
      </c>
      <c r="B840" s="235" t="s">
        <v>99</v>
      </c>
      <c r="C840" s="236"/>
      <c r="D840" s="236">
        <v>3</v>
      </c>
      <c r="S840" s="7" t="s">
        <v>145</v>
      </c>
      <c r="T840" s="21">
        <v>0</v>
      </c>
      <c r="U840" s="21">
        <v>0</v>
      </c>
      <c r="V840" s="21">
        <v>0</v>
      </c>
      <c r="W840" s="21">
        <v>0</v>
      </c>
      <c r="BR840" s="7"/>
      <c r="BV840" s="7"/>
    </row>
    <row r="841" spans="1:74">
      <c r="A841" s="235" t="s">
        <v>175</v>
      </c>
      <c r="B841" s="235" t="s">
        <v>109</v>
      </c>
      <c r="C841" s="236"/>
      <c r="D841" s="236">
        <v>2</v>
      </c>
      <c r="S841" s="7" t="s">
        <v>221</v>
      </c>
      <c r="T841" s="21">
        <v>0</v>
      </c>
      <c r="U841" s="21">
        <v>0</v>
      </c>
      <c r="V841" s="21">
        <v>0</v>
      </c>
      <c r="W841" s="21">
        <v>0</v>
      </c>
      <c r="BR841" s="7"/>
      <c r="BV841" s="7"/>
    </row>
    <row r="842" spans="1:74">
      <c r="A842" s="235" t="s">
        <v>175</v>
      </c>
      <c r="B842" s="235" t="s">
        <v>99</v>
      </c>
      <c r="C842" s="236"/>
      <c r="D842" s="236">
        <v>46</v>
      </c>
      <c r="BR842" s="7"/>
      <c r="BV842" s="7"/>
    </row>
    <row r="843" spans="1:74">
      <c r="A843" s="235" t="s">
        <v>98</v>
      </c>
      <c r="B843" s="235" t="s">
        <v>229</v>
      </c>
      <c r="C843" s="236"/>
      <c r="D843" s="236">
        <v>45</v>
      </c>
      <c r="S843" s="7" t="s">
        <v>115</v>
      </c>
      <c r="T843" s="7" t="s">
        <v>156</v>
      </c>
      <c r="U843" s="7" t="s">
        <v>117</v>
      </c>
      <c r="V843" s="7" t="s">
        <v>118</v>
      </c>
      <c r="W843" s="7" t="s">
        <v>119</v>
      </c>
      <c r="BR843" s="7"/>
      <c r="BV843" s="7"/>
    </row>
    <row r="844" spans="1:74">
      <c r="A844" s="235" t="s">
        <v>98</v>
      </c>
      <c r="B844" s="235" t="s">
        <v>109</v>
      </c>
      <c r="C844" s="236"/>
      <c r="D844" s="236">
        <v>43</v>
      </c>
      <c r="S844" s="7" t="s">
        <v>149</v>
      </c>
      <c r="T844" s="21">
        <v>3</v>
      </c>
      <c r="U844" s="21">
        <v>0</v>
      </c>
      <c r="V844" s="21">
        <v>1</v>
      </c>
      <c r="W844" s="21">
        <v>1</v>
      </c>
      <c r="BR844" s="7"/>
      <c r="BV844" s="7"/>
    </row>
    <row r="845" spans="1:74">
      <c r="A845" s="235" t="s">
        <v>98</v>
      </c>
      <c r="B845" s="235" t="s">
        <v>138</v>
      </c>
      <c r="C845" s="236"/>
      <c r="D845" s="236">
        <v>2</v>
      </c>
      <c r="S845" s="7" t="s">
        <v>151</v>
      </c>
      <c r="T845" s="21">
        <v>3</v>
      </c>
      <c r="U845" s="21">
        <v>3</v>
      </c>
      <c r="V845" s="21">
        <v>1</v>
      </c>
      <c r="W845" s="21">
        <v>1</v>
      </c>
      <c r="BR845" s="7"/>
      <c r="BV845" s="7"/>
    </row>
    <row r="846" spans="1:74">
      <c r="A846" s="235" t="s">
        <v>98</v>
      </c>
      <c r="B846" s="235" t="s">
        <v>140</v>
      </c>
      <c r="C846" s="236"/>
      <c r="D846" s="236">
        <v>2</v>
      </c>
      <c r="S846" s="7" t="s">
        <v>152</v>
      </c>
      <c r="T846" s="21">
        <v>10</v>
      </c>
      <c r="U846" s="21">
        <v>3</v>
      </c>
      <c r="V846" s="21">
        <v>5</v>
      </c>
      <c r="W846" s="21">
        <v>3</v>
      </c>
      <c r="BR846" s="7"/>
      <c r="BV846" s="7"/>
    </row>
    <row r="847" spans="1:74">
      <c r="A847" s="235" t="s">
        <v>98</v>
      </c>
      <c r="B847" s="235" t="s">
        <v>99</v>
      </c>
      <c r="C847" s="236"/>
      <c r="D847" s="236">
        <v>652</v>
      </c>
      <c r="S847" s="7" t="s">
        <v>153</v>
      </c>
      <c r="T847" s="21">
        <v>51</v>
      </c>
      <c r="U847" s="21">
        <v>46</v>
      </c>
      <c r="V847" s="21">
        <v>37</v>
      </c>
      <c r="W847" s="21">
        <v>28</v>
      </c>
      <c r="BR847" s="7"/>
      <c r="BV847" s="7"/>
    </row>
    <row r="848" spans="1:74">
      <c r="A848" s="235" t="s">
        <v>108</v>
      </c>
      <c r="B848" s="235" t="s">
        <v>138</v>
      </c>
      <c r="C848" s="236"/>
      <c r="D848" s="236">
        <v>25</v>
      </c>
      <c r="S848" s="7" t="s">
        <v>160</v>
      </c>
      <c r="T848" s="21">
        <v>713</v>
      </c>
      <c r="U848" s="21">
        <v>352</v>
      </c>
      <c r="V848" s="21">
        <v>266</v>
      </c>
      <c r="W848" s="21">
        <v>249</v>
      </c>
      <c r="BR848" s="7"/>
      <c r="BV848" s="7"/>
    </row>
    <row r="849" spans="1:74">
      <c r="A849" s="235" t="s">
        <v>108</v>
      </c>
      <c r="B849" s="235" t="s">
        <v>140</v>
      </c>
      <c r="C849" s="236"/>
      <c r="D849" s="236">
        <v>1</v>
      </c>
      <c r="S849" s="7" t="s">
        <v>146</v>
      </c>
      <c r="T849" s="21">
        <v>364</v>
      </c>
      <c r="U849" s="21">
        <v>349</v>
      </c>
      <c r="V849" s="21">
        <v>510</v>
      </c>
      <c r="W849" s="21">
        <v>535</v>
      </c>
      <c r="BR849" s="7"/>
      <c r="BV849" s="7"/>
    </row>
    <row r="850" spans="1:74">
      <c r="A850" s="235" t="s">
        <v>108</v>
      </c>
      <c r="B850" s="235" t="s">
        <v>99</v>
      </c>
      <c r="C850" s="236"/>
      <c r="D850" s="236">
        <v>2</v>
      </c>
      <c r="S850" s="7" t="s">
        <v>161</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156</v>
      </c>
      <c r="B854" s="234" t="s">
        <v>66</v>
      </c>
      <c r="C854" s="234"/>
      <c r="D854" s="234" t="s">
        <v>87</v>
      </c>
      <c r="T854" s="21"/>
      <c r="U854" s="21"/>
      <c r="V854" s="21"/>
      <c r="W854" s="21"/>
      <c r="BR854" s="7"/>
      <c r="BV854" s="7"/>
    </row>
    <row r="855" spans="1:74">
      <c r="A855" s="235" t="s">
        <v>177</v>
      </c>
      <c r="B855" s="235" t="s">
        <v>138</v>
      </c>
      <c r="C855" s="236"/>
      <c r="D855" s="236">
        <v>1</v>
      </c>
      <c r="T855" s="21"/>
      <c r="U855" s="21"/>
      <c r="V855" s="21"/>
      <c r="W855" s="21"/>
      <c r="BR855" s="7"/>
      <c r="BV855" s="7"/>
    </row>
    <row r="856" spans="1:74">
      <c r="A856" s="235" t="s">
        <v>177</v>
      </c>
      <c r="B856" s="235" t="s">
        <v>99</v>
      </c>
      <c r="C856" s="236"/>
      <c r="D856" s="236">
        <v>2</v>
      </c>
      <c r="BR856" s="7"/>
      <c r="BV856" s="7"/>
    </row>
    <row r="857" spans="1:74">
      <c r="A857" s="235" t="s">
        <v>178</v>
      </c>
      <c r="B857" s="235" t="s">
        <v>109</v>
      </c>
      <c r="C857" s="236"/>
      <c r="D857" s="236">
        <v>1</v>
      </c>
      <c r="BR857" s="7"/>
      <c r="BV857" s="7"/>
    </row>
    <row r="858" spans="1:74">
      <c r="A858" s="235" t="s">
        <v>178</v>
      </c>
      <c r="B858" s="235" t="s">
        <v>138</v>
      </c>
      <c r="C858" s="236"/>
      <c r="D858" s="236">
        <v>1</v>
      </c>
      <c r="BR858" s="7"/>
      <c r="BV858" s="7"/>
    </row>
    <row r="859" spans="1:74">
      <c r="A859" s="235" t="s">
        <v>178</v>
      </c>
      <c r="B859" s="235" t="s">
        <v>154</v>
      </c>
      <c r="C859" s="236"/>
      <c r="D859" s="236">
        <v>1</v>
      </c>
      <c r="BR859" s="7"/>
      <c r="BV859" s="7"/>
    </row>
    <row r="860" spans="1:74">
      <c r="A860" s="235" t="s">
        <v>178</v>
      </c>
      <c r="B860" s="235" t="s">
        <v>99</v>
      </c>
      <c r="C860" s="236"/>
      <c r="D860" s="236">
        <v>1</v>
      </c>
      <c r="BR860" s="7"/>
      <c r="BV860" s="7"/>
    </row>
    <row r="861" spans="1:74">
      <c r="A861" s="235" t="s">
        <v>179</v>
      </c>
      <c r="B861" s="235" t="s">
        <v>109</v>
      </c>
      <c r="C861" s="236"/>
      <c r="D861" s="236">
        <v>2</v>
      </c>
      <c r="BR861" s="7"/>
      <c r="BV861" s="7"/>
    </row>
    <row r="862" spans="1:74">
      <c r="A862" s="235" t="s">
        <v>179</v>
      </c>
      <c r="B862" s="235" t="s">
        <v>138</v>
      </c>
      <c r="C862" s="236"/>
      <c r="D862" s="236">
        <v>1</v>
      </c>
      <c r="BR862" s="7"/>
      <c r="BV862" s="7"/>
    </row>
    <row r="863" spans="1:74">
      <c r="A863" s="235" t="s">
        <v>179</v>
      </c>
      <c r="B863" s="235" t="s">
        <v>154</v>
      </c>
      <c r="C863" s="236"/>
      <c r="D863" s="236">
        <v>1</v>
      </c>
      <c r="BR863" s="7"/>
      <c r="BV863" s="7"/>
    </row>
    <row r="864" spans="1:74">
      <c r="A864" s="235" t="s">
        <v>179</v>
      </c>
      <c r="B864" s="235" t="s">
        <v>99</v>
      </c>
      <c r="C864" s="236"/>
      <c r="D864" s="236">
        <v>8</v>
      </c>
      <c r="BR864" s="7"/>
      <c r="BV864" s="7"/>
    </row>
    <row r="865" spans="1:74">
      <c r="A865" s="235" t="s">
        <v>175</v>
      </c>
      <c r="B865" s="235" t="s">
        <v>109</v>
      </c>
      <c r="C865" s="236"/>
      <c r="D865" s="236">
        <v>7</v>
      </c>
      <c r="BR865" s="7"/>
      <c r="BV865" s="7"/>
    </row>
    <row r="866" spans="1:74">
      <c r="A866" s="235" t="s">
        <v>175</v>
      </c>
      <c r="B866" s="235" t="s">
        <v>138</v>
      </c>
      <c r="C866" s="236"/>
      <c r="D866" s="236">
        <v>1</v>
      </c>
      <c r="BR866" s="7"/>
      <c r="BV866" s="7"/>
    </row>
    <row r="867" spans="1:74">
      <c r="A867" s="235" t="s">
        <v>175</v>
      </c>
      <c r="B867" s="235" t="s">
        <v>154</v>
      </c>
      <c r="C867" s="236"/>
      <c r="D867" s="236">
        <v>2</v>
      </c>
      <c r="BR867" s="7"/>
      <c r="BV867" s="7"/>
    </row>
    <row r="868" spans="1:74">
      <c r="A868" s="235" t="s">
        <v>175</v>
      </c>
      <c r="B868" s="235" t="s">
        <v>99</v>
      </c>
      <c r="C868" s="236"/>
      <c r="D868" s="236">
        <v>48</v>
      </c>
      <c r="BR868" s="7"/>
      <c r="BV868" s="7"/>
    </row>
    <row r="869" spans="1:74">
      <c r="A869" s="235" t="s">
        <v>98</v>
      </c>
      <c r="B869" s="235" t="s">
        <v>109</v>
      </c>
      <c r="C869" s="236"/>
      <c r="D869" s="236">
        <v>54</v>
      </c>
      <c r="BR869" s="7"/>
      <c r="BV869" s="7"/>
    </row>
    <row r="870" spans="1:74">
      <c r="A870" s="235" t="s">
        <v>98</v>
      </c>
      <c r="B870" s="235" t="s">
        <v>138</v>
      </c>
      <c r="C870" s="236"/>
      <c r="D870" s="236">
        <v>32</v>
      </c>
      <c r="BR870" s="7"/>
      <c r="BV870" s="7"/>
    </row>
    <row r="871" spans="1:74">
      <c r="A871" s="235" t="s">
        <v>98</v>
      </c>
      <c r="B871" s="235" t="s">
        <v>140</v>
      </c>
      <c r="C871" s="236"/>
      <c r="D871" s="236">
        <v>1</v>
      </c>
      <c r="BR871" s="7"/>
      <c r="BV871" s="7"/>
    </row>
    <row r="872" spans="1:74">
      <c r="A872" s="235" t="s">
        <v>98</v>
      </c>
      <c r="B872" s="235" t="s">
        <v>154</v>
      </c>
      <c r="C872" s="236"/>
      <c r="D872" s="236">
        <v>4</v>
      </c>
      <c r="BR872" s="7"/>
      <c r="BV872" s="7"/>
    </row>
    <row r="873" spans="1:74">
      <c r="A873" s="235" t="s">
        <v>98</v>
      </c>
      <c r="B873" s="235" t="s">
        <v>99</v>
      </c>
      <c r="C873" s="236"/>
      <c r="D873" s="236">
        <v>1040</v>
      </c>
      <c r="BR873" s="7"/>
      <c r="BV873" s="7"/>
    </row>
    <row r="874" spans="1:74">
      <c r="A874" s="235" t="s">
        <v>108</v>
      </c>
      <c r="B874" s="235" t="s">
        <v>99</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sheetPr filterMode="1"/>
  <dimension ref="A1:O1194"/>
  <sheetViews>
    <sheetView workbookViewId="0">
      <pane ySplit="930" topLeftCell="A1112" activePane="bottomLeft"/>
      <selection sqref="A1:N1"/>
      <selection pane="bottomLeft" activeCell="M1112" sqref="M1112"/>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ht="22.5">
      <c r="A2" s="322" t="s">
        <v>2954</v>
      </c>
      <c r="B2" s="322" t="s">
        <v>2955</v>
      </c>
      <c r="C2" s="322" t="s">
        <v>19</v>
      </c>
      <c r="D2" s="322" t="s">
        <v>150</v>
      </c>
      <c r="E2" s="322" t="s">
        <v>99</v>
      </c>
      <c r="F2" s="322" t="s">
        <v>1883</v>
      </c>
      <c r="G2" s="322" t="s">
        <v>2956</v>
      </c>
      <c r="H2" s="322" t="s">
        <v>1939</v>
      </c>
      <c r="I2" s="322" t="s">
        <v>2957</v>
      </c>
      <c r="J2" s="322" t="s">
        <v>2958</v>
      </c>
      <c r="K2" s="322" t="s">
        <v>2959</v>
      </c>
      <c r="L2" s="322" t="s">
        <v>2194</v>
      </c>
      <c r="M2" s="322" t="s">
        <v>2960</v>
      </c>
      <c r="N2" s="322" t="s">
        <v>2553</v>
      </c>
    </row>
    <row r="3" spans="1:14">
      <c r="A3" s="322" t="s">
        <v>2961</v>
      </c>
      <c r="B3" s="322" t="s">
        <v>2962</v>
      </c>
      <c r="C3" s="322" t="s">
        <v>19</v>
      </c>
      <c r="D3" s="322" t="s">
        <v>144</v>
      </c>
      <c r="E3" s="322" t="s">
        <v>99</v>
      </c>
      <c r="F3" s="322" t="s">
        <v>1881</v>
      </c>
      <c r="G3" s="322" t="s">
        <v>2963</v>
      </c>
      <c r="H3" s="322" t="s">
        <v>1939</v>
      </c>
      <c r="I3" s="322" t="s">
        <v>2964</v>
      </c>
      <c r="J3" s="322" t="s">
        <v>2965</v>
      </c>
      <c r="K3" s="322" t="s">
        <v>2966</v>
      </c>
      <c r="L3" s="322" t="s">
        <v>2194</v>
      </c>
      <c r="M3" s="322" t="s">
        <v>2967</v>
      </c>
      <c r="N3" s="322" t="s">
        <v>2553</v>
      </c>
    </row>
    <row r="4" spans="1:14">
      <c r="A4" s="322" t="s">
        <v>2961</v>
      </c>
      <c r="B4" s="322" t="s">
        <v>2968</v>
      </c>
      <c r="C4" s="322" t="s">
        <v>19</v>
      </c>
      <c r="D4" s="322" t="s">
        <v>150</v>
      </c>
      <c r="E4" s="322" t="s">
        <v>109</v>
      </c>
      <c r="F4" s="322" t="s">
        <v>1881</v>
      </c>
      <c r="G4" s="322" t="s">
        <v>2969</v>
      </c>
      <c r="H4" s="322" t="s">
        <v>1939</v>
      </c>
      <c r="I4" s="322" t="s">
        <v>2964</v>
      </c>
      <c r="J4" s="322" t="s">
        <v>2623</v>
      </c>
      <c r="K4" s="322" t="s">
        <v>2561</v>
      </c>
      <c r="L4" s="322" t="s">
        <v>2194</v>
      </c>
      <c r="M4" s="322" t="s">
        <v>2967</v>
      </c>
      <c r="N4" s="322" t="s">
        <v>2553</v>
      </c>
    </row>
    <row r="5" spans="1:14">
      <c r="A5" s="322" t="s">
        <v>2970</v>
      </c>
      <c r="B5" s="322" t="s">
        <v>2971</v>
      </c>
      <c r="C5" s="322" t="s">
        <v>19</v>
      </c>
      <c r="D5" s="322" t="s">
        <v>150</v>
      </c>
      <c r="E5" s="322" t="s">
        <v>99</v>
      </c>
      <c r="F5" s="322" t="s">
        <v>1883</v>
      </c>
      <c r="G5" s="322" t="s">
        <v>2972</v>
      </c>
      <c r="H5" s="322" t="s">
        <v>1939</v>
      </c>
      <c r="I5" s="322" t="s">
        <v>2973</v>
      </c>
      <c r="J5" s="322" t="s">
        <v>2958</v>
      </c>
      <c r="K5" s="322" t="s">
        <v>2959</v>
      </c>
      <c r="L5" s="322" t="s">
        <v>2194</v>
      </c>
      <c r="M5" s="322" t="s">
        <v>2664</v>
      </c>
      <c r="N5" s="322" t="s">
        <v>2553</v>
      </c>
    </row>
    <row r="6" spans="1:14" ht="22.5">
      <c r="A6" s="322" t="s">
        <v>2970</v>
      </c>
      <c r="B6" s="322" t="s">
        <v>2974</v>
      </c>
      <c r="C6" s="322" t="s">
        <v>19</v>
      </c>
      <c r="D6" s="322" t="s">
        <v>150</v>
      </c>
      <c r="E6" s="322" t="s">
        <v>99</v>
      </c>
      <c r="F6" s="322" t="s">
        <v>1885</v>
      </c>
      <c r="G6" s="322" t="s">
        <v>2975</v>
      </c>
      <c r="H6" s="322" t="s">
        <v>1939</v>
      </c>
      <c r="I6" s="322" t="s">
        <v>2976</v>
      </c>
      <c r="J6" s="322" t="s">
        <v>2958</v>
      </c>
      <c r="K6" s="322" t="s">
        <v>2959</v>
      </c>
      <c r="L6" s="322" t="s">
        <v>2194</v>
      </c>
      <c r="M6" s="322" t="s">
        <v>1748</v>
      </c>
      <c r="N6" s="322" t="s">
        <v>2553</v>
      </c>
    </row>
    <row r="7" spans="1:14">
      <c r="A7" s="322" t="s">
        <v>2970</v>
      </c>
      <c r="B7" s="322" t="s">
        <v>2977</v>
      </c>
      <c r="C7" s="322" t="s">
        <v>2577</v>
      </c>
      <c r="D7" s="322" t="s">
        <v>150</v>
      </c>
      <c r="E7" s="322" t="s">
        <v>138</v>
      </c>
      <c r="F7" s="322" t="s">
        <v>1885</v>
      </c>
      <c r="G7" s="322" t="s">
        <v>2978</v>
      </c>
      <c r="H7" s="322" t="s">
        <v>1939</v>
      </c>
      <c r="I7" s="322" t="s">
        <v>2979</v>
      </c>
      <c r="J7" s="322" t="s">
        <v>2958</v>
      </c>
      <c r="K7" s="322" t="s">
        <v>2959</v>
      </c>
      <c r="L7" s="322" t="s">
        <v>2194</v>
      </c>
      <c r="M7" s="322" t="s">
        <v>1748</v>
      </c>
      <c r="N7" s="322" t="s">
        <v>2553</v>
      </c>
    </row>
    <row r="8" spans="1:14">
      <c r="A8" s="322" t="s">
        <v>2970</v>
      </c>
      <c r="B8" s="322" t="s">
        <v>2980</v>
      </c>
      <c r="C8" s="322" t="s">
        <v>2577</v>
      </c>
      <c r="D8" s="322" t="s">
        <v>150</v>
      </c>
      <c r="E8" s="322" t="s">
        <v>138</v>
      </c>
      <c r="F8" s="322" t="s">
        <v>1885</v>
      </c>
      <c r="G8" s="322" t="s">
        <v>2981</v>
      </c>
      <c r="H8" s="322" t="s">
        <v>1939</v>
      </c>
      <c r="I8" s="322" t="s">
        <v>2982</v>
      </c>
      <c r="J8" s="322" t="s">
        <v>2958</v>
      </c>
      <c r="K8" s="322" t="s">
        <v>2959</v>
      </c>
      <c r="L8" s="322" t="s">
        <v>2194</v>
      </c>
      <c r="M8" s="322" t="s">
        <v>1748</v>
      </c>
      <c r="N8" s="322" t="s">
        <v>2553</v>
      </c>
    </row>
    <row r="9" spans="1:14" ht="22.5">
      <c r="A9" s="322" t="s">
        <v>2970</v>
      </c>
      <c r="B9" s="322" t="s">
        <v>2983</v>
      </c>
      <c r="C9" s="322" t="s">
        <v>2577</v>
      </c>
      <c r="D9" s="322" t="s">
        <v>150</v>
      </c>
      <c r="E9" s="322" t="s">
        <v>138</v>
      </c>
      <c r="F9" s="322" t="s">
        <v>1885</v>
      </c>
      <c r="G9" s="322" t="s">
        <v>2984</v>
      </c>
      <c r="H9" s="322" t="s">
        <v>1939</v>
      </c>
      <c r="I9" s="322" t="s">
        <v>2985</v>
      </c>
      <c r="J9" s="322" t="s">
        <v>2958</v>
      </c>
      <c r="K9" s="322" t="s">
        <v>2959</v>
      </c>
      <c r="L9" s="322" t="s">
        <v>2194</v>
      </c>
      <c r="M9" s="322" t="s">
        <v>1748</v>
      </c>
      <c r="N9" s="322" t="s">
        <v>2553</v>
      </c>
    </row>
    <row r="10" spans="1:14" ht="22.5">
      <c r="A10" s="322" t="s">
        <v>2970</v>
      </c>
      <c r="B10" s="322" t="s">
        <v>2986</v>
      </c>
      <c r="C10" s="322" t="s">
        <v>2577</v>
      </c>
      <c r="D10" s="322" t="s">
        <v>150</v>
      </c>
      <c r="E10" s="322" t="s">
        <v>138</v>
      </c>
      <c r="F10" s="322" t="s">
        <v>1885</v>
      </c>
      <c r="G10" s="322" t="s">
        <v>2987</v>
      </c>
      <c r="H10" s="322" t="s">
        <v>1939</v>
      </c>
      <c r="I10" s="322" t="s">
        <v>2988</v>
      </c>
      <c r="J10" s="322" t="s">
        <v>2958</v>
      </c>
      <c r="K10" s="322" t="s">
        <v>2959</v>
      </c>
      <c r="L10" s="322" t="s">
        <v>2194</v>
      </c>
      <c r="M10" s="322" t="s">
        <v>1748</v>
      </c>
      <c r="N10" s="322" t="s">
        <v>2553</v>
      </c>
    </row>
    <row r="11" spans="1:14" ht="22.5">
      <c r="A11" s="322" t="s">
        <v>2970</v>
      </c>
      <c r="B11" s="322" t="s">
        <v>2989</v>
      </c>
      <c r="C11" s="322" t="s">
        <v>19</v>
      </c>
      <c r="D11" s="322" t="s">
        <v>150</v>
      </c>
      <c r="E11" s="322" t="s">
        <v>138</v>
      </c>
      <c r="F11" s="322" t="s">
        <v>1885</v>
      </c>
      <c r="G11" s="322" t="s">
        <v>2990</v>
      </c>
      <c r="H11" s="322" t="s">
        <v>1939</v>
      </c>
      <c r="I11" s="322" t="s">
        <v>2991</v>
      </c>
      <c r="J11" s="322" t="s">
        <v>2958</v>
      </c>
      <c r="K11" s="322" t="s">
        <v>2959</v>
      </c>
      <c r="L11" s="322" t="s">
        <v>2194</v>
      </c>
      <c r="M11" s="322" t="s">
        <v>1748</v>
      </c>
      <c r="N11" s="322" t="s">
        <v>2553</v>
      </c>
    </row>
    <row r="12" spans="1:14">
      <c r="A12" s="322" t="s">
        <v>2970</v>
      </c>
      <c r="B12" s="322" t="s">
        <v>2992</v>
      </c>
      <c r="C12" s="322" t="s">
        <v>19</v>
      </c>
      <c r="D12" s="322" t="s">
        <v>150</v>
      </c>
      <c r="E12" s="322" t="s">
        <v>138</v>
      </c>
      <c r="F12" s="322" t="s">
        <v>1885</v>
      </c>
      <c r="G12" s="322" t="s">
        <v>2993</v>
      </c>
      <c r="H12" s="322" t="s">
        <v>1939</v>
      </c>
      <c r="I12" s="322" t="s">
        <v>2994</v>
      </c>
      <c r="J12" s="322" t="s">
        <v>2958</v>
      </c>
      <c r="K12" s="322" t="s">
        <v>2959</v>
      </c>
      <c r="L12" s="322" t="s">
        <v>2194</v>
      </c>
      <c r="M12" s="322" t="s">
        <v>1748</v>
      </c>
      <c r="N12" s="322" t="s">
        <v>2553</v>
      </c>
    </row>
    <row r="13" spans="1:14" ht="33.75">
      <c r="A13" s="322" t="s">
        <v>2970</v>
      </c>
      <c r="B13" s="322" t="s">
        <v>2995</v>
      </c>
      <c r="C13" s="322" t="s">
        <v>1663</v>
      </c>
      <c r="D13" s="322" t="s">
        <v>150</v>
      </c>
      <c r="E13" s="322" t="s">
        <v>138</v>
      </c>
      <c r="F13" s="322" t="s">
        <v>1885</v>
      </c>
      <c r="G13" s="322" t="s">
        <v>2996</v>
      </c>
      <c r="H13" s="322" t="s">
        <v>1939</v>
      </c>
      <c r="I13" s="322" t="s">
        <v>2997</v>
      </c>
      <c r="J13" s="322" t="s">
        <v>2958</v>
      </c>
      <c r="K13" s="322" t="s">
        <v>2959</v>
      </c>
      <c r="L13" s="322" t="s">
        <v>2194</v>
      </c>
      <c r="M13" s="322" t="s">
        <v>1748</v>
      </c>
      <c r="N13" s="322" t="s">
        <v>2553</v>
      </c>
    </row>
    <row r="14" spans="1:14" ht="22.5">
      <c r="A14" s="322" t="s">
        <v>2970</v>
      </c>
      <c r="B14" s="322" t="s">
        <v>2998</v>
      </c>
      <c r="C14" s="322" t="s">
        <v>1663</v>
      </c>
      <c r="D14" s="322" t="s">
        <v>150</v>
      </c>
      <c r="E14" s="322" t="s">
        <v>138</v>
      </c>
      <c r="F14" s="322" t="s">
        <v>1885</v>
      </c>
      <c r="G14" s="322" t="s">
        <v>2999</v>
      </c>
      <c r="H14" s="322" t="s">
        <v>1939</v>
      </c>
      <c r="I14" s="322" t="s">
        <v>3000</v>
      </c>
      <c r="J14" s="322" t="s">
        <v>2958</v>
      </c>
      <c r="K14" s="322" t="s">
        <v>2959</v>
      </c>
      <c r="L14" s="322" t="s">
        <v>2194</v>
      </c>
      <c r="M14" s="322" t="s">
        <v>1748</v>
      </c>
      <c r="N14" s="322" t="s">
        <v>2553</v>
      </c>
    </row>
    <row r="15" spans="1:14" ht="22.5" hidden="1">
      <c r="A15" s="322" t="s">
        <v>2551</v>
      </c>
      <c r="B15" s="322" t="s">
        <v>2552</v>
      </c>
      <c r="C15" s="322" t="s">
        <v>19</v>
      </c>
      <c r="D15" s="322" t="s">
        <v>144</v>
      </c>
      <c r="E15" s="322" t="s">
        <v>99</v>
      </c>
      <c r="F15" s="322" t="s">
        <v>1718</v>
      </c>
      <c r="G15" s="322" t="s">
        <v>2554</v>
      </c>
      <c r="H15" s="322" t="s">
        <v>1939</v>
      </c>
      <c r="I15" s="322" t="s">
        <v>2555</v>
      </c>
      <c r="J15" s="322" t="s">
        <v>2556</v>
      </c>
      <c r="K15" s="322" t="s">
        <v>2557</v>
      </c>
      <c r="L15" s="322" t="s">
        <v>2558</v>
      </c>
      <c r="M15" s="322" t="s">
        <v>1708</v>
      </c>
      <c r="N15" s="322" t="s">
        <v>2553</v>
      </c>
    </row>
    <row r="16" spans="1:14" hidden="1">
      <c r="A16" s="322" t="s">
        <v>2551</v>
      </c>
      <c r="B16" s="322" t="s">
        <v>2559</v>
      </c>
      <c r="C16" s="322" t="s">
        <v>19</v>
      </c>
      <c r="D16" s="322" t="s">
        <v>150</v>
      </c>
      <c r="E16" s="322" t="s">
        <v>109</v>
      </c>
      <c r="F16" s="322" t="s">
        <v>1718</v>
      </c>
      <c r="G16" s="322" t="s">
        <v>2560</v>
      </c>
      <c r="H16" s="322" t="s">
        <v>1939</v>
      </c>
      <c r="I16" s="322" t="s">
        <v>2555</v>
      </c>
      <c r="J16" s="322" t="s">
        <v>2561</v>
      </c>
      <c r="K16" s="322" t="s">
        <v>2562</v>
      </c>
      <c r="L16" s="322" t="s">
        <v>2558</v>
      </c>
      <c r="M16" s="322" t="s">
        <v>1708</v>
      </c>
      <c r="N16" s="322" t="s">
        <v>2553</v>
      </c>
    </row>
    <row r="17" spans="1:14" hidden="1">
      <c r="A17" s="322" t="s">
        <v>2624</v>
      </c>
      <c r="B17" s="322" t="s">
        <v>2625</v>
      </c>
      <c r="C17" s="322" t="s">
        <v>19</v>
      </c>
      <c r="D17" s="322" t="s">
        <v>150</v>
      </c>
      <c r="E17" s="322" t="s">
        <v>99</v>
      </c>
      <c r="F17" s="322" t="s">
        <v>1641</v>
      </c>
      <c r="G17" s="322" t="s">
        <v>2626</v>
      </c>
      <c r="H17" s="322" t="s">
        <v>1939</v>
      </c>
      <c r="I17" s="322" t="s">
        <v>2627</v>
      </c>
      <c r="J17" s="322" t="s">
        <v>2562</v>
      </c>
      <c r="K17" s="322" t="s">
        <v>2573</v>
      </c>
      <c r="L17" s="322" t="s">
        <v>2628</v>
      </c>
      <c r="M17" s="322" t="s">
        <v>1795</v>
      </c>
      <c r="N17" s="322" t="s">
        <v>2553</v>
      </c>
    </row>
    <row r="18" spans="1:14" hidden="1">
      <c r="A18" s="322" t="s">
        <v>2629</v>
      </c>
      <c r="B18" s="322" t="s">
        <v>2630</v>
      </c>
      <c r="C18" s="322" t="s">
        <v>19</v>
      </c>
      <c r="D18" s="322" t="s">
        <v>150</v>
      </c>
      <c r="E18" s="322" t="s">
        <v>154</v>
      </c>
      <c r="F18" s="322" t="s">
        <v>1645</v>
      </c>
      <c r="G18" s="322" t="s">
        <v>2631</v>
      </c>
      <c r="H18" s="322" t="s">
        <v>1939</v>
      </c>
      <c r="I18" s="322" t="s">
        <v>2632</v>
      </c>
      <c r="J18" s="322" t="s">
        <v>2567</v>
      </c>
      <c r="K18" s="322" t="s">
        <v>2568</v>
      </c>
      <c r="L18" s="322" t="s">
        <v>2628</v>
      </c>
      <c r="M18" s="322" t="s">
        <v>235</v>
      </c>
      <c r="N18" s="322" t="s">
        <v>2553</v>
      </c>
    </row>
    <row r="19" spans="1:14" hidden="1">
      <c r="A19" s="322" t="s">
        <v>1666</v>
      </c>
      <c r="B19" s="322" t="s">
        <v>1667</v>
      </c>
      <c r="C19" s="322" t="s">
        <v>19</v>
      </c>
      <c r="D19" s="322" t="s">
        <v>452</v>
      </c>
      <c r="E19" s="322" t="s">
        <v>138</v>
      </c>
      <c r="F19" s="322" t="s">
        <v>1674</v>
      </c>
      <c r="G19" s="322" t="s">
        <v>2633</v>
      </c>
      <c r="H19" s="322" t="s">
        <v>1939</v>
      </c>
      <c r="I19" s="322" t="s">
        <v>2634</v>
      </c>
      <c r="J19" s="322" t="s">
        <v>2561</v>
      </c>
      <c r="K19" s="322" t="s">
        <v>2635</v>
      </c>
      <c r="L19" s="322" t="s">
        <v>2628</v>
      </c>
      <c r="M19" s="322" t="s">
        <v>1148</v>
      </c>
      <c r="N19" s="322" t="s">
        <v>2553</v>
      </c>
    </row>
    <row r="20" spans="1:14" ht="22.5" hidden="1">
      <c r="A20" s="322" t="s">
        <v>2636</v>
      </c>
      <c r="B20" s="322" t="s">
        <v>2637</v>
      </c>
      <c r="C20" s="322" t="s">
        <v>19</v>
      </c>
      <c r="D20" s="322" t="s">
        <v>150</v>
      </c>
      <c r="E20" s="322" t="s">
        <v>99</v>
      </c>
      <c r="F20" s="322" t="s">
        <v>1638</v>
      </c>
      <c r="G20" s="322" t="s">
        <v>2638</v>
      </c>
      <c r="H20" s="322" t="s">
        <v>1939</v>
      </c>
      <c r="I20" s="322" t="s">
        <v>2639</v>
      </c>
      <c r="J20" s="322" t="s">
        <v>2561</v>
      </c>
      <c r="K20" s="322" t="s">
        <v>2562</v>
      </c>
      <c r="L20" s="322" t="s">
        <v>2628</v>
      </c>
      <c r="M20" s="322" t="s">
        <v>2640</v>
      </c>
      <c r="N20" s="322" t="s">
        <v>2553</v>
      </c>
    </row>
    <row r="21" spans="1:14" ht="33.75" hidden="1">
      <c r="A21" s="322" t="s">
        <v>2641</v>
      </c>
      <c r="B21" s="322" t="s">
        <v>2642</v>
      </c>
      <c r="C21" s="322" t="s">
        <v>19</v>
      </c>
      <c r="D21" s="322" t="s">
        <v>150</v>
      </c>
      <c r="E21" s="322" t="s">
        <v>99</v>
      </c>
      <c r="F21" s="322" t="s">
        <v>1639</v>
      </c>
      <c r="G21" s="322" t="s">
        <v>2643</v>
      </c>
      <c r="H21" s="322" t="s">
        <v>1939</v>
      </c>
      <c r="I21" s="322" t="s">
        <v>2644</v>
      </c>
      <c r="J21" s="322" t="s">
        <v>2567</v>
      </c>
      <c r="K21" s="322" t="s">
        <v>2568</v>
      </c>
      <c r="L21" s="322" t="s">
        <v>2628</v>
      </c>
      <c r="M21" s="322" t="s">
        <v>2645</v>
      </c>
      <c r="N21" s="322" t="s">
        <v>2553</v>
      </c>
    </row>
    <row r="22" spans="1:14" hidden="1">
      <c r="A22" s="322" t="s">
        <v>2641</v>
      </c>
      <c r="B22" s="322" t="s">
        <v>2646</v>
      </c>
      <c r="C22" s="322" t="s">
        <v>19</v>
      </c>
      <c r="D22" s="322" t="s">
        <v>150</v>
      </c>
      <c r="E22" s="322" t="s">
        <v>99</v>
      </c>
      <c r="F22" s="322" t="s">
        <v>1645</v>
      </c>
      <c r="G22" s="322" t="s">
        <v>2647</v>
      </c>
      <c r="H22" s="322" t="s">
        <v>1939</v>
      </c>
      <c r="I22" s="322" t="s">
        <v>2648</v>
      </c>
      <c r="J22" s="322" t="s">
        <v>2567</v>
      </c>
      <c r="K22" s="322" t="s">
        <v>2568</v>
      </c>
      <c r="L22" s="322" t="s">
        <v>2628</v>
      </c>
      <c r="M22" s="322" t="s">
        <v>235</v>
      </c>
      <c r="N22" s="322" t="s">
        <v>2553</v>
      </c>
    </row>
    <row r="23" spans="1:14" ht="22.5" hidden="1">
      <c r="A23" s="322" t="s">
        <v>2641</v>
      </c>
      <c r="B23" s="322" t="s">
        <v>2649</v>
      </c>
      <c r="C23" s="322" t="s">
        <v>19</v>
      </c>
      <c r="D23" s="322" t="s">
        <v>150</v>
      </c>
      <c r="E23" s="322" t="s">
        <v>99</v>
      </c>
      <c r="F23" s="322" t="s">
        <v>1641</v>
      </c>
      <c r="G23" s="322" t="s">
        <v>2650</v>
      </c>
      <c r="H23" s="322" t="s">
        <v>1939</v>
      </c>
      <c r="I23" s="322" t="s">
        <v>2651</v>
      </c>
      <c r="J23" s="322" t="s">
        <v>2567</v>
      </c>
      <c r="K23" s="322" t="s">
        <v>2568</v>
      </c>
      <c r="L23" s="322" t="s">
        <v>2628</v>
      </c>
      <c r="M23" s="322" t="s">
        <v>2652</v>
      </c>
      <c r="N23" s="322" t="s">
        <v>2553</v>
      </c>
    </row>
    <row r="24" spans="1:14" ht="22.5" hidden="1">
      <c r="A24" s="322" t="s">
        <v>2641</v>
      </c>
      <c r="B24" s="322" t="s">
        <v>2653</v>
      </c>
      <c r="C24" s="322" t="s">
        <v>19</v>
      </c>
      <c r="D24" s="322" t="s">
        <v>144</v>
      </c>
      <c r="E24" s="322" t="s">
        <v>99</v>
      </c>
      <c r="F24" s="322" t="s">
        <v>1640</v>
      </c>
      <c r="G24" s="322" t="s">
        <v>2654</v>
      </c>
      <c r="H24" s="322" t="s">
        <v>1939</v>
      </c>
      <c r="I24" s="322" t="s">
        <v>2655</v>
      </c>
      <c r="J24" s="322" t="s">
        <v>2656</v>
      </c>
      <c r="K24" s="322" t="s">
        <v>2657</v>
      </c>
      <c r="L24" s="322" t="s">
        <v>2628</v>
      </c>
      <c r="M24" s="322" t="s">
        <v>2658</v>
      </c>
      <c r="N24" s="322" t="s">
        <v>2553</v>
      </c>
    </row>
    <row r="25" spans="1:14" hidden="1">
      <c r="A25" s="322" t="s">
        <v>2641</v>
      </c>
      <c r="B25" s="322" t="s">
        <v>2659</v>
      </c>
      <c r="C25" s="322" t="s">
        <v>19</v>
      </c>
      <c r="D25" s="322" t="s">
        <v>150</v>
      </c>
      <c r="E25" s="322" t="s">
        <v>109</v>
      </c>
      <c r="F25" s="322" t="s">
        <v>1640</v>
      </c>
      <c r="G25" s="322" t="s">
        <v>2660</v>
      </c>
      <c r="H25" s="322" t="s">
        <v>1939</v>
      </c>
      <c r="I25" s="322" t="s">
        <v>2655</v>
      </c>
      <c r="J25" s="322" t="s">
        <v>2567</v>
      </c>
      <c r="K25" s="322" t="s">
        <v>2568</v>
      </c>
      <c r="L25" s="322" t="s">
        <v>2628</v>
      </c>
      <c r="M25" s="322" t="s">
        <v>2658</v>
      </c>
      <c r="N25" s="322" t="s">
        <v>2553</v>
      </c>
    </row>
    <row r="26" spans="1:14" hidden="1">
      <c r="A26" s="322" t="s">
        <v>2641</v>
      </c>
      <c r="B26" s="322" t="s">
        <v>2661</v>
      </c>
      <c r="C26" s="322" t="s">
        <v>19</v>
      </c>
      <c r="D26" s="322" t="s">
        <v>150</v>
      </c>
      <c r="E26" s="322" t="s">
        <v>99</v>
      </c>
      <c r="F26" s="322" t="s">
        <v>1642</v>
      </c>
      <c r="G26" s="322" t="s">
        <v>2662</v>
      </c>
      <c r="H26" s="322" t="s">
        <v>1939</v>
      </c>
      <c r="I26" s="322" t="s">
        <v>2663</v>
      </c>
      <c r="J26" s="322" t="s">
        <v>2567</v>
      </c>
      <c r="K26" s="322" t="s">
        <v>2568</v>
      </c>
      <c r="L26" s="322" t="s">
        <v>2628</v>
      </c>
      <c r="M26" s="322" t="s">
        <v>2664</v>
      </c>
      <c r="N26" s="322" t="s">
        <v>2553</v>
      </c>
    </row>
    <row r="27" spans="1:14" ht="22.5" hidden="1">
      <c r="A27" s="322" t="s">
        <v>2641</v>
      </c>
      <c r="B27" s="322" t="s">
        <v>2665</v>
      </c>
      <c r="C27" s="322" t="s">
        <v>19</v>
      </c>
      <c r="D27" s="322" t="s">
        <v>150</v>
      </c>
      <c r="E27" s="322" t="s">
        <v>99</v>
      </c>
      <c r="F27" s="322" t="s">
        <v>1641</v>
      </c>
      <c r="G27" s="322" t="s">
        <v>2666</v>
      </c>
      <c r="H27" s="322" t="s">
        <v>1939</v>
      </c>
      <c r="I27" s="322" t="s">
        <v>2667</v>
      </c>
      <c r="J27" s="322" t="s">
        <v>2567</v>
      </c>
      <c r="K27" s="322" t="s">
        <v>2568</v>
      </c>
      <c r="L27" s="322" t="s">
        <v>2628</v>
      </c>
      <c r="M27" s="322" t="s">
        <v>2668</v>
      </c>
      <c r="N27" s="322" t="s">
        <v>2553</v>
      </c>
    </row>
    <row r="28" spans="1:14" hidden="1">
      <c r="A28" s="322" t="s">
        <v>2641</v>
      </c>
      <c r="B28" s="322" t="s">
        <v>2669</v>
      </c>
      <c r="C28" s="322" t="s">
        <v>19</v>
      </c>
      <c r="D28" s="322" t="s">
        <v>150</v>
      </c>
      <c r="E28" s="322" t="s">
        <v>99</v>
      </c>
      <c r="F28" s="322" t="s">
        <v>1645</v>
      </c>
      <c r="G28" s="322" t="s">
        <v>2670</v>
      </c>
      <c r="H28" s="322" t="s">
        <v>1939</v>
      </c>
      <c r="I28" s="322" t="s">
        <v>2671</v>
      </c>
      <c r="J28" s="322" t="s">
        <v>2567</v>
      </c>
      <c r="K28" s="322" t="s">
        <v>2568</v>
      </c>
      <c r="L28" s="322" t="s">
        <v>2628</v>
      </c>
      <c r="M28" s="322" t="s">
        <v>235</v>
      </c>
      <c r="N28" s="322" t="s">
        <v>2553</v>
      </c>
    </row>
    <row r="29" spans="1:14" hidden="1">
      <c r="A29" s="322" t="s">
        <v>1793</v>
      </c>
      <c r="B29" s="322" t="s">
        <v>1931</v>
      </c>
      <c r="C29" s="322" t="s">
        <v>2577</v>
      </c>
      <c r="D29" s="322" t="s">
        <v>150</v>
      </c>
      <c r="E29" s="322" t="s">
        <v>99</v>
      </c>
      <c r="F29" s="322" t="s">
        <v>1802</v>
      </c>
      <c r="G29" s="322" t="s">
        <v>2901</v>
      </c>
      <c r="H29" s="322" t="s">
        <v>1939</v>
      </c>
      <c r="I29" s="322" t="s">
        <v>2902</v>
      </c>
      <c r="J29" s="322" t="s">
        <v>2573</v>
      </c>
      <c r="K29" s="322" t="s">
        <v>2567</v>
      </c>
      <c r="L29" s="322" t="s">
        <v>2903</v>
      </c>
      <c r="M29" s="322" t="s">
        <v>1812</v>
      </c>
      <c r="N29" s="322" t="s">
        <v>2553</v>
      </c>
    </row>
    <row r="30" spans="1:14" hidden="1">
      <c r="A30" s="322" t="s">
        <v>1793</v>
      </c>
      <c r="B30" s="322" t="s">
        <v>2904</v>
      </c>
      <c r="C30" s="322" t="s">
        <v>1663</v>
      </c>
      <c r="D30" s="322" t="s">
        <v>150</v>
      </c>
      <c r="E30" s="322" t="s">
        <v>99</v>
      </c>
      <c r="F30" s="322" t="s">
        <v>1803</v>
      </c>
      <c r="G30" s="322" t="s">
        <v>2905</v>
      </c>
      <c r="H30" s="322" t="s">
        <v>1939</v>
      </c>
      <c r="I30" s="322" t="s">
        <v>2906</v>
      </c>
      <c r="J30" s="322" t="s">
        <v>2573</v>
      </c>
      <c r="K30" s="322" t="s">
        <v>2567</v>
      </c>
      <c r="L30" s="322" t="s">
        <v>2903</v>
      </c>
      <c r="M30" s="322" t="s">
        <v>1795</v>
      </c>
      <c r="N30" s="322" t="s">
        <v>2553</v>
      </c>
    </row>
    <row r="31" spans="1:14" hidden="1">
      <c r="A31" s="322" t="s">
        <v>2907</v>
      </c>
      <c r="B31" s="322" t="s">
        <v>2908</v>
      </c>
      <c r="C31" s="322" t="s">
        <v>1663</v>
      </c>
      <c r="D31" s="322" t="s">
        <v>150</v>
      </c>
      <c r="E31" s="322" t="s">
        <v>99</v>
      </c>
      <c r="F31" s="322" t="s">
        <v>1803</v>
      </c>
      <c r="G31" s="322" t="s">
        <v>2909</v>
      </c>
      <c r="H31" s="322" t="s">
        <v>1939</v>
      </c>
      <c r="I31" s="322" t="s">
        <v>2906</v>
      </c>
      <c r="J31" s="322" t="s">
        <v>2573</v>
      </c>
      <c r="K31" s="322" t="s">
        <v>2567</v>
      </c>
      <c r="L31" s="322" t="s">
        <v>2903</v>
      </c>
      <c r="M31" s="322" t="s">
        <v>1795</v>
      </c>
      <c r="N31" s="322" t="s">
        <v>2553</v>
      </c>
    </row>
    <row r="32" spans="1:14" ht="22.5" hidden="1">
      <c r="A32" s="322" t="s">
        <v>3793</v>
      </c>
      <c r="B32" s="322" t="s">
        <v>3794</v>
      </c>
      <c r="C32" s="322" t="s">
        <v>1663</v>
      </c>
      <c r="D32" s="322" t="s">
        <v>150</v>
      </c>
      <c r="E32" s="322" t="s">
        <v>99</v>
      </c>
      <c r="F32" s="322" t="s">
        <v>1627</v>
      </c>
      <c r="G32" s="322" t="s">
        <v>3795</v>
      </c>
      <c r="H32" s="322" t="s">
        <v>1939</v>
      </c>
      <c r="I32" s="322" t="s">
        <v>3796</v>
      </c>
      <c r="J32" s="322" t="s">
        <v>2656</v>
      </c>
      <c r="K32" s="322" t="s">
        <v>3289</v>
      </c>
      <c r="L32" s="322" t="s">
        <v>3797</v>
      </c>
      <c r="M32" s="322" t="s">
        <v>1157</v>
      </c>
      <c r="N32" s="322" t="s">
        <v>2553</v>
      </c>
    </row>
    <row r="33" spans="1:14" ht="22.5" hidden="1">
      <c r="A33" s="322" t="s">
        <v>3793</v>
      </c>
      <c r="B33" s="322" t="s">
        <v>3798</v>
      </c>
      <c r="C33" s="322" t="s">
        <v>1663</v>
      </c>
      <c r="D33" s="322" t="s">
        <v>150</v>
      </c>
      <c r="E33" s="322" t="s">
        <v>99</v>
      </c>
      <c r="F33" s="322" t="s">
        <v>1625</v>
      </c>
      <c r="G33" s="322" t="s">
        <v>3799</v>
      </c>
      <c r="H33" s="322" t="s">
        <v>1939</v>
      </c>
      <c r="I33" s="322" t="s">
        <v>3800</v>
      </c>
      <c r="J33" s="322" t="s">
        <v>2656</v>
      </c>
      <c r="K33" s="322" t="s">
        <v>3289</v>
      </c>
      <c r="L33" s="322" t="s">
        <v>3797</v>
      </c>
      <c r="M33" s="322" t="s">
        <v>1582</v>
      </c>
      <c r="N33" s="322" t="s">
        <v>2553</v>
      </c>
    </row>
    <row r="34" spans="1:14" ht="22.5" hidden="1">
      <c r="A34" s="322" t="s">
        <v>3793</v>
      </c>
      <c r="B34" s="322" t="s">
        <v>3801</v>
      </c>
      <c r="C34" s="322" t="s">
        <v>1663</v>
      </c>
      <c r="D34" s="322" t="s">
        <v>150</v>
      </c>
      <c r="E34" s="322" t="s">
        <v>99</v>
      </c>
      <c r="F34" s="322" t="s">
        <v>1625</v>
      </c>
      <c r="G34" s="322" t="s">
        <v>3802</v>
      </c>
      <c r="H34" s="322" t="s">
        <v>1939</v>
      </c>
      <c r="I34" s="322" t="s">
        <v>3803</v>
      </c>
      <c r="J34" s="322" t="s">
        <v>2656</v>
      </c>
      <c r="K34" s="322" t="s">
        <v>3289</v>
      </c>
      <c r="L34" s="322" t="s">
        <v>3797</v>
      </c>
      <c r="M34" s="322" t="s">
        <v>1582</v>
      </c>
      <c r="N34" s="322" t="s">
        <v>2553</v>
      </c>
    </row>
    <row r="35" spans="1:14" ht="22.5" hidden="1">
      <c r="A35" s="322" t="s">
        <v>3793</v>
      </c>
      <c r="B35" s="322" t="s">
        <v>3804</v>
      </c>
      <c r="C35" s="322" t="s">
        <v>1663</v>
      </c>
      <c r="D35" s="322" t="s">
        <v>150</v>
      </c>
      <c r="E35" s="322" t="s">
        <v>99</v>
      </c>
      <c r="F35" s="322" t="s">
        <v>1625</v>
      </c>
      <c r="G35" s="322" t="s">
        <v>3805</v>
      </c>
      <c r="H35" s="322" t="s">
        <v>1939</v>
      </c>
      <c r="I35" s="322" t="s">
        <v>3806</v>
      </c>
      <c r="J35" s="322" t="s">
        <v>2656</v>
      </c>
      <c r="K35" s="322" t="s">
        <v>3289</v>
      </c>
      <c r="L35" s="322" t="s">
        <v>3797</v>
      </c>
      <c r="M35" s="322" t="s">
        <v>1582</v>
      </c>
      <c r="N35" s="322" t="s">
        <v>2553</v>
      </c>
    </row>
    <row r="36" spans="1:14" ht="22.5" hidden="1">
      <c r="A36" s="322" t="s">
        <v>3793</v>
      </c>
      <c r="B36" s="322" t="s">
        <v>3807</v>
      </c>
      <c r="C36" s="322" t="s">
        <v>1663</v>
      </c>
      <c r="D36" s="322" t="s">
        <v>150</v>
      </c>
      <c r="E36" s="322" t="s">
        <v>99</v>
      </c>
      <c r="F36" s="322" t="s">
        <v>1626</v>
      </c>
      <c r="G36" s="322" t="s">
        <v>3808</v>
      </c>
      <c r="H36" s="322" t="s">
        <v>1939</v>
      </c>
      <c r="I36" s="322" t="s">
        <v>3809</v>
      </c>
      <c r="J36" s="322" t="s">
        <v>2656</v>
      </c>
      <c r="K36" s="322" t="s">
        <v>3289</v>
      </c>
      <c r="L36" s="322" t="s">
        <v>3797</v>
      </c>
      <c r="M36" s="322" t="s">
        <v>1584</v>
      </c>
      <c r="N36" s="322" t="s">
        <v>2553</v>
      </c>
    </row>
    <row r="37" spans="1:14" ht="22.5" hidden="1">
      <c r="A37" s="322" t="s">
        <v>3793</v>
      </c>
      <c r="B37" s="322" t="s">
        <v>3810</v>
      </c>
      <c r="C37" s="322" t="s">
        <v>19</v>
      </c>
      <c r="D37" s="322" t="s">
        <v>144</v>
      </c>
      <c r="E37" s="322" t="s">
        <v>99</v>
      </c>
      <c r="F37" s="322" t="s">
        <v>1608</v>
      </c>
      <c r="G37" s="322" t="s">
        <v>3811</v>
      </c>
      <c r="H37" s="322" t="s">
        <v>1939</v>
      </c>
      <c r="I37" s="322" t="s">
        <v>3812</v>
      </c>
      <c r="J37" s="322" t="s">
        <v>2656</v>
      </c>
      <c r="K37" s="322" t="s">
        <v>2657</v>
      </c>
      <c r="L37" s="322" t="s">
        <v>3797</v>
      </c>
      <c r="M37" s="322" t="s">
        <v>1564</v>
      </c>
      <c r="N37" s="322" t="s">
        <v>2553</v>
      </c>
    </row>
    <row r="38" spans="1:14" ht="22.5" hidden="1">
      <c r="A38" s="322" t="s">
        <v>3813</v>
      </c>
      <c r="B38" s="322" t="s">
        <v>3814</v>
      </c>
      <c r="C38" s="322" t="s">
        <v>1663</v>
      </c>
      <c r="D38" s="322" t="s">
        <v>150</v>
      </c>
      <c r="E38" s="322" t="s">
        <v>99</v>
      </c>
      <c r="F38" s="322" t="s">
        <v>1627</v>
      </c>
      <c r="G38" s="322" t="s">
        <v>3815</v>
      </c>
      <c r="H38" s="322" t="s">
        <v>1939</v>
      </c>
      <c r="I38" s="322" t="s">
        <v>3816</v>
      </c>
      <c r="J38" s="322" t="s">
        <v>3817</v>
      </c>
      <c r="K38" s="322" t="s">
        <v>3289</v>
      </c>
      <c r="L38" s="322" t="s">
        <v>3797</v>
      </c>
      <c r="M38" s="322" t="s">
        <v>1157</v>
      </c>
      <c r="N38" s="322" t="s">
        <v>2553</v>
      </c>
    </row>
    <row r="39" spans="1:14" ht="22.5" hidden="1">
      <c r="A39" s="322" t="s">
        <v>3813</v>
      </c>
      <c r="B39" s="322" t="s">
        <v>3818</v>
      </c>
      <c r="C39" s="322" t="s">
        <v>1663</v>
      </c>
      <c r="D39" s="322" t="s">
        <v>150</v>
      </c>
      <c r="E39" s="322" t="s">
        <v>99</v>
      </c>
      <c r="F39" s="322" t="s">
        <v>1627</v>
      </c>
      <c r="G39" s="322" t="s">
        <v>3819</v>
      </c>
      <c r="H39" s="322" t="s">
        <v>1939</v>
      </c>
      <c r="I39" s="322" t="s">
        <v>3820</v>
      </c>
      <c r="J39" s="322" t="s">
        <v>3817</v>
      </c>
      <c r="K39" s="322" t="s">
        <v>3289</v>
      </c>
      <c r="L39" s="322" t="s">
        <v>3797</v>
      </c>
      <c r="M39" s="322" t="s">
        <v>1157</v>
      </c>
      <c r="N39" s="322" t="s">
        <v>2553</v>
      </c>
    </row>
    <row r="40" spans="1:14" hidden="1">
      <c r="A40" s="322" t="s">
        <v>3813</v>
      </c>
      <c r="B40" s="322" t="s">
        <v>3821</v>
      </c>
      <c r="C40" s="322" t="s">
        <v>19</v>
      </c>
      <c r="D40" s="322" t="s">
        <v>144</v>
      </c>
      <c r="E40" s="322" t="s">
        <v>99</v>
      </c>
      <c r="F40" s="322" t="s">
        <v>1610</v>
      </c>
      <c r="G40" s="322" t="s">
        <v>3822</v>
      </c>
      <c r="H40" s="322" t="s">
        <v>1939</v>
      </c>
      <c r="I40" s="322" t="s">
        <v>3823</v>
      </c>
      <c r="J40" s="322" t="s">
        <v>3817</v>
      </c>
      <c r="K40" s="322" t="s">
        <v>3824</v>
      </c>
      <c r="L40" s="322" t="s">
        <v>3797</v>
      </c>
      <c r="M40" s="322" t="s">
        <v>3825</v>
      </c>
      <c r="N40" s="322" t="s">
        <v>2553</v>
      </c>
    </row>
    <row r="41" spans="1:14" hidden="1">
      <c r="A41" s="322" t="s">
        <v>3813</v>
      </c>
      <c r="B41" s="322" t="s">
        <v>3826</v>
      </c>
      <c r="C41" s="322" t="s">
        <v>19</v>
      </c>
      <c r="D41" s="322" t="s">
        <v>144</v>
      </c>
      <c r="E41" s="322" t="s">
        <v>99</v>
      </c>
      <c r="F41" s="322" t="s">
        <v>1610</v>
      </c>
      <c r="G41" s="322" t="s">
        <v>3827</v>
      </c>
      <c r="H41" s="322" t="s">
        <v>1939</v>
      </c>
      <c r="I41" s="322" t="s">
        <v>3828</v>
      </c>
      <c r="J41" s="322" t="s">
        <v>3817</v>
      </c>
      <c r="K41" s="322" t="s">
        <v>3824</v>
      </c>
      <c r="L41" s="322" t="s">
        <v>3797</v>
      </c>
      <c r="M41" s="322" t="s">
        <v>3825</v>
      </c>
      <c r="N41" s="322" t="s">
        <v>2553</v>
      </c>
    </row>
    <row r="42" spans="1:14" ht="22.5" hidden="1">
      <c r="A42" s="322" t="s">
        <v>3813</v>
      </c>
      <c r="B42" s="322" t="s">
        <v>3829</v>
      </c>
      <c r="C42" s="322" t="s">
        <v>1663</v>
      </c>
      <c r="D42" s="322" t="s">
        <v>150</v>
      </c>
      <c r="E42" s="322" t="s">
        <v>99</v>
      </c>
      <c r="F42" s="322" t="s">
        <v>1627</v>
      </c>
      <c r="G42" s="322" t="s">
        <v>3830</v>
      </c>
      <c r="H42" s="322" t="s">
        <v>1939</v>
      </c>
      <c r="I42" s="322" t="s">
        <v>3831</v>
      </c>
      <c r="J42" s="322" t="s">
        <v>3817</v>
      </c>
      <c r="K42" s="322" t="s">
        <v>3289</v>
      </c>
      <c r="L42" s="322" t="s">
        <v>3797</v>
      </c>
      <c r="M42" s="322" t="s">
        <v>1157</v>
      </c>
      <c r="N42" s="322" t="s">
        <v>2553</v>
      </c>
    </row>
    <row r="43" spans="1:14" hidden="1">
      <c r="A43" s="322" t="s">
        <v>3813</v>
      </c>
      <c r="B43" s="322" t="s">
        <v>3832</v>
      </c>
      <c r="C43" s="322" t="s">
        <v>2577</v>
      </c>
      <c r="D43" s="322" t="s">
        <v>144</v>
      </c>
      <c r="E43" s="322" t="s">
        <v>99</v>
      </c>
      <c r="F43" s="322" t="s">
        <v>1603</v>
      </c>
      <c r="G43" s="322" t="s">
        <v>3833</v>
      </c>
      <c r="H43" s="322" t="s">
        <v>1939</v>
      </c>
      <c r="I43" s="322" t="s">
        <v>3834</v>
      </c>
      <c r="J43" s="322" t="s">
        <v>3817</v>
      </c>
      <c r="K43" s="322" t="s">
        <v>3824</v>
      </c>
      <c r="L43" s="322" t="s">
        <v>3797</v>
      </c>
      <c r="M43" s="322" t="s">
        <v>1556</v>
      </c>
      <c r="N43" s="322" t="s">
        <v>2553</v>
      </c>
    </row>
    <row r="44" spans="1:14" hidden="1">
      <c r="A44" s="322" t="s">
        <v>3813</v>
      </c>
      <c r="B44" s="322" t="s">
        <v>3835</v>
      </c>
      <c r="C44" s="322" t="s">
        <v>1663</v>
      </c>
      <c r="D44" s="322" t="s">
        <v>144</v>
      </c>
      <c r="E44" s="322" t="s">
        <v>99</v>
      </c>
      <c r="F44" s="322" t="s">
        <v>1603</v>
      </c>
      <c r="G44" s="322" t="s">
        <v>3836</v>
      </c>
      <c r="H44" s="322" t="s">
        <v>1939</v>
      </c>
      <c r="I44" s="322" t="s">
        <v>3837</v>
      </c>
      <c r="J44" s="322" t="s">
        <v>3817</v>
      </c>
      <c r="K44" s="322" t="s">
        <v>3824</v>
      </c>
      <c r="L44" s="322" t="s">
        <v>3797</v>
      </c>
      <c r="M44" s="322" t="s">
        <v>1556</v>
      </c>
      <c r="N44" s="322" t="s">
        <v>2553</v>
      </c>
    </row>
    <row r="45" spans="1:14" hidden="1">
      <c r="A45" s="322" t="s">
        <v>3813</v>
      </c>
      <c r="B45" s="322" t="s">
        <v>3838</v>
      </c>
      <c r="C45" s="322" t="s">
        <v>1663</v>
      </c>
      <c r="D45" s="322" t="s">
        <v>144</v>
      </c>
      <c r="E45" s="322" t="s">
        <v>99</v>
      </c>
      <c r="F45" s="322" t="s">
        <v>1621</v>
      </c>
      <c r="G45" s="322" t="s">
        <v>3839</v>
      </c>
      <c r="H45" s="322" t="s">
        <v>1939</v>
      </c>
      <c r="I45" s="322" t="s">
        <v>3840</v>
      </c>
      <c r="J45" s="322" t="s">
        <v>3817</v>
      </c>
      <c r="K45" s="322" t="s">
        <v>3824</v>
      </c>
      <c r="L45" s="322" t="s">
        <v>3797</v>
      </c>
      <c r="M45" s="322" t="s">
        <v>3841</v>
      </c>
      <c r="N45" s="322" t="s">
        <v>2553</v>
      </c>
    </row>
    <row r="46" spans="1:14" ht="22.5" hidden="1">
      <c r="A46" s="322" t="s">
        <v>3842</v>
      </c>
      <c r="B46" s="322" t="s">
        <v>3843</v>
      </c>
      <c r="C46" s="322" t="s">
        <v>1663</v>
      </c>
      <c r="D46" s="322" t="s">
        <v>150</v>
      </c>
      <c r="E46" s="322" t="s">
        <v>99</v>
      </c>
      <c r="F46" s="322" t="s">
        <v>1627</v>
      </c>
      <c r="G46" s="322" t="s">
        <v>3844</v>
      </c>
      <c r="H46" s="322" t="s">
        <v>1939</v>
      </c>
      <c r="I46" s="322" t="s">
        <v>3845</v>
      </c>
      <c r="J46" s="322" t="s">
        <v>3277</v>
      </c>
      <c r="K46" s="322" t="s">
        <v>3289</v>
      </c>
      <c r="L46" s="322" t="s">
        <v>3797</v>
      </c>
      <c r="M46" s="322" t="s">
        <v>1157</v>
      </c>
      <c r="N46" s="322" t="s">
        <v>2553</v>
      </c>
    </row>
    <row r="47" spans="1:14" ht="22.5" hidden="1">
      <c r="A47" s="322" t="s">
        <v>3846</v>
      </c>
      <c r="B47" s="322" t="s">
        <v>3847</v>
      </c>
      <c r="C47" s="322" t="s">
        <v>19</v>
      </c>
      <c r="D47" s="322" t="s">
        <v>144</v>
      </c>
      <c r="E47" s="322" t="s">
        <v>99</v>
      </c>
      <c r="F47" s="322" t="s">
        <v>1610</v>
      </c>
      <c r="G47" s="322" t="s">
        <v>3848</v>
      </c>
      <c r="H47" s="322" t="s">
        <v>1939</v>
      </c>
      <c r="I47" s="322" t="s">
        <v>3849</v>
      </c>
      <c r="J47" s="322" t="s">
        <v>2589</v>
      </c>
      <c r="K47" s="322" t="s">
        <v>2556</v>
      </c>
      <c r="L47" s="322" t="s">
        <v>3797</v>
      </c>
      <c r="M47" s="322" t="s">
        <v>3825</v>
      </c>
      <c r="N47" s="322" t="s">
        <v>2553</v>
      </c>
    </row>
    <row r="48" spans="1:14" ht="22.5" hidden="1">
      <c r="A48" s="322" t="s">
        <v>3850</v>
      </c>
      <c r="B48" s="322" t="s">
        <v>3851</v>
      </c>
      <c r="C48" s="322" t="s">
        <v>1663</v>
      </c>
      <c r="D48" s="322" t="s">
        <v>144</v>
      </c>
      <c r="E48" s="322" t="s">
        <v>99</v>
      </c>
      <c r="F48" s="322" t="s">
        <v>1605</v>
      </c>
      <c r="G48" s="322" t="s">
        <v>3852</v>
      </c>
      <c r="H48" s="322" t="s">
        <v>1939</v>
      </c>
      <c r="I48" s="322" t="s">
        <v>3853</v>
      </c>
      <c r="J48" s="322" t="s">
        <v>3817</v>
      </c>
      <c r="K48" s="322" t="s">
        <v>3824</v>
      </c>
      <c r="L48" s="322" t="s">
        <v>3797</v>
      </c>
      <c r="M48" s="322" t="s">
        <v>1560</v>
      </c>
      <c r="N48" s="322" t="s">
        <v>2553</v>
      </c>
    </row>
    <row r="49" spans="1:14" hidden="1">
      <c r="A49" s="322" t="s">
        <v>3850</v>
      </c>
      <c r="B49" s="322" t="s">
        <v>3854</v>
      </c>
      <c r="C49" s="322" t="s">
        <v>1663</v>
      </c>
      <c r="D49" s="322" t="s">
        <v>150</v>
      </c>
      <c r="E49" s="322" t="s">
        <v>99</v>
      </c>
      <c r="F49" s="322" t="s">
        <v>1603</v>
      </c>
      <c r="G49" s="322" t="s">
        <v>3855</v>
      </c>
      <c r="H49" s="322" t="s">
        <v>1939</v>
      </c>
      <c r="I49" s="322" t="s">
        <v>3856</v>
      </c>
      <c r="J49" s="322" t="s">
        <v>3817</v>
      </c>
      <c r="K49" s="322" t="s">
        <v>3289</v>
      </c>
      <c r="L49" s="322" t="s">
        <v>3797</v>
      </c>
      <c r="M49" s="322" t="s">
        <v>1556</v>
      </c>
      <c r="N49" s="322" t="s">
        <v>2553</v>
      </c>
    </row>
    <row r="50" spans="1:14" hidden="1">
      <c r="A50" s="322" t="s">
        <v>3850</v>
      </c>
      <c r="B50" s="322" t="s">
        <v>3857</v>
      </c>
      <c r="C50" s="322" t="s">
        <v>19</v>
      </c>
      <c r="D50" s="322" t="s">
        <v>144</v>
      </c>
      <c r="E50" s="322" t="s">
        <v>99</v>
      </c>
      <c r="F50" s="322" t="s">
        <v>1608</v>
      </c>
      <c r="G50" s="322" t="s">
        <v>3858</v>
      </c>
      <c r="H50" s="322" t="s">
        <v>1939</v>
      </c>
      <c r="I50" s="322" t="s">
        <v>3859</v>
      </c>
      <c r="J50" s="322" t="s">
        <v>3817</v>
      </c>
      <c r="K50" s="322" t="s">
        <v>3824</v>
      </c>
      <c r="L50" s="322" t="s">
        <v>3797</v>
      </c>
      <c r="M50" s="322" t="s">
        <v>3860</v>
      </c>
      <c r="N50" s="322" t="s">
        <v>2553</v>
      </c>
    </row>
    <row r="51" spans="1:14" hidden="1">
      <c r="A51" s="322" t="s">
        <v>3850</v>
      </c>
      <c r="B51" s="322" t="s">
        <v>3861</v>
      </c>
      <c r="C51" s="322" t="s">
        <v>19</v>
      </c>
      <c r="D51" s="322" t="s">
        <v>144</v>
      </c>
      <c r="E51" s="322" t="s">
        <v>99</v>
      </c>
      <c r="F51" s="322" t="s">
        <v>1605</v>
      </c>
      <c r="G51" s="322" t="s">
        <v>3862</v>
      </c>
      <c r="H51" s="322" t="s">
        <v>1939</v>
      </c>
      <c r="I51" s="322" t="s">
        <v>3863</v>
      </c>
      <c r="J51" s="322" t="s">
        <v>3817</v>
      </c>
      <c r="K51" s="322" t="s">
        <v>3824</v>
      </c>
      <c r="L51" s="322" t="s">
        <v>3797</v>
      </c>
      <c r="M51" s="322" t="s">
        <v>1560</v>
      </c>
      <c r="N51" s="322" t="s">
        <v>2553</v>
      </c>
    </row>
    <row r="52" spans="1:14" hidden="1">
      <c r="A52" s="322" t="s">
        <v>3850</v>
      </c>
      <c r="B52" s="322" t="s">
        <v>3864</v>
      </c>
      <c r="C52" s="322" t="s">
        <v>19</v>
      </c>
      <c r="D52" s="322" t="s">
        <v>144</v>
      </c>
      <c r="E52" s="322" t="s">
        <v>99</v>
      </c>
      <c r="F52" s="322" t="s">
        <v>1603</v>
      </c>
      <c r="G52" s="322" t="s">
        <v>3865</v>
      </c>
      <c r="H52" s="322" t="s">
        <v>1939</v>
      </c>
      <c r="I52" s="322" t="s">
        <v>3866</v>
      </c>
      <c r="J52" s="322" t="s">
        <v>3817</v>
      </c>
      <c r="K52" s="322" t="s">
        <v>3824</v>
      </c>
      <c r="L52" s="322" t="s">
        <v>3797</v>
      </c>
      <c r="M52" s="322" t="s">
        <v>1556</v>
      </c>
      <c r="N52" s="322" t="s">
        <v>2553</v>
      </c>
    </row>
    <row r="53" spans="1:14" hidden="1">
      <c r="A53" s="322" t="s">
        <v>3850</v>
      </c>
      <c r="B53" s="322" t="s">
        <v>3867</v>
      </c>
      <c r="C53" s="322" t="s">
        <v>19</v>
      </c>
      <c r="D53" s="322" t="s">
        <v>144</v>
      </c>
      <c r="E53" s="322" t="s">
        <v>99</v>
      </c>
      <c r="F53" s="322" t="s">
        <v>1605</v>
      </c>
      <c r="G53" s="322" t="s">
        <v>3868</v>
      </c>
      <c r="H53" s="322" t="s">
        <v>1939</v>
      </c>
      <c r="I53" s="322" t="s">
        <v>3869</v>
      </c>
      <c r="J53" s="322" t="s">
        <v>3817</v>
      </c>
      <c r="K53" s="322" t="s">
        <v>3824</v>
      </c>
      <c r="L53" s="322" t="s">
        <v>3797</v>
      </c>
      <c r="M53" s="322" t="s">
        <v>1560</v>
      </c>
      <c r="N53" s="322" t="s">
        <v>2553</v>
      </c>
    </row>
    <row r="54" spans="1:14" hidden="1">
      <c r="A54" s="322" t="s">
        <v>3850</v>
      </c>
      <c r="B54" s="322" t="s">
        <v>3870</v>
      </c>
      <c r="C54" s="322" t="s">
        <v>19</v>
      </c>
      <c r="D54" s="322" t="s">
        <v>144</v>
      </c>
      <c r="E54" s="322" t="s">
        <v>99</v>
      </c>
      <c r="F54" s="322" t="s">
        <v>1605</v>
      </c>
      <c r="G54" s="322" t="s">
        <v>3871</v>
      </c>
      <c r="H54" s="322" t="s">
        <v>1939</v>
      </c>
      <c r="I54" s="322" t="s">
        <v>3872</v>
      </c>
      <c r="J54" s="322" t="s">
        <v>3817</v>
      </c>
      <c r="K54" s="322" t="s">
        <v>3824</v>
      </c>
      <c r="L54" s="322" t="s">
        <v>3797</v>
      </c>
      <c r="M54" s="322" t="s">
        <v>1560</v>
      </c>
      <c r="N54" s="322" t="s">
        <v>2553</v>
      </c>
    </row>
    <row r="55" spans="1:14" hidden="1">
      <c r="A55" s="322" t="s">
        <v>3850</v>
      </c>
      <c r="B55" s="322" t="s">
        <v>3873</v>
      </c>
      <c r="C55" s="322" t="s">
        <v>19</v>
      </c>
      <c r="D55" s="322" t="s">
        <v>144</v>
      </c>
      <c r="E55" s="322" t="s">
        <v>99</v>
      </c>
      <c r="F55" s="322" t="s">
        <v>1605</v>
      </c>
      <c r="G55" s="322" t="s">
        <v>3874</v>
      </c>
      <c r="H55" s="322" t="s">
        <v>1939</v>
      </c>
      <c r="I55" s="322" t="s">
        <v>3875</v>
      </c>
      <c r="J55" s="322" t="s">
        <v>3817</v>
      </c>
      <c r="K55" s="322" t="s">
        <v>3824</v>
      </c>
      <c r="L55" s="322" t="s">
        <v>3797</v>
      </c>
      <c r="M55" s="322" t="s">
        <v>1560</v>
      </c>
      <c r="N55" s="322" t="s">
        <v>2553</v>
      </c>
    </row>
    <row r="56" spans="1:14" hidden="1">
      <c r="A56" s="322" t="s">
        <v>3850</v>
      </c>
      <c r="B56" s="322" t="s">
        <v>3876</v>
      </c>
      <c r="C56" s="322" t="s">
        <v>19</v>
      </c>
      <c r="D56" s="322" t="s">
        <v>144</v>
      </c>
      <c r="E56" s="322" t="s">
        <v>99</v>
      </c>
      <c r="F56" s="322" t="s">
        <v>1605</v>
      </c>
      <c r="G56" s="322" t="s">
        <v>3877</v>
      </c>
      <c r="H56" s="322" t="s">
        <v>1939</v>
      </c>
      <c r="I56" s="322" t="s">
        <v>3878</v>
      </c>
      <c r="J56" s="322" t="s">
        <v>3817</v>
      </c>
      <c r="K56" s="322" t="s">
        <v>3824</v>
      </c>
      <c r="L56" s="322" t="s">
        <v>3797</v>
      </c>
      <c r="M56" s="322" t="s">
        <v>1560</v>
      </c>
      <c r="N56" s="322" t="s">
        <v>2553</v>
      </c>
    </row>
    <row r="57" spans="1:14" ht="22.5" hidden="1">
      <c r="A57" s="322" t="s">
        <v>3850</v>
      </c>
      <c r="B57" s="322" t="s">
        <v>3879</v>
      </c>
      <c r="C57" s="322" t="s">
        <v>19</v>
      </c>
      <c r="D57" s="322" t="s">
        <v>150</v>
      </c>
      <c r="E57" s="322" t="s">
        <v>99</v>
      </c>
      <c r="F57" s="322" t="s">
        <v>1625</v>
      </c>
      <c r="G57" s="322" t="s">
        <v>3880</v>
      </c>
      <c r="H57" s="322" t="s">
        <v>1939</v>
      </c>
      <c r="I57" s="322" t="s">
        <v>3881</v>
      </c>
      <c r="J57" s="322" t="s">
        <v>3817</v>
      </c>
      <c r="K57" s="322" t="s">
        <v>3289</v>
      </c>
      <c r="L57" s="322" t="s">
        <v>3797</v>
      </c>
      <c r="M57" s="322" t="s">
        <v>1582</v>
      </c>
      <c r="N57" s="322" t="s">
        <v>2553</v>
      </c>
    </row>
    <row r="58" spans="1:14" ht="22.5" hidden="1">
      <c r="A58" s="322" t="s">
        <v>3850</v>
      </c>
      <c r="B58" s="322" t="s">
        <v>3882</v>
      </c>
      <c r="C58" s="322" t="s">
        <v>1663</v>
      </c>
      <c r="D58" s="322" t="s">
        <v>150</v>
      </c>
      <c r="E58" s="322" t="s">
        <v>99</v>
      </c>
      <c r="F58" s="322" t="s">
        <v>1625</v>
      </c>
      <c r="G58" s="322" t="s">
        <v>3883</v>
      </c>
      <c r="H58" s="322" t="s">
        <v>1939</v>
      </c>
      <c r="I58" s="322" t="s">
        <v>3884</v>
      </c>
      <c r="J58" s="322" t="s">
        <v>3817</v>
      </c>
      <c r="K58" s="322" t="s">
        <v>3289</v>
      </c>
      <c r="L58" s="322" t="s">
        <v>3797</v>
      </c>
      <c r="M58" s="322" t="s">
        <v>1582</v>
      </c>
      <c r="N58" s="322" t="s">
        <v>2553</v>
      </c>
    </row>
    <row r="59" spans="1:14" ht="22.5" hidden="1">
      <c r="A59" s="322" t="s">
        <v>3850</v>
      </c>
      <c r="B59" s="322" t="s">
        <v>3885</v>
      </c>
      <c r="C59" s="322" t="s">
        <v>19</v>
      </c>
      <c r="D59" s="322" t="s">
        <v>144</v>
      </c>
      <c r="E59" s="322" t="s">
        <v>99</v>
      </c>
      <c r="F59" s="322" t="s">
        <v>1605</v>
      </c>
      <c r="G59" s="322" t="s">
        <v>3886</v>
      </c>
      <c r="H59" s="322" t="s">
        <v>1939</v>
      </c>
      <c r="I59" s="322" t="s">
        <v>3887</v>
      </c>
      <c r="J59" s="322" t="s">
        <v>3817</v>
      </c>
      <c r="K59" s="322" t="s">
        <v>3824</v>
      </c>
      <c r="L59" s="322" t="s">
        <v>3797</v>
      </c>
      <c r="M59" s="322" t="s">
        <v>1560</v>
      </c>
      <c r="N59" s="322" t="s">
        <v>2553</v>
      </c>
    </row>
    <row r="60" spans="1:14" hidden="1">
      <c r="A60" s="322" t="s">
        <v>3850</v>
      </c>
      <c r="B60" s="322" t="s">
        <v>3888</v>
      </c>
      <c r="C60" s="322" t="s">
        <v>1663</v>
      </c>
      <c r="D60" s="322" t="s">
        <v>144</v>
      </c>
      <c r="E60" s="322" t="s">
        <v>99</v>
      </c>
      <c r="F60" s="322" t="s">
        <v>1608</v>
      </c>
      <c r="G60" s="322" t="s">
        <v>3889</v>
      </c>
      <c r="H60" s="322" t="s">
        <v>1939</v>
      </c>
      <c r="I60" s="322" t="s">
        <v>3890</v>
      </c>
      <c r="J60" s="322" t="s">
        <v>3817</v>
      </c>
      <c r="K60" s="322" t="s">
        <v>3824</v>
      </c>
      <c r="L60" s="322" t="s">
        <v>3797</v>
      </c>
      <c r="M60" s="322" t="s">
        <v>3860</v>
      </c>
      <c r="N60" s="322" t="s">
        <v>2553</v>
      </c>
    </row>
    <row r="61" spans="1:14" hidden="1">
      <c r="A61" s="322" t="s">
        <v>3850</v>
      </c>
      <c r="B61" s="322" t="s">
        <v>3891</v>
      </c>
      <c r="C61" s="322" t="s">
        <v>19</v>
      </c>
      <c r="D61" s="322" t="s">
        <v>144</v>
      </c>
      <c r="E61" s="322" t="s">
        <v>99</v>
      </c>
      <c r="F61" s="322" t="s">
        <v>1608</v>
      </c>
      <c r="G61" s="322" t="s">
        <v>3892</v>
      </c>
      <c r="H61" s="322" t="s">
        <v>1939</v>
      </c>
      <c r="I61" s="322" t="s">
        <v>3893</v>
      </c>
      <c r="J61" s="322" t="s">
        <v>3817</v>
      </c>
      <c r="K61" s="322" t="s">
        <v>3824</v>
      </c>
      <c r="L61" s="322" t="s">
        <v>3797</v>
      </c>
      <c r="M61" s="322" t="s">
        <v>3860</v>
      </c>
      <c r="N61" s="322" t="s">
        <v>2553</v>
      </c>
    </row>
    <row r="62" spans="1:14" ht="22.5" hidden="1">
      <c r="A62" s="322" t="s">
        <v>3850</v>
      </c>
      <c r="B62" s="322" t="s">
        <v>3894</v>
      </c>
      <c r="C62" s="322" t="s">
        <v>19</v>
      </c>
      <c r="D62" s="322" t="s">
        <v>144</v>
      </c>
      <c r="E62" s="322" t="s">
        <v>99</v>
      </c>
      <c r="F62" s="322" t="s">
        <v>1604</v>
      </c>
      <c r="G62" s="322" t="s">
        <v>3895</v>
      </c>
      <c r="H62" s="322" t="s">
        <v>1939</v>
      </c>
      <c r="I62" s="322" t="s">
        <v>3896</v>
      </c>
      <c r="J62" s="322" t="s">
        <v>3817</v>
      </c>
      <c r="K62" s="322" t="s">
        <v>3824</v>
      </c>
      <c r="L62" s="322" t="s">
        <v>3797</v>
      </c>
      <c r="M62" s="322" t="s">
        <v>1558</v>
      </c>
      <c r="N62" s="322" t="s">
        <v>2553</v>
      </c>
    </row>
    <row r="63" spans="1:14" hidden="1">
      <c r="A63" s="322" t="s">
        <v>3850</v>
      </c>
      <c r="B63" s="322" t="s">
        <v>3897</v>
      </c>
      <c r="C63" s="322" t="s">
        <v>19</v>
      </c>
      <c r="D63" s="322" t="s">
        <v>144</v>
      </c>
      <c r="E63" s="322" t="s">
        <v>99</v>
      </c>
      <c r="F63" s="322" t="s">
        <v>1621</v>
      </c>
      <c r="G63" s="322" t="s">
        <v>3898</v>
      </c>
      <c r="H63" s="322" t="s">
        <v>1939</v>
      </c>
      <c r="I63" s="322" t="s">
        <v>3899</v>
      </c>
      <c r="J63" s="322" t="s">
        <v>3817</v>
      </c>
      <c r="K63" s="322" t="s">
        <v>3824</v>
      </c>
      <c r="L63" s="322" t="s">
        <v>3797</v>
      </c>
      <c r="M63" s="322" t="s">
        <v>3841</v>
      </c>
      <c r="N63" s="322" t="s">
        <v>2553</v>
      </c>
    </row>
    <row r="64" spans="1:14" ht="22.5" hidden="1">
      <c r="A64" s="322" t="s">
        <v>3850</v>
      </c>
      <c r="B64" s="322" t="s">
        <v>3900</v>
      </c>
      <c r="C64" s="322" t="s">
        <v>1663</v>
      </c>
      <c r="D64" s="322" t="s">
        <v>144</v>
      </c>
      <c r="E64" s="322" t="s">
        <v>99</v>
      </c>
      <c r="F64" s="322" t="s">
        <v>1621</v>
      </c>
      <c r="G64" s="322" t="s">
        <v>3901</v>
      </c>
      <c r="H64" s="322" t="s">
        <v>1939</v>
      </c>
      <c r="I64" s="322" t="s">
        <v>3902</v>
      </c>
      <c r="J64" s="322" t="s">
        <v>3817</v>
      </c>
      <c r="K64" s="322" t="s">
        <v>3824</v>
      </c>
      <c r="L64" s="322" t="s">
        <v>3797</v>
      </c>
      <c r="M64" s="322" t="s">
        <v>3841</v>
      </c>
      <c r="N64" s="322" t="s">
        <v>2553</v>
      </c>
    </row>
    <row r="65" spans="1:14" ht="22.5" hidden="1">
      <c r="A65" s="322" t="s">
        <v>3850</v>
      </c>
      <c r="B65" s="322" t="s">
        <v>3903</v>
      </c>
      <c r="C65" s="322" t="s">
        <v>1663</v>
      </c>
      <c r="D65" s="322" t="s">
        <v>144</v>
      </c>
      <c r="E65" s="322" t="s">
        <v>99</v>
      </c>
      <c r="F65" s="322" t="s">
        <v>1621</v>
      </c>
      <c r="G65" s="322" t="s">
        <v>3904</v>
      </c>
      <c r="H65" s="322" t="s">
        <v>1939</v>
      </c>
      <c r="I65" s="322" t="s">
        <v>3905</v>
      </c>
      <c r="J65" s="322" t="s">
        <v>3817</v>
      </c>
      <c r="K65" s="322" t="s">
        <v>3824</v>
      </c>
      <c r="L65" s="322" t="s">
        <v>3797</v>
      </c>
      <c r="M65" s="322" t="s">
        <v>3841</v>
      </c>
      <c r="N65" s="322" t="s">
        <v>2553</v>
      </c>
    </row>
    <row r="66" spans="1:14" ht="33.75" hidden="1">
      <c r="A66" s="322" t="s">
        <v>3850</v>
      </c>
      <c r="B66" s="322" t="s">
        <v>3906</v>
      </c>
      <c r="C66" s="322" t="s">
        <v>1663</v>
      </c>
      <c r="D66" s="322" t="s">
        <v>144</v>
      </c>
      <c r="E66" s="322" t="s">
        <v>99</v>
      </c>
      <c r="F66" s="322" t="s">
        <v>1621</v>
      </c>
      <c r="G66" s="322" t="s">
        <v>3907</v>
      </c>
      <c r="H66" s="322" t="s">
        <v>1939</v>
      </c>
      <c r="I66" s="322" t="s">
        <v>3908</v>
      </c>
      <c r="J66" s="322" t="s">
        <v>3817</v>
      </c>
      <c r="K66" s="322" t="s">
        <v>3824</v>
      </c>
      <c r="L66" s="322" t="s">
        <v>3797</v>
      </c>
      <c r="M66" s="322" t="s">
        <v>3841</v>
      </c>
      <c r="N66" s="322" t="s">
        <v>2553</v>
      </c>
    </row>
    <row r="67" spans="1:14" ht="33.75" hidden="1">
      <c r="A67" s="322" t="s">
        <v>3850</v>
      </c>
      <c r="B67" s="322" t="s">
        <v>3909</v>
      </c>
      <c r="C67" s="322" t="s">
        <v>1663</v>
      </c>
      <c r="D67" s="322" t="s">
        <v>150</v>
      </c>
      <c r="E67" s="322" t="s">
        <v>99</v>
      </c>
      <c r="F67" s="322" t="s">
        <v>1626</v>
      </c>
      <c r="G67" s="322" t="s">
        <v>3910</v>
      </c>
      <c r="H67" s="322" t="s">
        <v>1939</v>
      </c>
      <c r="I67" s="322" t="s">
        <v>3911</v>
      </c>
      <c r="J67" s="322" t="s">
        <v>3817</v>
      </c>
      <c r="K67" s="322" t="s">
        <v>3289</v>
      </c>
      <c r="L67" s="322" t="s">
        <v>3797</v>
      </c>
      <c r="M67" s="322" t="s">
        <v>1584</v>
      </c>
      <c r="N67" s="322" t="s">
        <v>2553</v>
      </c>
    </row>
    <row r="68" spans="1:14" ht="22.5" hidden="1">
      <c r="A68" s="322" t="s">
        <v>3850</v>
      </c>
      <c r="B68" s="322" t="s">
        <v>3912</v>
      </c>
      <c r="C68" s="322" t="s">
        <v>19</v>
      </c>
      <c r="D68" s="322" t="s">
        <v>144</v>
      </c>
      <c r="E68" s="322" t="s">
        <v>99</v>
      </c>
      <c r="F68" s="322" t="s">
        <v>1608</v>
      </c>
      <c r="G68" s="322" t="s">
        <v>3913</v>
      </c>
      <c r="H68" s="322" t="s">
        <v>1939</v>
      </c>
      <c r="I68" s="322" t="s">
        <v>3914</v>
      </c>
      <c r="J68" s="322" t="s">
        <v>3817</v>
      </c>
      <c r="K68" s="322" t="s">
        <v>3824</v>
      </c>
      <c r="L68" s="322" t="s">
        <v>3797</v>
      </c>
      <c r="M68" s="322" t="s">
        <v>1564</v>
      </c>
      <c r="N68" s="322" t="s">
        <v>2553</v>
      </c>
    </row>
    <row r="69" spans="1:14" hidden="1">
      <c r="A69" s="322" t="s">
        <v>3915</v>
      </c>
      <c r="B69" s="322" t="s">
        <v>3679</v>
      </c>
      <c r="C69" s="322" t="s">
        <v>1663</v>
      </c>
      <c r="D69" s="322" t="s">
        <v>144</v>
      </c>
      <c r="E69" s="322" t="s">
        <v>99</v>
      </c>
      <c r="F69" s="322" t="s">
        <v>1603</v>
      </c>
      <c r="G69" s="322" t="s">
        <v>3916</v>
      </c>
      <c r="H69" s="322" t="s">
        <v>1939</v>
      </c>
      <c r="I69" s="322" t="s">
        <v>3917</v>
      </c>
      <c r="J69" s="322" t="s">
        <v>3817</v>
      </c>
      <c r="K69" s="322" t="s">
        <v>3824</v>
      </c>
      <c r="L69" s="322" t="s">
        <v>3797</v>
      </c>
      <c r="M69" s="322" t="s">
        <v>1556</v>
      </c>
      <c r="N69" s="322" t="s">
        <v>2553</v>
      </c>
    </row>
    <row r="70" spans="1:14" ht="22.5" hidden="1">
      <c r="A70" s="322" t="s">
        <v>3915</v>
      </c>
      <c r="B70" s="322" t="s">
        <v>3918</v>
      </c>
      <c r="C70" s="322" t="s">
        <v>1663</v>
      </c>
      <c r="D70" s="322" t="s">
        <v>150</v>
      </c>
      <c r="E70" s="322" t="s">
        <v>99</v>
      </c>
      <c r="F70" s="322" t="s">
        <v>1627</v>
      </c>
      <c r="G70" s="322" t="s">
        <v>3919</v>
      </c>
      <c r="H70" s="322" t="s">
        <v>1939</v>
      </c>
      <c r="I70" s="322" t="s">
        <v>3920</v>
      </c>
      <c r="J70" s="322" t="s">
        <v>3817</v>
      </c>
      <c r="K70" s="322" t="s">
        <v>3289</v>
      </c>
      <c r="L70" s="322" t="s">
        <v>3797</v>
      </c>
      <c r="M70" s="322" t="s">
        <v>1157</v>
      </c>
      <c r="N70" s="322" t="s">
        <v>2553</v>
      </c>
    </row>
    <row r="71" spans="1:14" ht="22.5" hidden="1">
      <c r="A71" s="322" t="s">
        <v>3915</v>
      </c>
      <c r="B71" s="322" t="s">
        <v>3921</v>
      </c>
      <c r="C71" s="322" t="s">
        <v>1663</v>
      </c>
      <c r="D71" s="322" t="s">
        <v>144</v>
      </c>
      <c r="E71" s="322" t="s">
        <v>99</v>
      </c>
      <c r="F71" s="322" t="s">
        <v>1621</v>
      </c>
      <c r="G71" s="322" t="s">
        <v>3922</v>
      </c>
      <c r="H71" s="322" t="s">
        <v>1939</v>
      </c>
      <c r="I71" s="322" t="s">
        <v>3923</v>
      </c>
      <c r="J71" s="322" t="s">
        <v>3817</v>
      </c>
      <c r="K71" s="322" t="s">
        <v>3824</v>
      </c>
      <c r="L71" s="322" t="s">
        <v>3797</v>
      </c>
      <c r="M71" s="322" t="s">
        <v>3841</v>
      </c>
      <c r="N71" s="322" t="s">
        <v>2553</v>
      </c>
    </row>
    <row r="72" spans="1:14" hidden="1">
      <c r="A72" s="322" t="s">
        <v>3915</v>
      </c>
      <c r="B72" s="322" t="s">
        <v>2552</v>
      </c>
      <c r="C72" s="322" t="s">
        <v>1663</v>
      </c>
      <c r="D72" s="322" t="s">
        <v>144</v>
      </c>
      <c r="E72" s="322" t="s">
        <v>99</v>
      </c>
      <c r="F72" s="322" t="s">
        <v>1605</v>
      </c>
      <c r="G72" s="322" t="s">
        <v>3924</v>
      </c>
      <c r="H72" s="322" t="s">
        <v>1939</v>
      </c>
      <c r="I72" s="322" t="s">
        <v>3925</v>
      </c>
      <c r="J72" s="322" t="s">
        <v>3817</v>
      </c>
      <c r="K72" s="322" t="s">
        <v>3824</v>
      </c>
      <c r="L72" s="322" t="s">
        <v>3797</v>
      </c>
      <c r="M72" s="322" t="s">
        <v>1560</v>
      </c>
      <c r="N72" s="322" t="s">
        <v>2553</v>
      </c>
    </row>
    <row r="73" spans="1:14" ht="22.5" hidden="1">
      <c r="A73" s="322" t="s">
        <v>3915</v>
      </c>
      <c r="B73" s="322" t="s">
        <v>3926</v>
      </c>
      <c r="C73" s="322" t="s">
        <v>1663</v>
      </c>
      <c r="D73" s="322" t="s">
        <v>150</v>
      </c>
      <c r="E73" s="322" t="s">
        <v>99</v>
      </c>
      <c r="F73" s="322" t="s">
        <v>1626</v>
      </c>
      <c r="G73" s="322" t="s">
        <v>3927</v>
      </c>
      <c r="H73" s="322" t="s">
        <v>1939</v>
      </c>
      <c r="I73" s="322" t="s">
        <v>3928</v>
      </c>
      <c r="J73" s="322" t="s">
        <v>3817</v>
      </c>
      <c r="K73" s="322" t="s">
        <v>3289</v>
      </c>
      <c r="L73" s="322" t="s">
        <v>3797</v>
      </c>
      <c r="M73" s="322" t="s">
        <v>1584</v>
      </c>
      <c r="N73" s="322" t="s">
        <v>2553</v>
      </c>
    </row>
    <row r="74" spans="1:14" ht="22.5" hidden="1">
      <c r="A74" s="322" t="s">
        <v>3915</v>
      </c>
      <c r="B74" s="322" t="s">
        <v>3929</v>
      </c>
      <c r="C74" s="322" t="s">
        <v>1663</v>
      </c>
      <c r="D74" s="322" t="s">
        <v>144</v>
      </c>
      <c r="E74" s="322" t="s">
        <v>99</v>
      </c>
      <c r="F74" s="322" t="s">
        <v>1621</v>
      </c>
      <c r="G74" s="322" t="s">
        <v>3930</v>
      </c>
      <c r="H74" s="322" t="s">
        <v>1939</v>
      </c>
      <c r="I74" s="322" t="s">
        <v>3931</v>
      </c>
      <c r="J74" s="322" t="s">
        <v>3817</v>
      </c>
      <c r="K74" s="322" t="s">
        <v>3824</v>
      </c>
      <c r="L74" s="322" t="s">
        <v>3797</v>
      </c>
      <c r="M74" s="322" t="s">
        <v>3841</v>
      </c>
      <c r="N74" s="322" t="s">
        <v>2553</v>
      </c>
    </row>
    <row r="75" spans="1:14" hidden="1">
      <c r="A75" s="322" t="s">
        <v>190</v>
      </c>
      <c r="B75" s="322" t="s">
        <v>3932</v>
      </c>
      <c r="C75" s="322" t="s">
        <v>1663</v>
      </c>
      <c r="D75" s="322" t="s">
        <v>144</v>
      </c>
      <c r="E75" s="322" t="s">
        <v>99</v>
      </c>
      <c r="F75" s="322" t="s">
        <v>1634</v>
      </c>
      <c r="G75" s="322" t="s">
        <v>3933</v>
      </c>
      <c r="H75" s="322" t="s">
        <v>1939</v>
      </c>
      <c r="I75" s="322" t="s">
        <v>3934</v>
      </c>
      <c r="J75" s="322" t="s">
        <v>3817</v>
      </c>
      <c r="K75" s="322" t="s">
        <v>3824</v>
      </c>
      <c r="L75" s="322" t="s">
        <v>3797</v>
      </c>
      <c r="M75" s="322" t="s">
        <v>3935</v>
      </c>
      <c r="N75" s="322" t="s">
        <v>2553</v>
      </c>
    </row>
    <row r="76" spans="1:14" ht="22.5" hidden="1">
      <c r="A76" s="322" t="s">
        <v>190</v>
      </c>
      <c r="B76" s="322" t="s">
        <v>3936</v>
      </c>
      <c r="C76" s="322" t="s">
        <v>19</v>
      </c>
      <c r="D76" s="322" t="s">
        <v>150</v>
      </c>
      <c r="E76" s="322" t="s">
        <v>99</v>
      </c>
      <c r="F76" s="322" t="s">
        <v>1627</v>
      </c>
      <c r="G76" s="322" t="s">
        <v>3937</v>
      </c>
      <c r="H76" s="322" t="s">
        <v>1939</v>
      </c>
      <c r="I76" s="322" t="s">
        <v>3938</v>
      </c>
      <c r="J76" s="322" t="s">
        <v>3817</v>
      </c>
      <c r="K76" s="322" t="s">
        <v>3289</v>
      </c>
      <c r="L76" s="322" t="s">
        <v>3797</v>
      </c>
      <c r="M76" s="322" t="s">
        <v>1157</v>
      </c>
      <c r="N76" s="322" t="s">
        <v>2553</v>
      </c>
    </row>
    <row r="77" spans="1:14" ht="22.5" hidden="1">
      <c r="A77" s="322" t="s">
        <v>190</v>
      </c>
      <c r="B77" s="322" t="s">
        <v>3939</v>
      </c>
      <c r="C77" s="322" t="s">
        <v>1663</v>
      </c>
      <c r="D77" s="322" t="s">
        <v>144</v>
      </c>
      <c r="E77" s="322" t="s">
        <v>99</v>
      </c>
      <c r="F77" s="322" t="s">
        <v>1603</v>
      </c>
      <c r="G77" s="322" t="s">
        <v>3940</v>
      </c>
      <c r="H77" s="322" t="s">
        <v>1939</v>
      </c>
      <c r="I77" s="322" t="s">
        <v>3941</v>
      </c>
      <c r="J77" s="322" t="s">
        <v>3817</v>
      </c>
      <c r="K77" s="322" t="s">
        <v>3824</v>
      </c>
      <c r="L77" s="322" t="s">
        <v>3797</v>
      </c>
      <c r="M77" s="322" t="s">
        <v>1556</v>
      </c>
      <c r="N77" s="322" t="s">
        <v>2553</v>
      </c>
    </row>
    <row r="78" spans="1:14" ht="22.5" hidden="1">
      <c r="A78" s="322" t="s">
        <v>190</v>
      </c>
      <c r="B78" s="322" t="s">
        <v>2100</v>
      </c>
      <c r="C78" s="322" t="s">
        <v>19</v>
      </c>
      <c r="D78" s="322" t="s">
        <v>144</v>
      </c>
      <c r="E78" s="322" t="s">
        <v>99</v>
      </c>
      <c r="F78" s="322" t="s">
        <v>1613</v>
      </c>
      <c r="G78" s="322" t="s">
        <v>19</v>
      </c>
      <c r="H78" s="322" t="s">
        <v>1939</v>
      </c>
      <c r="I78" s="322" t="s">
        <v>1570</v>
      </c>
      <c r="J78" s="322" t="s">
        <v>3817</v>
      </c>
      <c r="K78" s="322" t="s">
        <v>3824</v>
      </c>
      <c r="L78" s="322" t="s">
        <v>3797</v>
      </c>
      <c r="M78" s="322" t="s">
        <v>1558</v>
      </c>
      <c r="N78" s="322" t="s">
        <v>2553</v>
      </c>
    </row>
    <row r="79" spans="1:14" hidden="1">
      <c r="A79" s="322" t="s">
        <v>190</v>
      </c>
      <c r="B79" s="322" t="s">
        <v>3942</v>
      </c>
      <c r="C79" s="322" t="s">
        <v>19</v>
      </c>
      <c r="D79" s="322" t="s">
        <v>144</v>
      </c>
      <c r="E79" s="322" t="s">
        <v>99</v>
      </c>
      <c r="F79" s="322" t="s">
        <v>1614</v>
      </c>
      <c r="G79" s="322" t="s">
        <v>3943</v>
      </c>
      <c r="H79" s="322" t="s">
        <v>1939</v>
      </c>
      <c r="I79" s="322" t="s">
        <v>3944</v>
      </c>
      <c r="J79" s="322" t="s">
        <v>3817</v>
      </c>
      <c r="K79" s="322" t="s">
        <v>3824</v>
      </c>
      <c r="L79" s="322" t="s">
        <v>3797</v>
      </c>
      <c r="M79" s="322" t="s">
        <v>3945</v>
      </c>
      <c r="N79" s="322" t="s">
        <v>2553</v>
      </c>
    </row>
    <row r="80" spans="1:14" hidden="1">
      <c r="A80" s="322" t="s">
        <v>190</v>
      </c>
      <c r="B80" s="322" t="s">
        <v>3946</v>
      </c>
      <c r="C80" s="322" t="s">
        <v>19</v>
      </c>
      <c r="D80" s="322" t="s">
        <v>144</v>
      </c>
      <c r="E80" s="322" t="s">
        <v>99</v>
      </c>
      <c r="F80" s="322" t="s">
        <v>1614</v>
      </c>
      <c r="G80" s="322" t="s">
        <v>3947</v>
      </c>
      <c r="H80" s="322" t="s">
        <v>1939</v>
      </c>
      <c r="I80" s="322" t="s">
        <v>3948</v>
      </c>
      <c r="J80" s="322" t="s">
        <v>3817</v>
      </c>
      <c r="K80" s="322" t="s">
        <v>3824</v>
      </c>
      <c r="L80" s="322" t="s">
        <v>3797</v>
      </c>
      <c r="M80" s="322" t="s">
        <v>1564</v>
      </c>
      <c r="N80" s="322" t="s">
        <v>2553</v>
      </c>
    </row>
    <row r="81" spans="1:14" hidden="1">
      <c r="A81" s="322" t="s">
        <v>190</v>
      </c>
      <c r="B81" s="322" t="s">
        <v>3949</v>
      </c>
      <c r="C81" s="322" t="s">
        <v>19</v>
      </c>
      <c r="D81" s="322" t="s">
        <v>144</v>
      </c>
      <c r="E81" s="322" t="s">
        <v>99</v>
      </c>
      <c r="F81" s="322" t="s">
        <v>1614</v>
      </c>
      <c r="G81" s="322" t="s">
        <v>3950</v>
      </c>
      <c r="H81" s="322" t="s">
        <v>1939</v>
      </c>
      <c r="I81" s="322" t="s">
        <v>3951</v>
      </c>
      <c r="J81" s="322" t="s">
        <v>3817</v>
      </c>
      <c r="K81" s="322" t="s">
        <v>3824</v>
      </c>
      <c r="L81" s="322" t="s">
        <v>3797</v>
      </c>
      <c r="M81" s="322" t="s">
        <v>1564</v>
      </c>
      <c r="N81" s="322" t="s">
        <v>2553</v>
      </c>
    </row>
    <row r="82" spans="1:14" ht="22.5" hidden="1">
      <c r="A82" s="322" t="s">
        <v>190</v>
      </c>
      <c r="B82" s="322" t="s">
        <v>3952</v>
      </c>
      <c r="C82" s="322" t="s">
        <v>19</v>
      </c>
      <c r="D82" s="322" t="s">
        <v>144</v>
      </c>
      <c r="E82" s="322" t="s">
        <v>99</v>
      </c>
      <c r="F82" s="322" t="s">
        <v>1614</v>
      </c>
      <c r="G82" s="322" t="s">
        <v>3953</v>
      </c>
      <c r="H82" s="322" t="s">
        <v>1939</v>
      </c>
      <c r="I82" s="322" t="s">
        <v>3954</v>
      </c>
      <c r="J82" s="322" t="s">
        <v>3817</v>
      </c>
      <c r="K82" s="322" t="s">
        <v>3824</v>
      </c>
      <c r="L82" s="322" t="s">
        <v>3797</v>
      </c>
      <c r="M82" s="322" t="s">
        <v>1560</v>
      </c>
      <c r="N82" s="322" t="s">
        <v>2553</v>
      </c>
    </row>
    <row r="83" spans="1:14" hidden="1">
      <c r="A83" s="322" t="s">
        <v>190</v>
      </c>
      <c r="B83" s="322" t="s">
        <v>3955</v>
      </c>
      <c r="C83" s="322" t="s">
        <v>19</v>
      </c>
      <c r="D83" s="322" t="s">
        <v>144</v>
      </c>
      <c r="E83" s="322" t="s">
        <v>99</v>
      </c>
      <c r="F83" s="322" t="s">
        <v>1614</v>
      </c>
      <c r="G83" s="322" t="s">
        <v>3956</v>
      </c>
      <c r="H83" s="322" t="s">
        <v>1939</v>
      </c>
      <c r="I83" s="322" t="s">
        <v>3957</v>
      </c>
      <c r="J83" s="322" t="s">
        <v>3817</v>
      </c>
      <c r="K83" s="322" t="s">
        <v>3824</v>
      </c>
      <c r="L83" s="322" t="s">
        <v>3797</v>
      </c>
      <c r="M83" s="322" t="s">
        <v>1564</v>
      </c>
      <c r="N83" s="322" t="s">
        <v>2553</v>
      </c>
    </row>
    <row r="84" spans="1:14" hidden="1">
      <c r="A84" s="322" t="s">
        <v>190</v>
      </c>
      <c r="B84" s="322" t="s">
        <v>3958</v>
      </c>
      <c r="C84" s="322" t="s">
        <v>19</v>
      </c>
      <c r="D84" s="322" t="s">
        <v>144</v>
      </c>
      <c r="E84" s="322" t="s">
        <v>99</v>
      </c>
      <c r="F84" s="322" t="s">
        <v>1614</v>
      </c>
      <c r="G84" s="322" t="s">
        <v>3959</v>
      </c>
      <c r="H84" s="322" t="s">
        <v>1939</v>
      </c>
      <c r="I84" s="322" t="s">
        <v>3960</v>
      </c>
      <c r="J84" s="322" t="s">
        <v>3817</v>
      </c>
      <c r="K84" s="322" t="s">
        <v>3824</v>
      </c>
      <c r="L84" s="322" t="s">
        <v>3797</v>
      </c>
      <c r="M84" s="322" t="s">
        <v>1556</v>
      </c>
      <c r="N84" s="322" t="s">
        <v>2553</v>
      </c>
    </row>
    <row r="85" spans="1:14" hidden="1">
      <c r="A85" s="322" t="s">
        <v>190</v>
      </c>
      <c r="B85" s="322" t="s">
        <v>3961</v>
      </c>
      <c r="C85" s="322" t="s">
        <v>19</v>
      </c>
      <c r="D85" s="322" t="s">
        <v>144</v>
      </c>
      <c r="E85" s="322" t="s">
        <v>99</v>
      </c>
      <c r="F85" s="322" t="s">
        <v>1614</v>
      </c>
      <c r="G85" s="322" t="s">
        <v>3962</v>
      </c>
      <c r="H85" s="322" t="s">
        <v>1939</v>
      </c>
      <c r="I85" s="322" t="s">
        <v>3963</v>
      </c>
      <c r="J85" s="322" t="s">
        <v>3817</v>
      </c>
      <c r="K85" s="322" t="s">
        <v>3824</v>
      </c>
      <c r="L85" s="322" t="s">
        <v>3797</v>
      </c>
      <c r="M85" s="322" t="s">
        <v>1556</v>
      </c>
      <c r="N85" s="322" t="s">
        <v>2553</v>
      </c>
    </row>
    <row r="86" spans="1:14" ht="22.5" hidden="1">
      <c r="A86" s="322" t="s">
        <v>190</v>
      </c>
      <c r="B86" s="322" t="s">
        <v>3964</v>
      </c>
      <c r="C86" s="322" t="s">
        <v>19</v>
      </c>
      <c r="D86" s="322" t="s">
        <v>144</v>
      </c>
      <c r="E86" s="322" t="s">
        <v>138</v>
      </c>
      <c r="F86" s="322" t="s">
        <v>1614</v>
      </c>
      <c r="G86" s="322" t="s">
        <v>3965</v>
      </c>
      <c r="H86" s="322" t="s">
        <v>1939</v>
      </c>
      <c r="I86" s="322" t="s">
        <v>3966</v>
      </c>
      <c r="J86" s="322" t="s">
        <v>3817</v>
      </c>
      <c r="K86" s="322" t="s">
        <v>3824</v>
      </c>
      <c r="L86" s="322" t="s">
        <v>3797</v>
      </c>
      <c r="M86" s="322" t="s">
        <v>1560</v>
      </c>
      <c r="N86" s="322" t="s">
        <v>2553</v>
      </c>
    </row>
    <row r="87" spans="1:14" hidden="1">
      <c r="A87" s="322" t="s">
        <v>190</v>
      </c>
      <c r="B87" s="322" t="s">
        <v>3967</v>
      </c>
      <c r="C87" s="322" t="s">
        <v>19</v>
      </c>
      <c r="D87" s="322" t="s">
        <v>144</v>
      </c>
      <c r="E87" s="322" t="s">
        <v>99</v>
      </c>
      <c r="F87" s="322" t="s">
        <v>1614</v>
      </c>
      <c r="G87" s="322" t="s">
        <v>3968</v>
      </c>
      <c r="H87" s="322" t="s">
        <v>1939</v>
      </c>
      <c r="I87" s="322" t="s">
        <v>3969</v>
      </c>
      <c r="J87" s="322" t="s">
        <v>3817</v>
      </c>
      <c r="K87" s="322" t="s">
        <v>3824</v>
      </c>
      <c r="L87" s="322" t="s">
        <v>3797</v>
      </c>
      <c r="M87" s="322" t="s">
        <v>1560</v>
      </c>
      <c r="N87" s="322" t="s">
        <v>2553</v>
      </c>
    </row>
    <row r="88" spans="1:14" hidden="1">
      <c r="A88" s="322" t="s">
        <v>190</v>
      </c>
      <c r="B88" s="322" t="s">
        <v>3970</v>
      </c>
      <c r="C88" s="322" t="s">
        <v>19</v>
      </c>
      <c r="D88" s="322" t="s">
        <v>144</v>
      </c>
      <c r="E88" s="322" t="s">
        <v>99</v>
      </c>
      <c r="F88" s="322" t="s">
        <v>1614</v>
      </c>
      <c r="G88" s="322" t="s">
        <v>3971</v>
      </c>
      <c r="H88" s="322" t="s">
        <v>1939</v>
      </c>
      <c r="I88" s="322" t="s">
        <v>3972</v>
      </c>
      <c r="J88" s="322" t="s">
        <v>3817</v>
      </c>
      <c r="K88" s="322" t="s">
        <v>3824</v>
      </c>
      <c r="L88" s="322" t="s">
        <v>3797</v>
      </c>
      <c r="M88" s="322" t="s">
        <v>1558</v>
      </c>
      <c r="N88" s="322" t="s">
        <v>2553</v>
      </c>
    </row>
    <row r="89" spans="1:14" hidden="1">
      <c r="A89" s="322" t="s">
        <v>190</v>
      </c>
      <c r="B89" s="322" t="s">
        <v>3973</v>
      </c>
      <c r="C89" s="322" t="s">
        <v>19</v>
      </c>
      <c r="D89" s="322" t="s">
        <v>144</v>
      </c>
      <c r="E89" s="322" t="s">
        <v>99</v>
      </c>
      <c r="F89" s="322" t="s">
        <v>1614</v>
      </c>
      <c r="G89" s="322" t="s">
        <v>3974</v>
      </c>
      <c r="H89" s="322" t="s">
        <v>1939</v>
      </c>
      <c r="I89" s="322" t="s">
        <v>3975</v>
      </c>
      <c r="J89" s="322" t="s">
        <v>3817</v>
      </c>
      <c r="K89" s="322" t="s">
        <v>3824</v>
      </c>
      <c r="L89" s="322" t="s">
        <v>3797</v>
      </c>
      <c r="M89" s="322" t="s">
        <v>1560</v>
      </c>
      <c r="N89" s="322" t="s">
        <v>2553</v>
      </c>
    </row>
    <row r="90" spans="1:14" hidden="1">
      <c r="A90" s="322" t="s">
        <v>190</v>
      </c>
      <c r="B90" s="322" t="s">
        <v>3976</v>
      </c>
      <c r="C90" s="322" t="s">
        <v>19</v>
      </c>
      <c r="D90" s="322" t="s">
        <v>144</v>
      </c>
      <c r="E90" s="322" t="s">
        <v>99</v>
      </c>
      <c r="F90" s="322" t="s">
        <v>1614</v>
      </c>
      <c r="G90" s="322" t="s">
        <v>3977</v>
      </c>
      <c r="H90" s="322" t="s">
        <v>1939</v>
      </c>
      <c r="I90" s="322" t="s">
        <v>3978</v>
      </c>
      <c r="J90" s="322" t="s">
        <v>3817</v>
      </c>
      <c r="K90" s="322" t="s">
        <v>3824</v>
      </c>
      <c r="L90" s="322" t="s">
        <v>3797</v>
      </c>
      <c r="M90" s="322" t="s">
        <v>1560</v>
      </c>
      <c r="N90" s="322" t="s">
        <v>2553</v>
      </c>
    </row>
    <row r="91" spans="1:14" hidden="1">
      <c r="A91" s="322" t="s">
        <v>190</v>
      </c>
      <c r="B91" s="322" t="s">
        <v>3979</v>
      </c>
      <c r="C91" s="322" t="s">
        <v>19</v>
      </c>
      <c r="D91" s="322" t="s">
        <v>144</v>
      </c>
      <c r="E91" s="322" t="s">
        <v>99</v>
      </c>
      <c r="F91" s="322" t="s">
        <v>1614</v>
      </c>
      <c r="G91" s="322" t="s">
        <v>3980</v>
      </c>
      <c r="H91" s="322" t="s">
        <v>1939</v>
      </c>
      <c r="I91" s="322" t="s">
        <v>3981</v>
      </c>
      <c r="J91" s="322" t="s">
        <v>3817</v>
      </c>
      <c r="K91" s="322" t="s">
        <v>3824</v>
      </c>
      <c r="L91" s="322" t="s">
        <v>3797</v>
      </c>
      <c r="M91" s="322" t="s">
        <v>1560</v>
      </c>
      <c r="N91" s="322" t="s">
        <v>2553</v>
      </c>
    </row>
    <row r="92" spans="1:14" hidden="1">
      <c r="A92" s="322" t="s">
        <v>190</v>
      </c>
      <c r="B92" s="322" t="s">
        <v>3982</v>
      </c>
      <c r="C92" s="322" t="s">
        <v>19</v>
      </c>
      <c r="D92" s="322" t="s">
        <v>144</v>
      </c>
      <c r="E92" s="322" t="s">
        <v>99</v>
      </c>
      <c r="F92" s="322" t="s">
        <v>1614</v>
      </c>
      <c r="G92" s="322" t="s">
        <v>3983</v>
      </c>
      <c r="H92" s="322" t="s">
        <v>1939</v>
      </c>
      <c r="I92" s="322" t="s">
        <v>3984</v>
      </c>
      <c r="J92" s="322" t="s">
        <v>3817</v>
      </c>
      <c r="K92" s="322" t="s">
        <v>3824</v>
      </c>
      <c r="L92" s="322" t="s">
        <v>3797</v>
      </c>
      <c r="M92" s="322" t="s">
        <v>1560</v>
      </c>
      <c r="N92" s="322" t="s">
        <v>2553</v>
      </c>
    </row>
    <row r="93" spans="1:14" hidden="1">
      <c r="A93" s="322" t="s">
        <v>190</v>
      </c>
      <c r="B93" s="322" t="s">
        <v>3985</v>
      </c>
      <c r="C93" s="322" t="s">
        <v>19</v>
      </c>
      <c r="D93" s="322" t="s">
        <v>144</v>
      </c>
      <c r="E93" s="322" t="s">
        <v>99</v>
      </c>
      <c r="F93" s="322" t="s">
        <v>1614</v>
      </c>
      <c r="G93" s="322" t="s">
        <v>3986</v>
      </c>
      <c r="H93" s="322" t="s">
        <v>1939</v>
      </c>
      <c r="I93" s="322" t="s">
        <v>3987</v>
      </c>
      <c r="J93" s="322" t="s">
        <v>3817</v>
      </c>
      <c r="K93" s="322" t="s">
        <v>3824</v>
      </c>
      <c r="L93" s="322" t="s">
        <v>3797</v>
      </c>
      <c r="M93" s="322" t="s">
        <v>1558</v>
      </c>
      <c r="N93" s="322" t="s">
        <v>2553</v>
      </c>
    </row>
    <row r="94" spans="1:14" hidden="1">
      <c r="A94" s="322" t="s">
        <v>190</v>
      </c>
      <c r="B94" s="322" t="s">
        <v>3988</v>
      </c>
      <c r="C94" s="322" t="s">
        <v>19</v>
      </c>
      <c r="D94" s="322" t="s">
        <v>144</v>
      </c>
      <c r="E94" s="322" t="s">
        <v>99</v>
      </c>
      <c r="F94" s="322" t="s">
        <v>1614</v>
      </c>
      <c r="G94" s="322" t="s">
        <v>3989</v>
      </c>
      <c r="H94" s="322" t="s">
        <v>1939</v>
      </c>
      <c r="I94" s="322" t="s">
        <v>3990</v>
      </c>
      <c r="J94" s="322" t="s">
        <v>3817</v>
      </c>
      <c r="K94" s="322" t="s">
        <v>3824</v>
      </c>
      <c r="L94" s="322" t="s">
        <v>3797</v>
      </c>
      <c r="M94" s="322" t="s">
        <v>1567</v>
      </c>
      <c r="N94" s="322" t="s">
        <v>2553</v>
      </c>
    </row>
    <row r="95" spans="1:14" hidden="1">
      <c r="A95" s="322" t="s">
        <v>190</v>
      </c>
      <c r="B95" s="322" t="s">
        <v>3991</v>
      </c>
      <c r="C95" s="322" t="s">
        <v>19</v>
      </c>
      <c r="D95" s="322" t="s">
        <v>144</v>
      </c>
      <c r="E95" s="322" t="s">
        <v>99</v>
      </c>
      <c r="F95" s="322" t="s">
        <v>1614</v>
      </c>
      <c r="G95" s="322" t="s">
        <v>3992</v>
      </c>
      <c r="H95" s="322" t="s">
        <v>1939</v>
      </c>
      <c r="I95" s="322" t="s">
        <v>3993</v>
      </c>
      <c r="J95" s="322" t="s">
        <v>3817</v>
      </c>
      <c r="K95" s="322" t="s">
        <v>3824</v>
      </c>
      <c r="L95" s="322" t="s">
        <v>3797</v>
      </c>
      <c r="M95" s="322" t="s">
        <v>1564</v>
      </c>
      <c r="N95" s="322" t="s">
        <v>2553</v>
      </c>
    </row>
    <row r="96" spans="1:14" hidden="1">
      <c r="A96" s="322" t="s">
        <v>190</v>
      </c>
      <c r="B96" s="322" t="s">
        <v>3994</v>
      </c>
      <c r="C96" s="322" t="s">
        <v>19</v>
      </c>
      <c r="D96" s="322" t="s">
        <v>144</v>
      </c>
      <c r="E96" s="322" t="s">
        <v>99</v>
      </c>
      <c r="F96" s="322" t="s">
        <v>1614</v>
      </c>
      <c r="G96" s="322" t="s">
        <v>3995</v>
      </c>
      <c r="H96" s="322" t="s">
        <v>1939</v>
      </c>
      <c r="I96" s="322" t="s">
        <v>3948</v>
      </c>
      <c r="J96" s="322" t="s">
        <v>3817</v>
      </c>
      <c r="K96" s="322" t="s">
        <v>3824</v>
      </c>
      <c r="L96" s="322" t="s">
        <v>3797</v>
      </c>
      <c r="M96" s="322" t="s">
        <v>1564</v>
      </c>
      <c r="N96" s="322" t="s">
        <v>2553</v>
      </c>
    </row>
    <row r="97" spans="1:14" hidden="1">
      <c r="A97" s="322" t="s">
        <v>190</v>
      </c>
      <c r="B97" s="322" t="s">
        <v>3996</v>
      </c>
      <c r="C97" s="322" t="s">
        <v>19</v>
      </c>
      <c r="D97" s="322" t="s">
        <v>144</v>
      </c>
      <c r="E97" s="322" t="s">
        <v>99</v>
      </c>
      <c r="F97" s="322" t="s">
        <v>1614</v>
      </c>
      <c r="G97" s="322" t="s">
        <v>3997</v>
      </c>
      <c r="H97" s="322" t="s">
        <v>1939</v>
      </c>
      <c r="I97" s="322" t="s">
        <v>3998</v>
      </c>
      <c r="J97" s="322" t="s">
        <v>3817</v>
      </c>
      <c r="K97" s="322" t="s">
        <v>3824</v>
      </c>
      <c r="L97" s="322" t="s">
        <v>3797</v>
      </c>
      <c r="M97" s="322" t="s">
        <v>1564</v>
      </c>
      <c r="N97" s="322" t="s">
        <v>2553</v>
      </c>
    </row>
    <row r="98" spans="1:14" hidden="1">
      <c r="A98" s="322" t="s">
        <v>190</v>
      </c>
      <c r="B98" s="322" t="s">
        <v>3999</v>
      </c>
      <c r="C98" s="322" t="s">
        <v>19</v>
      </c>
      <c r="D98" s="322" t="s">
        <v>144</v>
      </c>
      <c r="E98" s="322" t="s">
        <v>99</v>
      </c>
      <c r="F98" s="322" t="s">
        <v>1614</v>
      </c>
      <c r="G98" s="322" t="s">
        <v>4000</v>
      </c>
      <c r="H98" s="322" t="s">
        <v>1939</v>
      </c>
      <c r="I98" s="322" t="s">
        <v>4001</v>
      </c>
      <c r="J98" s="322" t="s">
        <v>3817</v>
      </c>
      <c r="K98" s="322" t="s">
        <v>3824</v>
      </c>
      <c r="L98" s="322" t="s">
        <v>3797</v>
      </c>
      <c r="M98" s="322" t="s">
        <v>1564</v>
      </c>
      <c r="N98" s="322" t="s">
        <v>2553</v>
      </c>
    </row>
    <row r="99" spans="1:14" hidden="1">
      <c r="A99" s="322" t="s">
        <v>190</v>
      </c>
      <c r="B99" s="322" t="s">
        <v>4002</v>
      </c>
      <c r="C99" s="322" t="s">
        <v>19</v>
      </c>
      <c r="D99" s="322" t="s">
        <v>144</v>
      </c>
      <c r="E99" s="322" t="s">
        <v>99</v>
      </c>
      <c r="F99" s="322" t="s">
        <v>1614</v>
      </c>
      <c r="G99" s="322" t="s">
        <v>4003</v>
      </c>
      <c r="H99" s="322" t="s">
        <v>1939</v>
      </c>
      <c r="I99" s="322" t="s">
        <v>4004</v>
      </c>
      <c r="J99" s="322" t="s">
        <v>3817</v>
      </c>
      <c r="K99" s="322" t="s">
        <v>3824</v>
      </c>
      <c r="L99" s="322" t="s">
        <v>3797</v>
      </c>
      <c r="M99" s="322" t="s">
        <v>3945</v>
      </c>
      <c r="N99" s="322" t="s">
        <v>2553</v>
      </c>
    </row>
    <row r="100" spans="1:14" ht="22.5" hidden="1">
      <c r="A100" s="322" t="s">
        <v>190</v>
      </c>
      <c r="B100" s="322" t="s">
        <v>4005</v>
      </c>
      <c r="C100" s="322" t="s">
        <v>19</v>
      </c>
      <c r="D100" s="322" t="s">
        <v>144</v>
      </c>
      <c r="E100" s="322" t="s">
        <v>99</v>
      </c>
      <c r="F100" s="322" t="s">
        <v>1614</v>
      </c>
      <c r="G100" s="322" t="s">
        <v>4006</v>
      </c>
      <c r="H100" s="322" t="s">
        <v>1939</v>
      </c>
      <c r="I100" s="322" t="s">
        <v>4007</v>
      </c>
      <c r="J100" s="322" t="s">
        <v>3817</v>
      </c>
      <c r="K100" s="322" t="s">
        <v>3824</v>
      </c>
      <c r="L100" s="322" t="s">
        <v>3797</v>
      </c>
      <c r="M100" s="322" t="s">
        <v>1560</v>
      </c>
      <c r="N100" s="322" t="s">
        <v>2553</v>
      </c>
    </row>
    <row r="101" spans="1:14" hidden="1">
      <c r="A101" s="322" t="s">
        <v>190</v>
      </c>
      <c r="B101" s="322" t="s">
        <v>4008</v>
      </c>
      <c r="C101" s="322" t="s">
        <v>19</v>
      </c>
      <c r="D101" s="322" t="s">
        <v>144</v>
      </c>
      <c r="E101" s="322" t="s">
        <v>138</v>
      </c>
      <c r="F101" s="322" t="s">
        <v>1614</v>
      </c>
      <c r="G101" s="322" t="s">
        <v>4009</v>
      </c>
      <c r="H101" s="322" t="s">
        <v>1939</v>
      </c>
      <c r="I101" s="322" t="s">
        <v>4010</v>
      </c>
      <c r="J101" s="322" t="s">
        <v>3817</v>
      </c>
      <c r="K101" s="322" t="s">
        <v>3824</v>
      </c>
      <c r="L101" s="322" t="s">
        <v>3797</v>
      </c>
      <c r="M101" s="322" t="s">
        <v>1558</v>
      </c>
      <c r="N101" s="322" t="s">
        <v>2553</v>
      </c>
    </row>
    <row r="102" spans="1:14" hidden="1">
      <c r="A102" s="322" t="s">
        <v>190</v>
      </c>
      <c r="B102" s="322" t="s">
        <v>4011</v>
      </c>
      <c r="C102" s="322" t="s">
        <v>19</v>
      </c>
      <c r="D102" s="322" t="s">
        <v>144</v>
      </c>
      <c r="E102" s="322" t="s">
        <v>138</v>
      </c>
      <c r="F102" s="322" t="s">
        <v>1614</v>
      </c>
      <c r="G102" s="322" t="s">
        <v>4012</v>
      </c>
      <c r="H102" s="322" t="s">
        <v>1939</v>
      </c>
      <c r="I102" s="322" t="s">
        <v>4013</v>
      </c>
      <c r="J102" s="322" t="s">
        <v>3817</v>
      </c>
      <c r="K102" s="322" t="s">
        <v>3824</v>
      </c>
      <c r="L102" s="322" t="s">
        <v>3797</v>
      </c>
      <c r="M102" s="322" t="s">
        <v>1558</v>
      </c>
      <c r="N102" s="322" t="s">
        <v>2553</v>
      </c>
    </row>
    <row r="103" spans="1:14" hidden="1">
      <c r="A103" s="322" t="s">
        <v>190</v>
      </c>
      <c r="B103" s="322" t="s">
        <v>4014</v>
      </c>
      <c r="C103" s="322" t="s">
        <v>19</v>
      </c>
      <c r="D103" s="322" t="s">
        <v>144</v>
      </c>
      <c r="E103" s="322" t="s">
        <v>138</v>
      </c>
      <c r="F103" s="322" t="s">
        <v>1614</v>
      </c>
      <c r="G103" s="322" t="s">
        <v>4015</v>
      </c>
      <c r="H103" s="322" t="s">
        <v>1939</v>
      </c>
      <c r="I103" s="322" t="s">
        <v>4016</v>
      </c>
      <c r="J103" s="322" t="s">
        <v>3817</v>
      </c>
      <c r="K103" s="322" t="s">
        <v>3824</v>
      </c>
      <c r="L103" s="322" t="s">
        <v>3797</v>
      </c>
      <c r="M103" s="322" t="s">
        <v>1558</v>
      </c>
      <c r="N103" s="322" t="s">
        <v>2553</v>
      </c>
    </row>
    <row r="104" spans="1:14" hidden="1">
      <c r="A104" s="322" t="s">
        <v>190</v>
      </c>
      <c r="B104" s="322" t="s">
        <v>4017</v>
      </c>
      <c r="C104" s="322" t="s">
        <v>19</v>
      </c>
      <c r="D104" s="322" t="s">
        <v>144</v>
      </c>
      <c r="E104" s="322" t="s">
        <v>99</v>
      </c>
      <c r="F104" s="322" t="s">
        <v>1614</v>
      </c>
      <c r="G104" s="322" t="s">
        <v>4018</v>
      </c>
      <c r="H104" s="322" t="s">
        <v>1939</v>
      </c>
      <c r="I104" s="322" t="s">
        <v>4019</v>
      </c>
      <c r="J104" s="322" t="s">
        <v>3817</v>
      </c>
      <c r="K104" s="322" t="s">
        <v>3824</v>
      </c>
      <c r="L104" s="322" t="s">
        <v>3797</v>
      </c>
      <c r="M104" s="322" t="s">
        <v>1558</v>
      </c>
      <c r="N104" s="322" t="s">
        <v>2553</v>
      </c>
    </row>
    <row r="105" spans="1:14" hidden="1">
      <c r="A105" s="322" t="s">
        <v>190</v>
      </c>
      <c r="B105" s="322" t="s">
        <v>4020</v>
      </c>
      <c r="C105" s="322" t="s">
        <v>19</v>
      </c>
      <c r="D105" s="322" t="s">
        <v>150</v>
      </c>
      <c r="E105" s="322" t="s">
        <v>99</v>
      </c>
      <c r="F105" s="322" t="s">
        <v>1614</v>
      </c>
      <c r="G105" s="322" t="s">
        <v>4021</v>
      </c>
      <c r="H105" s="322" t="s">
        <v>1939</v>
      </c>
      <c r="I105" s="322" t="s">
        <v>4022</v>
      </c>
      <c r="J105" s="322" t="s">
        <v>3817</v>
      </c>
      <c r="K105" s="322" t="s">
        <v>3289</v>
      </c>
      <c r="L105" s="322" t="s">
        <v>3797</v>
      </c>
      <c r="M105" s="322" t="s">
        <v>1595</v>
      </c>
      <c r="N105" s="322" t="s">
        <v>2553</v>
      </c>
    </row>
    <row r="106" spans="1:14" hidden="1">
      <c r="A106" s="322" t="s">
        <v>190</v>
      </c>
      <c r="B106" s="322" t="s">
        <v>4023</v>
      </c>
      <c r="C106" s="322" t="s">
        <v>19</v>
      </c>
      <c r="D106" s="322" t="s">
        <v>144</v>
      </c>
      <c r="E106" s="322" t="s">
        <v>99</v>
      </c>
      <c r="F106" s="322" t="s">
        <v>1614</v>
      </c>
      <c r="G106" s="322" t="s">
        <v>4024</v>
      </c>
      <c r="H106" s="322" t="s">
        <v>1939</v>
      </c>
      <c r="I106" s="322" t="s">
        <v>4025</v>
      </c>
      <c r="J106" s="322" t="s">
        <v>3817</v>
      </c>
      <c r="K106" s="322" t="s">
        <v>3824</v>
      </c>
      <c r="L106" s="322" t="s">
        <v>3797</v>
      </c>
      <c r="M106" s="322" t="s">
        <v>4026</v>
      </c>
      <c r="N106" s="322" t="s">
        <v>2553</v>
      </c>
    </row>
    <row r="107" spans="1:14" hidden="1">
      <c r="A107" s="322" t="s">
        <v>190</v>
      </c>
      <c r="B107" s="322" t="s">
        <v>4027</v>
      </c>
      <c r="C107" s="322" t="s">
        <v>19</v>
      </c>
      <c r="D107" s="322" t="s">
        <v>144</v>
      </c>
      <c r="E107" s="322" t="s">
        <v>99</v>
      </c>
      <c r="F107" s="322" t="s">
        <v>1614</v>
      </c>
      <c r="G107" s="322" t="s">
        <v>4028</v>
      </c>
      <c r="H107" s="322" t="s">
        <v>1939</v>
      </c>
      <c r="I107" s="322" t="s">
        <v>4029</v>
      </c>
      <c r="J107" s="322" t="s">
        <v>3817</v>
      </c>
      <c r="K107" s="322" t="s">
        <v>3824</v>
      </c>
      <c r="L107" s="322" t="s">
        <v>3797</v>
      </c>
      <c r="M107" s="322" t="s">
        <v>1564</v>
      </c>
      <c r="N107" s="322" t="s">
        <v>2553</v>
      </c>
    </row>
    <row r="108" spans="1:14" ht="22.5" hidden="1">
      <c r="A108" s="322" t="s">
        <v>190</v>
      </c>
      <c r="B108" s="322" t="s">
        <v>4030</v>
      </c>
      <c r="C108" s="322" t="s">
        <v>19</v>
      </c>
      <c r="D108" s="322" t="s">
        <v>144</v>
      </c>
      <c r="E108" s="322" t="s">
        <v>99</v>
      </c>
      <c r="F108" s="322" t="s">
        <v>1614</v>
      </c>
      <c r="G108" s="322" t="s">
        <v>4031</v>
      </c>
      <c r="H108" s="322" t="s">
        <v>1939</v>
      </c>
      <c r="I108" s="322" t="s">
        <v>4032</v>
      </c>
      <c r="J108" s="322" t="s">
        <v>3817</v>
      </c>
      <c r="K108" s="322" t="s">
        <v>3824</v>
      </c>
      <c r="L108" s="322" t="s">
        <v>3797</v>
      </c>
      <c r="M108" s="322" t="s">
        <v>1558</v>
      </c>
      <c r="N108" s="322" t="s">
        <v>2553</v>
      </c>
    </row>
    <row r="109" spans="1:14" ht="22.5" hidden="1">
      <c r="A109" s="322" t="s">
        <v>190</v>
      </c>
      <c r="B109" s="322" t="s">
        <v>4033</v>
      </c>
      <c r="C109" s="322" t="s">
        <v>19</v>
      </c>
      <c r="D109" s="322" t="s">
        <v>144</v>
      </c>
      <c r="E109" s="322" t="s">
        <v>99</v>
      </c>
      <c r="F109" s="322" t="s">
        <v>1614</v>
      </c>
      <c r="G109" s="322" t="s">
        <v>4034</v>
      </c>
      <c r="H109" s="322" t="s">
        <v>1939</v>
      </c>
      <c r="I109" s="322" t="s">
        <v>4035</v>
      </c>
      <c r="J109" s="322" t="s">
        <v>3817</v>
      </c>
      <c r="K109" s="322" t="s">
        <v>3824</v>
      </c>
      <c r="L109" s="322" t="s">
        <v>3797</v>
      </c>
      <c r="M109" s="322" t="s">
        <v>1558</v>
      </c>
      <c r="N109" s="322" t="s">
        <v>2553</v>
      </c>
    </row>
    <row r="110" spans="1:14" ht="22.5" hidden="1">
      <c r="A110" s="322" t="s">
        <v>190</v>
      </c>
      <c r="B110" s="322" t="s">
        <v>4036</v>
      </c>
      <c r="C110" s="322" t="s">
        <v>19</v>
      </c>
      <c r="D110" s="322" t="s">
        <v>144</v>
      </c>
      <c r="E110" s="322" t="s">
        <v>99</v>
      </c>
      <c r="F110" s="322" t="s">
        <v>1614</v>
      </c>
      <c r="G110" s="322" t="s">
        <v>4037</v>
      </c>
      <c r="H110" s="322" t="s">
        <v>1939</v>
      </c>
      <c r="I110" s="322" t="s">
        <v>4038</v>
      </c>
      <c r="J110" s="322" t="s">
        <v>3817</v>
      </c>
      <c r="K110" s="322" t="s">
        <v>3824</v>
      </c>
      <c r="L110" s="322" t="s">
        <v>3797</v>
      </c>
      <c r="M110" s="322" t="s">
        <v>1560</v>
      </c>
      <c r="N110" s="322" t="s">
        <v>2553</v>
      </c>
    </row>
    <row r="111" spans="1:14" hidden="1">
      <c r="A111" s="322" t="s">
        <v>190</v>
      </c>
      <c r="B111" s="322" t="s">
        <v>4039</v>
      </c>
      <c r="C111" s="322" t="s">
        <v>19</v>
      </c>
      <c r="D111" s="322" t="s">
        <v>144</v>
      </c>
      <c r="E111" s="322" t="s">
        <v>99</v>
      </c>
      <c r="F111" s="322" t="s">
        <v>1614</v>
      </c>
      <c r="G111" s="322" t="s">
        <v>4040</v>
      </c>
      <c r="H111" s="322" t="s">
        <v>1939</v>
      </c>
      <c r="I111" s="322" t="s">
        <v>4041</v>
      </c>
      <c r="J111" s="322" t="s">
        <v>3817</v>
      </c>
      <c r="K111" s="322" t="s">
        <v>3824</v>
      </c>
      <c r="L111" s="322" t="s">
        <v>3797</v>
      </c>
      <c r="M111" s="322" t="s">
        <v>1558</v>
      </c>
      <c r="N111" s="322" t="s">
        <v>2553</v>
      </c>
    </row>
    <row r="112" spans="1:14" hidden="1">
      <c r="A112" s="322" t="s">
        <v>190</v>
      </c>
      <c r="B112" s="322" t="s">
        <v>4042</v>
      </c>
      <c r="C112" s="322" t="s">
        <v>19</v>
      </c>
      <c r="D112" s="322" t="s">
        <v>144</v>
      </c>
      <c r="E112" s="322" t="s">
        <v>99</v>
      </c>
      <c r="F112" s="322" t="s">
        <v>1614</v>
      </c>
      <c r="G112" s="322" t="s">
        <v>4043</v>
      </c>
      <c r="H112" s="322" t="s">
        <v>1939</v>
      </c>
      <c r="I112" s="322" t="s">
        <v>4044</v>
      </c>
      <c r="J112" s="322" t="s">
        <v>3817</v>
      </c>
      <c r="K112" s="322" t="s">
        <v>3824</v>
      </c>
      <c r="L112" s="322" t="s">
        <v>3797</v>
      </c>
      <c r="M112" s="322" t="s">
        <v>1556</v>
      </c>
      <c r="N112" s="322" t="s">
        <v>2553</v>
      </c>
    </row>
    <row r="113" spans="1:14" hidden="1">
      <c r="A113" s="322" t="s">
        <v>190</v>
      </c>
      <c r="B113" s="322" t="s">
        <v>4045</v>
      </c>
      <c r="C113" s="322" t="s">
        <v>19</v>
      </c>
      <c r="D113" s="322" t="s">
        <v>144</v>
      </c>
      <c r="E113" s="322" t="s">
        <v>99</v>
      </c>
      <c r="F113" s="322" t="s">
        <v>1614</v>
      </c>
      <c r="G113" s="322" t="s">
        <v>4046</v>
      </c>
      <c r="H113" s="322" t="s">
        <v>1939</v>
      </c>
      <c r="I113" s="322" t="s">
        <v>4047</v>
      </c>
      <c r="J113" s="322" t="s">
        <v>3817</v>
      </c>
      <c r="K113" s="322" t="s">
        <v>3824</v>
      </c>
      <c r="L113" s="322" t="s">
        <v>3797</v>
      </c>
      <c r="M113" s="322" t="s">
        <v>1560</v>
      </c>
      <c r="N113" s="322" t="s">
        <v>2553</v>
      </c>
    </row>
    <row r="114" spans="1:14" hidden="1">
      <c r="A114" s="322" t="s">
        <v>190</v>
      </c>
      <c r="B114" s="322" t="s">
        <v>4048</v>
      </c>
      <c r="C114" s="322" t="s">
        <v>19</v>
      </c>
      <c r="D114" s="322" t="s">
        <v>144</v>
      </c>
      <c r="E114" s="322" t="s">
        <v>99</v>
      </c>
      <c r="F114" s="322" t="s">
        <v>1614</v>
      </c>
      <c r="G114" s="322" t="s">
        <v>4049</v>
      </c>
      <c r="H114" s="322" t="s">
        <v>1939</v>
      </c>
      <c r="I114" s="322" t="s">
        <v>4050</v>
      </c>
      <c r="J114" s="322" t="s">
        <v>3817</v>
      </c>
      <c r="K114" s="322" t="s">
        <v>3824</v>
      </c>
      <c r="L114" s="322" t="s">
        <v>3797</v>
      </c>
      <c r="M114" s="322" t="s">
        <v>1564</v>
      </c>
      <c r="N114" s="322" t="s">
        <v>2553</v>
      </c>
    </row>
    <row r="115" spans="1:14" hidden="1">
      <c r="A115" s="322" t="s">
        <v>190</v>
      </c>
      <c r="B115" s="322" t="s">
        <v>4051</v>
      </c>
      <c r="C115" s="322" t="s">
        <v>19</v>
      </c>
      <c r="D115" s="322" t="s">
        <v>144</v>
      </c>
      <c r="E115" s="322" t="s">
        <v>99</v>
      </c>
      <c r="F115" s="322" t="s">
        <v>1614</v>
      </c>
      <c r="G115" s="322" t="s">
        <v>4052</v>
      </c>
      <c r="H115" s="322" t="s">
        <v>1939</v>
      </c>
      <c r="I115" s="322" t="s">
        <v>4053</v>
      </c>
      <c r="J115" s="322" t="s">
        <v>3817</v>
      </c>
      <c r="K115" s="322" t="s">
        <v>3824</v>
      </c>
      <c r="L115" s="322" t="s">
        <v>3797</v>
      </c>
      <c r="M115" s="322" t="s">
        <v>1560</v>
      </c>
      <c r="N115" s="322" t="s">
        <v>2553</v>
      </c>
    </row>
    <row r="116" spans="1:14" hidden="1">
      <c r="A116" s="322" t="s">
        <v>190</v>
      </c>
      <c r="B116" s="322" t="s">
        <v>4054</v>
      </c>
      <c r="C116" s="322" t="s">
        <v>19</v>
      </c>
      <c r="D116" s="322" t="s">
        <v>144</v>
      </c>
      <c r="E116" s="322" t="s">
        <v>99</v>
      </c>
      <c r="F116" s="322" t="s">
        <v>1614</v>
      </c>
      <c r="G116" s="322" t="s">
        <v>4055</v>
      </c>
      <c r="H116" s="322" t="s">
        <v>1939</v>
      </c>
      <c r="I116" s="322" t="s">
        <v>3863</v>
      </c>
      <c r="J116" s="322" t="s">
        <v>3817</v>
      </c>
      <c r="K116" s="322" t="s">
        <v>3824</v>
      </c>
      <c r="L116" s="322" t="s">
        <v>3797</v>
      </c>
      <c r="M116" s="322" t="s">
        <v>1560</v>
      </c>
      <c r="N116" s="322" t="s">
        <v>2553</v>
      </c>
    </row>
    <row r="117" spans="1:14" hidden="1">
      <c r="A117" s="322" t="s">
        <v>190</v>
      </c>
      <c r="B117" s="322" t="s">
        <v>4056</v>
      </c>
      <c r="C117" s="322" t="s">
        <v>19</v>
      </c>
      <c r="D117" s="322" t="s">
        <v>144</v>
      </c>
      <c r="E117" s="322" t="s">
        <v>99</v>
      </c>
      <c r="F117" s="322" t="s">
        <v>1614</v>
      </c>
      <c r="G117" s="322" t="s">
        <v>4057</v>
      </c>
      <c r="H117" s="322" t="s">
        <v>1939</v>
      </c>
      <c r="I117" s="322" t="s">
        <v>4058</v>
      </c>
      <c r="J117" s="322" t="s">
        <v>3817</v>
      </c>
      <c r="K117" s="322" t="s">
        <v>3824</v>
      </c>
      <c r="L117" s="322" t="s">
        <v>3797</v>
      </c>
      <c r="M117" s="322" t="s">
        <v>1560</v>
      </c>
      <c r="N117" s="322" t="s">
        <v>2553</v>
      </c>
    </row>
    <row r="118" spans="1:14" hidden="1">
      <c r="A118" s="322" t="s">
        <v>190</v>
      </c>
      <c r="B118" s="322" t="s">
        <v>4059</v>
      </c>
      <c r="C118" s="322" t="s">
        <v>19</v>
      </c>
      <c r="D118" s="322" t="s">
        <v>144</v>
      </c>
      <c r="E118" s="322" t="s">
        <v>99</v>
      </c>
      <c r="F118" s="322" t="s">
        <v>1614</v>
      </c>
      <c r="G118" s="322" t="s">
        <v>4060</v>
      </c>
      <c r="H118" s="322" t="s">
        <v>1939</v>
      </c>
      <c r="I118" s="322" t="s">
        <v>4061</v>
      </c>
      <c r="J118" s="322" t="s">
        <v>3817</v>
      </c>
      <c r="K118" s="322" t="s">
        <v>3824</v>
      </c>
      <c r="L118" s="322" t="s">
        <v>3797</v>
      </c>
      <c r="M118" s="322" t="s">
        <v>4026</v>
      </c>
      <c r="N118" s="322" t="s">
        <v>2553</v>
      </c>
    </row>
    <row r="119" spans="1:14" hidden="1">
      <c r="A119" s="322" t="s">
        <v>4062</v>
      </c>
      <c r="B119" s="322" t="s">
        <v>3267</v>
      </c>
      <c r="C119" s="322" t="s">
        <v>1663</v>
      </c>
      <c r="D119" s="322" t="s">
        <v>150</v>
      </c>
      <c r="E119" s="322" t="s">
        <v>99</v>
      </c>
      <c r="F119" s="322" t="s">
        <v>1606</v>
      </c>
      <c r="G119" s="322" t="s">
        <v>4063</v>
      </c>
      <c r="H119" s="322" t="s">
        <v>1939</v>
      </c>
      <c r="I119" s="322" t="s">
        <v>4064</v>
      </c>
      <c r="J119" s="322" t="s">
        <v>2567</v>
      </c>
      <c r="K119" s="322" t="s">
        <v>2568</v>
      </c>
      <c r="L119" s="322" t="s">
        <v>3797</v>
      </c>
      <c r="M119" s="322" t="s">
        <v>1560</v>
      </c>
      <c r="N119" s="322" t="s">
        <v>2553</v>
      </c>
    </row>
    <row r="120" spans="1:14" hidden="1">
      <c r="A120" s="322" t="s">
        <v>4062</v>
      </c>
      <c r="B120" s="322" t="s">
        <v>3270</v>
      </c>
      <c r="C120" s="322" t="s">
        <v>19</v>
      </c>
      <c r="D120" s="322" t="s">
        <v>150</v>
      </c>
      <c r="E120" s="322" t="s">
        <v>99</v>
      </c>
      <c r="F120" s="322" t="s">
        <v>1606</v>
      </c>
      <c r="G120" s="322" t="s">
        <v>4065</v>
      </c>
      <c r="H120" s="322" t="s">
        <v>1939</v>
      </c>
      <c r="I120" s="322" t="s">
        <v>4066</v>
      </c>
      <c r="J120" s="322" t="s">
        <v>2567</v>
      </c>
      <c r="K120" s="322" t="s">
        <v>2568</v>
      </c>
      <c r="L120" s="322" t="s">
        <v>3797</v>
      </c>
      <c r="M120" s="322" t="s">
        <v>1560</v>
      </c>
      <c r="N120" s="322" t="s">
        <v>2553</v>
      </c>
    </row>
    <row r="121" spans="1:14" hidden="1">
      <c r="A121" s="322" t="s">
        <v>4062</v>
      </c>
      <c r="B121" s="322" t="s">
        <v>4067</v>
      </c>
      <c r="C121" s="322" t="s">
        <v>1663</v>
      </c>
      <c r="D121" s="322" t="s">
        <v>150</v>
      </c>
      <c r="E121" s="322" t="s">
        <v>99</v>
      </c>
      <c r="F121" s="322" t="s">
        <v>1606</v>
      </c>
      <c r="G121" s="322" t="s">
        <v>4068</v>
      </c>
      <c r="H121" s="322" t="s">
        <v>1939</v>
      </c>
      <c r="I121" s="322" t="s">
        <v>4069</v>
      </c>
      <c r="J121" s="322" t="s">
        <v>2567</v>
      </c>
      <c r="K121" s="322" t="s">
        <v>2568</v>
      </c>
      <c r="L121" s="322" t="s">
        <v>3797</v>
      </c>
      <c r="M121" s="322" t="s">
        <v>1560</v>
      </c>
      <c r="N121" s="322" t="s">
        <v>2553</v>
      </c>
    </row>
    <row r="122" spans="1:14" hidden="1">
      <c r="A122" s="322" t="s">
        <v>4062</v>
      </c>
      <c r="B122" s="322" t="s">
        <v>4070</v>
      </c>
      <c r="C122" s="322" t="s">
        <v>19</v>
      </c>
      <c r="D122" s="322" t="s">
        <v>150</v>
      </c>
      <c r="E122" s="322" t="s">
        <v>99</v>
      </c>
      <c r="F122" s="322" t="s">
        <v>1606</v>
      </c>
      <c r="G122" s="322" t="s">
        <v>4071</v>
      </c>
      <c r="H122" s="322" t="s">
        <v>1939</v>
      </c>
      <c r="I122" s="322" t="s">
        <v>4072</v>
      </c>
      <c r="J122" s="322" t="s">
        <v>2567</v>
      </c>
      <c r="K122" s="322" t="s">
        <v>2568</v>
      </c>
      <c r="L122" s="322" t="s">
        <v>3797</v>
      </c>
      <c r="M122" s="322" t="s">
        <v>1560</v>
      </c>
      <c r="N122" s="322" t="s">
        <v>2553</v>
      </c>
    </row>
    <row r="123" spans="1:14" hidden="1">
      <c r="A123" s="322" t="s">
        <v>4062</v>
      </c>
      <c r="B123" s="322" t="s">
        <v>4073</v>
      </c>
      <c r="C123" s="322" t="s">
        <v>19</v>
      </c>
      <c r="D123" s="322" t="s">
        <v>150</v>
      </c>
      <c r="E123" s="322" t="s">
        <v>99</v>
      </c>
      <c r="F123" s="322" t="s">
        <v>1606</v>
      </c>
      <c r="G123" s="322" t="s">
        <v>4074</v>
      </c>
      <c r="H123" s="322" t="s">
        <v>1939</v>
      </c>
      <c r="I123" s="322" t="s">
        <v>4075</v>
      </c>
      <c r="J123" s="322" t="s">
        <v>2567</v>
      </c>
      <c r="K123" s="322" t="s">
        <v>2568</v>
      </c>
      <c r="L123" s="322" t="s">
        <v>3797</v>
      </c>
      <c r="M123" s="322" t="s">
        <v>1560</v>
      </c>
      <c r="N123" s="322" t="s">
        <v>2553</v>
      </c>
    </row>
    <row r="124" spans="1:14" hidden="1">
      <c r="A124" s="322" t="s">
        <v>4062</v>
      </c>
      <c r="B124" s="322" t="s">
        <v>4076</v>
      </c>
      <c r="C124" s="322" t="s">
        <v>1663</v>
      </c>
      <c r="D124" s="322" t="s">
        <v>150</v>
      </c>
      <c r="E124" s="322" t="s">
        <v>99</v>
      </c>
      <c r="F124" s="322" t="s">
        <v>1606</v>
      </c>
      <c r="G124" s="322" t="s">
        <v>4077</v>
      </c>
      <c r="H124" s="322" t="s">
        <v>1939</v>
      </c>
      <c r="I124" s="322" t="s">
        <v>4078</v>
      </c>
      <c r="J124" s="322" t="s">
        <v>2567</v>
      </c>
      <c r="K124" s="322" t="s">
        <v>2568</v>
      </c>
      <c r="L124" s="322" t="s">
        <v>3797</v>
      </c>
      <c r="M124" s="322" t="s">
        <v>1560</v>
      </c>
      <c r="N124" s="322" t="s">
        <v>2553</v>
      </c>
    </row>
    <row r="125" spans="1:14" hidden="1">
      <c r="A125" s="322" t="s">
        <v>4062</v>
      </c>
      <c r="B125" s="322" t="s">
        <v>4079</v>
      </c>
      <c r="C125" s="322" t="s">
        <v>19</v>
      </c>
      <c r="D125" s="322" t="s">
        <v>150</v>
      </c>
      <c r="E125" s="322" t="s">
        <v>99</v>
      </c>
      <c r="F125" s="322" t="s">
        <v>1606</v>
      </c>
      <c r="G125" s="322" t="s">
        <v>4080</v>
      </c>
      <c r="H125" s="322" t="s">
        <v>1939</v>
      </c>
      <c r="I125" s="322" t="s">
        <v>4081</v>
      </c>
      <c r="J125" s="322" t="s">
        <v>2567</v>
      </c>
      <c r="K125" s="322" t="s">
        <v>2568</v>
      </c>
      <c r="L125" s="322" t="s">
        <v>3797</v>
      </c>
      <c r="M125" s="322" t="s">
        <v>1560</v>
      </c>
      <c r="N125" s="322" t="s">
        <v>2553</v>
      </c>
    </row>
    <row r="126" spans="1:14" hidden="1">
      <c r="A126" s="322" t="s">
        <v>4062</v>
      </c>
      <c r="B126" s="322" t="s">
        <v>1687</v>
      </c>
      <c r="C126" s="322" t="s">
        <v>19</v>
      </c>
      <c r="D126" s="322" t="s">
        <v>150</v>
      </c>
      <c r="E126" s="322" t="s">
        <v>99</v>
      </c>
      <c r="F126" s="322" t="s">
        <v>1606</v>
      </c>
      <c r="G126" s="322" t="s">
        <v>4082</v>
      </c>
      <c r="H126" s="322" t="s">
        <v>1939</v>
      </c>
      <c r="I126" s="322" t="s">
        <v>4083</v>
      </c>
      <c r="J126" s="322" t="s">
        <v>2567</v>
      </c>
      <c r="K126" s="322" t="s">
        <v>2568</v>
      </c>
      <c r="L126" s="322" t="s">
        <v>3797</v>
      </c>
      <c r="M126" s="322" t="s">
        <v>1560</v>
      </c>
      <c r="N126" s="322" t="s">
        <v>2553</v>
      </c>
    </row>
    <row r="127" spans="1:14" hidden="1">
      <c r="A127" s="322" t="s">
        <v>4062</v>
      </c>
      <c r="B127" s="322" t="s">
        <v>4084</v>
      </c>
      <c r="C127" s="322" t="s">
        <v>1663</v>
      </c>
      <c r="D127" s="322" t="s">
        <v>150</v>
      </c>
      <c r="E127" s="322" t="s">
        <v>99</v>
      </c>
      <c r="F127" s="322" t="s">
        <v>1606</v>
      </c>
      <c r="G127" s="322" t="s">
        <v>4085</v>
      </c>
      <c r="H127" s="322" t="s">
        <v>1939</v>
      </c>
      <c r="I127" s="322" t="s">
        <v>4086</v>
      </c>
      <c r="J127" s="322" t="s">
        <v>2567</v>
      </c>
      <c r="K127" s="322" t="s">
        <v>2568</v>
      </c>
      <c r="L127" s="322" t="s">
        <v>3797</v>
      </c>
      <c r="M127" s="322" t="s">
        <v>1560</v>
      </c>
      <c r="N127" s="322" t="s">
        <v>2553</v>
      </c>
    </row>
    <row r="128" spans="1:14" hidden="1">
      <c r="A128" s="322" t="s">
        <v>4062</v>
      </c>
      <c r="B128" s="322" t="s">
        <v>4087</v>
      </c>
      <c r="C128" s="322" t="s">
        <v>19</v>
      </c>
      <c r="D128" s="322" t="s">
        <v>150</v>
      </c>
      <c r="E128" s="322" t="s">
        <v>99</v>
      </c>
      <c r="F128" s="322" t="s">
        <v>1606</v>
      </c>
      <c r="G128" s="322" t="s">
        <v>4088</v>
      </c>
      <c r="H128" s="322" t="s">
        <v>1939</v>
      </c>
      <c r="I128" s="322" t="s">
        <v>4089</v>
      </c>
      <c r="J128" s="322" t="s">
        <v>2567</v>
      </c>
      <c r="K128" s="322" t="s">
        <v>2568</v>
      </c>
      <c r="L128" s="322" t="s">
        <v>3797</v>
      </c>
      <c r="M128" s="322" t="s">
        <v>1560</v>
      </c>
      <c r="N128" s="322" t="s">
        <v>2553</v>
      </c>
    </row>
    <row r="129" spans="1:14" hidden="1">
      <c r="A129" s="322" t="s">
        <v>4062</v>
      </c>
      <c r="B129" s="322" t="s">
        <v>4090</v>
      </c>
      <c r="C129" s="322" t="s">
        <v>1663</v>
      </c>
      <c r="D129" s="322" t="s">
        <v>150</v>
      </c>
      <c r="E129" s="322" t="s">
        <v>99</v>
      </c>
      <c r="F129" s="322" t="s">
        <v>1628</v>
      </c>
      <c r="G129" s="322" t="s">
        <v>4091</v>
      </c>
      <c r="H129" s="322" t="s">
        <v>1939</v>
      </c>
      <c r="I129" s="322" t="s">
        <v>4092</v>
      </c>
      <c r="J129" s="322" t="s">
        <v>2567</v>
      </c>
      <c r="K129" s="322" t="s">
        <v>2568</v>
      </c>
      <c r="L129" s="322" t="s">
        <v>3797</v>
      </c>
      <c r="M129" s="322" t="s">
        <v>1161</v>
      </c>
      <c r="N129" s="322" t="s">
        <v>2553</v>
      </c>
    </row>
    <row r="130" spans="1:14" hidden="1">
      <c r="A130" s="322" t="s">
        <v>4062</v>
      </c>
      <c r="B130" s="322" t="s">
        <v>4093</v>
      </c>
      <c r="C130" s="322" t="s">
        <v>19</v>
      </c>
      <c r="D130" s="322" t="s">
        <v>150</v>
      </c>
      <c r="E130" s="322" t="s">
        <v>99</v>
      </c>
      <c r="F130" s="322" t="s">
        <v>1628</v>
      </c>
      <c r="G130" s="322" t="s">
        <v>4094</v>
      </c>
      <c r="H130" s="322" t="s">
        <v>1939</v>
      </c>
      <c r="I130" s="322" t="s">
        <v>4095</v>
      </c>
      <c r="J130" s="322" t="s">
        <v>2567</v>
      </c>
      <c r="K130" s="322" t="s">
        <v>2568</v>
      </c>
      <c r="L130" s="322" t="s">
        <v>3797</v>
      </c>
      <c r="M130" s="322" t="s">
        <v>1161</v>
      </c>
      <c r="N130" s="322" t="s">
        <v>2553</v>
      </c>
    </row>
    <row r="131" spans="1:14" hidden="1">
      <c r="A131" s="322" t="s">
        <v>4062</v>
      </c>
      <c r="B131" s="322" t="s">
        <v>4096</v>
      </c>
      <c r="C131" s="322" t="s">
        <v>19</v>
      </c>
      <c r="D131" s="322" t="s">
        <v>150</v>
      </c>
      <c r="E131" s="322" t="s">
        <v>99</v>
      </c>
      <c r="F131" s="322" t="s">
        <v>1606</v>
      </c>
      <c r="G131" s="322" t="s">
        <v>4097</v>
      </c>
      <c r="H131" s="322" t="s">
        <v>1939</v>
      </c>
      <c r="I131" s="322" t="s">
        <v>4098</v>
      </c>
      <c r="J131" s="322" t="s">
        <v>2567</v>
      </c>
      <c r="K131" s="322" t="s">
        <v>2568</v>
      </c>
      <c r="L131" s="322" t="s">
        <v>3797</v>
      </c>
      <c r="M131" s="322" t="s">
        <v>1560</v>
      </c>
      <c r="N131" s="322" t="s">
        <v>2553</v>
      </c>
    </row>
    <row r="132" spans="1:14" hidden="1">
      <c r="A132" s="322" t="s">
        <v>4062</v>
      </c>
      <c r="B132" s="322" t="s">
        <v>4099</v>
      </c>
      <c r="C132" s="322" t="s">
        <v>1663</v>
      </c>
      <c r="D132" s="322" t="s">
        <v>150</v>
      </c>
      <c r="E132" s="322" t="s">
        <v>99</v>
      </c>
      <c r="F132" s="322" t="s">
        <v>1606</v>
      </c>
      <c r="G132" s="322" t="s">
        <v>4100</v>
      </c>
      <c r="H132" s="322" t="s">
        <v>1939</v>
      </c>
      <c r="I132" s="322" t="s">
        <v>4101</v>
      </c>
      <c r="J132" s="322" t="s">
        <v>2567</v>
      </c>
      <c r="K132" s="322" t="s">
        <v>2568</v>
      </c>
      <c r="L132" s="322" t="s">
        <v>3797</v>
      </c>
      <c r="M132" s="322" t="s">
        <v>1560</v>
      </c>
      <c r="N132" s="322" t="s">
        <v>2553</v>
      </c>
    </row>
    <row r="133" spans="1:14" hidden="1">
      <c r="A133" s="322" t="s">
        <v>4062</v>
      </c>
      <c r="B133" s="322" t="s">
        <v>4102</v>
      </c>
      <c r="C133" s="322" t="s">
        <v>1663</v>
      </c>
      <c r="D133" s="322" t="s">
        <v>150</v>
      </c>
      <c r="E133" s="322" t="s">
        <v>99</v>
      </c>
      <c r="F133" s="322" t="s">
        <v>1606</v>
      </c>
      <c r="G133" s="322" t="s">
        <v>4103</v>
      </c>
      <c r="H133" s="322" t="s">
        <v>1939</v>
      </c>
      <c r="I133" s="322" t="s">
        <v>4104</v>
      </c>
      <c r="J133" s="322" t="s">
        <v>2567</v>
      </c>
      <c r="K133" s="322" t="s">
        <v>2568</v>
      </c>
      <c r="L133" s="322" t="s">
        <v>3797</v>
      </c>
      <c r="M133" s="322" t="s">
        <v>1560</v>
      </c>
      <c r="N133" s="322" t="s">
        <v>2553</v>
      </c>
    </row>
    <row r="134" spans="1:14" hidden="1">
      <c r="A134" s="322" t="s">
        <v>4062</v>
      </c>
      <c r="B134" s="322" t="s">
        <v>4105</v>
      </c>
      <c r="C134" s="322" t="s">
        <v>19</v>
      </c>
      <c r="D134" s="322" t="s">
        <v>150</v>
      </c>
      <c r="E134" s="322" t="s">
        <v>99</v>
      </c>
      <c r="F134" s="322" t="s">
        <v>1608</v>
      </c>
      <c r="G134" s="322" t="s">
        <v>4106</v>
      </c>
      <c r="H134" s="322" t="s">
        <v>1939</v>
      </c>
      <c r="I134" s="322" t="s">
        <v>4107</v>
      </c>
      <c r="J134" s="322" t="s">
        <v>2567</v>
      </c>
      <c r="K134" s="322" t="s">
        <v>2568</v>
      </c>
      <c r="L134" s="322" t="s">
        <v>3797</v>
      </c>
      <c r="M134" s="322" t="s">
        <v>3860</v>
      </c>
      <c r="N134" s="322" t="s">
        <v>2553</v>
      </c>
    </row>
    <row r="135" spans="1:14" ht="22.5" hidden="1">
      <c r="A135" s="322" t="s">
        <v>4062</v>
      </c>
      <c r="B135" s="322" t="s">
        <v>4108</v>
      </c>
      <c r="C135" s="322" t="s">
        <v>19</v>
      </c>
      <c r="D135" s="322" t="s">
        <v>150</v>
      </c>
      <c r="E135" s="322" t="s">
        <v>99</v>
      </c>
      <c r="F135" s="322" t="s">
        <v>1608</v>
      </c>
      <c r="G135" s="322" t="s">
        <v>4109</v>
      </c>
      <c r="H135" s="322" t="s">
        <v>1939</v>
      </c>
      <c r="I135" s="322" t="s">
        <v>4110</v>
      </c>
      <c r="J135" s="322" t="s">
        <v>2567</v>
      </c>
      <c r="K135" s="322" t="s">
        <v>2568</v>
      </c>
      <c r="L135" s="322" t="s">
        <v>3797</v>
      </c>
      <c r="M135" s="322" t="s">
        <v>3860</v>
      </c>
      <c r="N135" s="322" t="s">
        <v>2553</v>
      </c>
    </row>
    <row r="136" spans="1:14" hidden="1">
      <c r="A136" s="322" t="s">
        <v>4062</v>
      </c>
      <c r="B136" s="322" t="s">
        <v>4111</v>
      </c>
      <c r="C136" s="322" t="s">
        <v>19</v>
      </c>
      <c r="D136" s="322" t="s">
        <v>150</v>
      </c>
      <c r="E136" s="322" t="s">
        <v>99</v>
      </c>
      <c r="F136" s="322" t="s">
        <v>1608</v>
      </c>
      <c r="G136" s="322" t="s">
        <v>4112</v>
      </c>
      <c r="H136" s="322" t="s">
        <v>1939</v>
      </c>
      <c r="I136" s="322" t="s">
        <v>4113</v>
      </c>
      <c r="J136" s="322" t="s">
        <v>2567</v>
      </c>
      <c r="K136" s="322" t="s">
        <v>2568</v>
      </c>
      <c r="L136" s="322" t="s">
        <v>3797</v>
      </c>
      <c r="M136" s="322" t="s">
        <v>3860</v>
      </c>
      <c r="N136" s="322" t="s">
        <v>2553</v>
      </c>
    </row>
    <row r="137" spans="1:14" hidden="1">
      <c r="A137" s="322" t="s">
        <v>4062</v>
      </c>
      <c r="B137" s="322" t="s">
        <v>4114</v>
      </c>
      <c r="C137" s="322" t="s">
        <v>19</v>
      </c>
      <c r="D137" s="322" t="s">
        <v>150</v>
      </c>
      <c r="E137" s="322" t="s">
        <v>99</v>
      </c>
      <c r="F137" s="322" t="s">
        <v>1608</v>
      </c>
      <c r="G137" s="322" t="s">
        <v>4115</v>
      </c>
      <c r="H137" s="322" t="s">
        <v>1939</v>
      </c>
      <c r="I137" s="322" t="s">
        <v>4116</v>
      </c>
      <c r="J137" s="322" t="s">
        <v>2567</v>
      </c>
      <c r="K137" s="322" t="s">
        <v>2568</v>
      </c>
      <c r="L137" s="322" t="s">
        <v>3797</v>
      </c>
      <c r="M137" s="322" t="s">
        <v>3860</v>
      </c>
      <c r="N137" s="322" t="s">
        <v>2553</v>
      </c>
    </row>
    <row r="138" spans="1:14" hidden="1">
      <c r="A138" s="322" t="s">
        <v>4062</v>
      </c>
      <c r="B138" s="322" t="s">
        <v>4117</v>
      </c>
      <c r="C138" s="322" t="s">
        <v>19</v>
      </c>
      <c r="D138" s="322" t="s">
        <v>150</v>
      </c>
      <c r="E138" s="322" t="s">
        <v>99</v>
      </c>
      <c r="F138" s="322" t="s">
        <v>1608</v>
      </c>
      <c r="G138" s="322" t="s">
        <v>4118</v>
      </c>
      <c r="H138" s="322" t="s">
        <v>1939</v>
      </c>
      <c r="I138" s="322" t="s">
        <v>4119</v>
      </c>
      <c r="J138" s="322" t="s">
        <v>2567</v>
      </c>
      <c r="K138" s="322" t="s">
        <v>2568</v>
      </c>
      <c r="L138" s="322" t="s">
        <v>3797</v>
      </c>
      <c r="M138" s="322" t="s">
        <v>3860</v>
      </c>
      <c r="N138" s="322" t="s">
        <v>2553</v>
      </c>
    </row>
    <row r="139" spans="1:14" hidden="1">
      <c r="A139" s="322" t="s">
        <v>4062</v>
      </c>
      <c r="B139" s="322" t="s">
        <v>4120</v>
      </c>
      <c r="C139" s="322" t="s">
        <v>19</v>
      </c>
      <c r="D139" s="322" t="s">
        <v>150</v>
      </c>
      <c r="E139" s="322" t="s">
        <v>99</v>
      </c>
      <c r="F139" s="322" t="s">
        <v>1608</v>
      </c>
      <c r="G139" s="322" t="s">
        <v>4121</v>
      </c>
      <c r="H139" s="322" t="s">
        <v>1939</v>
      </c>
      <c r="I139" s="322" t="s">
        <v>4122</v>
      </c>
      <c r="J139" s="322" t="s">
        <v>2567</v>
      </c>
      <c r="K139" s="322" t="s">
        <v>2568</v>
      </c>
      <c r="L139" s="322" t="s">
        <v>3797</v>
      </c>
      <c r="M139" s="322" t="s">
        <v>3860</v>
      </c>
      <c r="N139" s="322" t="s">
        <v>2553</v>
      </c>
    </row>
    <row r="140" spans="1:14" hidden="1">
      <c r="A140" s="322" t="s">
        <v>4062</v>
      </c>
      <c r="B140" s="322" t="s">
        <v>4123</v>
      </c>
      <c r="C140" s="322" t="s">
        <v>1663</v>
      </c>
      <c r="D140" s="322" t="s">
        <v>150</v>
      </c>
      <c r="E140" s="322" t="s">
        <v>99</v>
      </c>
      <c r="F140" s="322" t="s">
        <v>1606</v>
      </c>
      <c r="G140" s="322" t="s">
        <v>4124</v>
      </c>
      <c r="H140" s="322" t="s">
        <v>1939</v>
      </c>
      <c r="I140" s="322" t="s">
        <v>4125</v>
      </c>
      <c r="J140" s="322" t="s">
        <v>2567</v>
      </c>
      <c r="K140" s="322" t="s">
        <v>2568</v>
      </c>
      <c r="L140" s="322" t="s">
        <v>3797</v>
      </c>
      <c r="M140" s="322" t="s">
        <v>1560</v>
      </c>
      <c r="N140" s="322" t="s">
        <v>2553</v>
      </c>
    </row>
    <row r="141" spans="1:14" hidden="1">
      <c r="A141" s="322" t="s">
        <v>4062</v>
      </c>
      <c r="B141" s="322" t="s">
        <v>4126</v>
      </c>
      <c r="C141" s="322" t="s">
        <v>1663</v>
      </c>
      <c r="D141" s="322" t="s">
        <v>150</v>
      </c>
      <c r="E141" s="322" t="s">
        <v>99</v>
      </c>
      <c r="F141" s="322" t="s">
        <v>1634</v>
      </c>
      <c r="G141" s="322" t="s">
        <v>4127</v>
      </c>
      <c r="H141" s="322" t="s">
        <v>1939</v>
      </c>
      <c r="I141" s="322" t="s">
        <v>4128</v>
      </c>
      <c r="J141" s="322" t="s">
        <v>2567</v>
      </c>
      <c r="K141" s="322" t="s">
        <v>2568</v>
      </c>
      <c r="L141" s="322" t="s">
        <v>3797</v>
      </c>
      <c r="M141" s="322" t="s">
        <v>3935</v>
      </c>
      <c r="N141" s="322" t="s">
        <v>2553</v>
      </c>
    </row>
    <row r="142" spans="1:14" hidden="1">
      <c r="A142" s="322" t="s">
        <v>4062</v>
      </c>
      <c r="B142" s="322" t="s">
        <v>4129</v>
      </c>
      <c r="C142" s="322" t="s">
        <v>1663</v>
      </c>
      <c r="D142" s="322" t="s">
        <v>150</v>
      </c>
      <c r="E142" s="322" t="s">
        <v>99</v>
      </c>
      <c r="F142" s="322" t="s">
        <v>1606</v>
      </c>
      <c r="G142" s="322" t="s">
        <v>4130</v>
      </c>
      <c r="H142" s="322" t="s">
        <v>1939</v>
      </c>
      <c r="I142" s="322" t="s">
        <v>4131</v>
      </c>
      <c r="J142" s="322" t="s">
        <v>2567</v>
      </c>
      <c r="K142" s="322" t="s">
        <v>2568</v>
      </c>
      <c r="L142" s="322" t="s">
        <v>3797</v>
      </c>
      <c r="M142" s="322" t="s">
        <v>1560</v>
      </c>
      <c r="N142" s="322" t="s">
        <v>2553</v>
      </c>
    </row>
    <row r="143" spans="1:14" hidden="1">
      <c r="A143" s="322" t="s">
        <v>4062</v>
      </c>
      <c r="B143" s="322" t="s">
        <v>4132</v>
      </c>
      <c r="C143" s="322" t="s">
        <v>1663</v>
      </c>
      <c r="D143" s="322" t="s">
        <v>150</v>
      </c>
      <c r="E143" s="322" t="s">
        <v>99</v>
      </c>
      <c r="F143" s="322" t="s">
        <v>1606</v>
      </c>
      <c r="G143" s="322" t="s">
        <v>4133</v>
      </c>
      <c r="H143" s="322" t="s">
        <v>1939</v>
      </c>
      <c r="I143" s="322" t="s">
        <v>4134</v>
      </c>
      <c r="J143" s="322" t="s">
        <v>2567</v>
      </c>
      <c r="K143" s="322" t="s">
        <v>2568</v>
      </c>
      <c r="L143" s="322" t="s">
        <v>3797</v>
      </c>
      <c r="M143" s="322" t="s">
        <v>1560</v>
      </c>
      <c r="N143" s="322" t="s">
        <v>2553</v>
      </c>
    </row>
    <row r="144" spans="1:14" hidden="1">
      <c r="A144" s="322" t="s">
        <v>4062</v>
      </c>
      <c r="B144" s="322" t="s">
        <v>4135</v>
      </c>
      <c r="C144" s="322" t="s">
        <v>1663</v>
      </c>
      <c r="D144" s="322" t="s">
        <v>150</v>
      </c>
      <c r="E144" s="322" t="s">
        <v>99</v>
      </c>
      <c r="F144" s="322" t="s">
        <v>1608</v>
      </c>
      <c r="G144" s="322" t="s">
        <v>4136</v>
      </c>
      <c r="H144" s="322" t="s">
        <v>1939</v>
      </c>
      <c r="I144" s="322" t="s">
        <v>4137</v>
      </c>
      <c r="J144" s="322" t="s">
        <v>2567</v>
      </c>
      <c r="K144" s="322" t="s">
        <v>2568</v>
      </c>
      <c r="L144" s="322" t="s">
        <v>3797</v>
      </c>
      <c r="M144" s="322" t="s">
        <v>3860</v>
      </c>
      <c r="N144" s="322" t="s">
        <v>2553</v>
      </c>
    </row>
    <row r="145" spans="1:14" hidden="1">
      <c r="A145" s="322" t="s">
        <v>4062</v>
      </c>
      <c r="B145" s="322" t="s">
        <v>4138</v>
      </c>
      <c r="C145" s="322" t="s">
        <v>19</v>
      </c>
      <c r="D145" s="322" t="s">
        <v>150</v>
      </c>
      <c r="E145" s="322" t="s">
        <v>99</v>
      </c>
      <c r="F145" s="322" t="s">
        <v>1606</v>
      </c>
      <c r="G145" s="322" t="s">
        <v>4139</v>
      </c>
      <c r="H145" s="322" t="s">
        <v>1939</v>
      </c>
      <c r="I145" s="322" t="s">
        <v>4140</v>
      </c>
      <c r="J145" s="322" t="s">
        <v>2567</v>
      </c>
      <c r="K145" s="322" t="s">
        <v>2568</v>
      </c>
      <c r="L145" s="322" t="s">
        <v>3797</v>
      </c>
      <c r="M145" s="322" t="s">
        <v>1560</v>
      </c>
      <c r="N145" s="322" t="s">
        <v>2553</v>
      </c>
    </row>
    <row r="146" spans="1:14" hidden="1">
      <c r="A146" s="322" t="s">
        <v>4062</v>
      </c>
      <c r="B146" s="322" t="s">
        <v>4141</v>
      </c>
      <c r="C146" s="322" t="s">
        <v>1663</v>
      </c>
      <c r="D146" s="322" t="s">
        <v>150</v>
      </c>
      <c r="E146" s="322" t="s">
        <v>99</v>
      </c>
      <c r="F146" s="322" t="s">
        <v>1606</v>
      </c>
      <c r="G146" s="322" t="s">
        <v>4142</v>
      </c>
      <c r="H146" s="322" t="s">
        <v>1939</v>
      </c>
      <c r="I146" s="322" t="s">
        <v>4143</v>
      </c>
      <c r="J146" s="322" t="s">
        <v>2567</v>
      </c>
      <c r="K146" s="322" t="s">
        <v>2568</v>
      </c>
      <c r="L146" s="322" t="s">
        <v>3797</v>
      </c>
      <c r="M146" s="322" t="s">
        <v>1560</v>
      </c>
      <c r="N146" s="322" t="s">
        <v>2553</v>
      </c>
    </row>
    <row r="147" spans="1:14" hidden="1">
      <c r="A147" s="322" t="s">
        <v>4062</v>
      </c>
      <c r="B147" s="322" t="s">
        <v>4144</v>
      </c>
      <c r="C147" s="322" t="s">
        <v>19</v>
      </c>
      <c r="D147" s="322" t="s">
        <v>150</v>
      </c>
      <c r="E147" s="322" t="s">
        <v>99</v>
      </c>
      <c r="F147" s="322" t="s">
        <v>1606</v>
      </c>
      <c r="G147" s="322" t="s">
        <v>4145</v>
      </c>
      <c r="H147" s="322" t="s">
        <v>1939</v>
      </c>
      <c r="I147" s="322" t="s">
        <v>4146</v>
      </c>
      <c r="J147" s="322" t="s">
        <v>2567</v>
      </c>
      <c r="K147" s="322" t="s">
        <v>2568</v>
      </c>
      <c r="L147" s="322" t="s">
        <v>3797</v>
      </c>
      <c r="M147" s="322" t="s">
        <v>1560</v>
      </c>
      <c r="N147" s="322" t="s">
        <v>2553</v>
      </c>
    </row>
    <row r="148" spans="1:14" hidden="1">
      <c r="A148" s="322" t="s">
        <v>4062</v>
      </c>
      <c r="B148" s="322" t="s">
        <v>4147</v>
      </c>
      <c r="C148" s="322" t="s">
        <v>1663</v>
      </c>
      <c r="D148" s="322" t="s">
        <v>150</v>
      </c>
      <c r="E148" s="322" t="s">
        <v>99</v>
      </c>
      <c r="F148" s="322" t="s">
        <v>1606</v>
      </c>
      <c r="G148" s="322" t="s">
        <v>4148</v>
      </c>
      <c r="H148" s="322" t="s">
        <v>1939</v>
      </c>
      <c r="I148" s="322" t="s">
        <v>4149</v>
      </c>
      <c r="J148" s="322" t="s">
        <v>2567</v>
      </c>
      <c r="K148" s="322" t="s">
        <v>2568</v>
      </c>
      <c r="L148" s="322" t="s">
        <v>3797</v>
      </c>
      <c r="M148" s="322" t="s">
        <v>1560</v>
      </c>
      <c r="N148" s="322" t="s">
        <v>2553</v>
      </c>
    </row>
    <row r="149" spans="1:14" hidden="1">
      <c r="A149" s="322" t="s">
        <v>4062</v>
      </c>
      <c r="B149" s="322" t="s">
        <v>4150</v>
      </c>
      <c r="C149" s="322" t="s">
        <v>1663</v>
      </c>
      <c r="D149" s="322" t="s">
        <v>150</v>
      </c>
      <c r="E149" s="322" t="s">
        <v>99</v>
      </c>
      <c r="F149" s="322" t="s">
        <v>1606</v>
      </c>
      <c r="G149" s="322" t="s">
        <v>4151</v>
      </c>
      <c r="H149" s="322" t="s">
        <v>1939</v>
      </c>
      <c r="I149" s="322" t="s">
        <v>4152</v>
      </c>
      <c r="J149" s="322" t="s">
        <v>2567</v>
      </c>
      <c r="K149" s="322" t="s">
        <v>2568</v>
      </c>
      <c r="L149" s="322" t="s">
        <v>3797</v>
      </c>
      <c r="M149" s="322" t="s">
        <v>1560</v>
      </c>
      <c r="N149" s="322" t="s">
        <v>2553</v>
      </c>
    </row>
    <row r="150" spans="1:14" hidden="1">
      <c r="A150" s="322" t="s">
        <v>4062</v>
      </c>
      <c r="B150" s="322" t="s">
        <v>4153</v>
      </c>
      <c r="C150" s="322" t="s">
        <v>1663</v>
      </c>
      <c r="D150" s="322" t="s">
        <v>150</v>
      </c>
      <c r="E150" s="322" t="s">
        <v>99</v>
      </c>
      <c r="F150" s="322" t="s">
        <v>1606</v>
      </c>
      <c r="G150" s="322" t="s">
        <v>4154</v>
      </c>
      <c r="H150" s="322" t="s">
        <v>1939</v>
      </c>
      <c r="I150" s="322" t="s">
        <v>4155</v>
      </c>
      <c r="J150" s="322" t="s">
        <v>2567</v>
      </c>
      <c r="K150" s="322" t="s">
        <v>2568</v>
      </c>
      <c r="L150" s="322" t="s">
        <v>3797</v>
      </c>
      <c r="M150" s="322" t="s">
        <v>1560</v>
      </c>
      <c r="N150" s="322" t="s">
        <v>2553</v>
      </c>
    </row>
    <row r="151" spans="1:14" hidden="1">
      <c r="A151" s="322" t="s">
        <v>4062</v>
      </c>
      <c r="B151" s="322" t="s">
        <v>3669</v>
      </c>
      <c r="C151" s="322" t="s">
        <v>1663</v>
      </c>
      <c r="D151" s="322" t="s">
        <v>150</v>
      </c>
      <c r="E151" s="322" t="s">
        <v>99</v>
      </c>
      <c r="F151" s="322" t="s">
        <v>1606</v>
      </c>
      <c r="G151" s="322" t="s">
        <v>4156</v>
      </c>
      <c r="H151" s="322" t="s">
        <v>1939</v>
      </c>
      <c r="I151" s="322" t="s">
        <v>4157</v>
      </c>
      <c r="J151" s="322" t="s">
        <v>2567</v>
      </c>
      <c r="K151" s="322" t="s">
        <v>2568</v>
      </c>
      <c r="L151" s="322" t="s">
        <v>3797</v>
      </c>
      <c r="M151" s="322" t="s">
        <v>1560</v>
      </c>
      <c r="N151" s="322" t="s">
        <v>2553</v>
      </c>
    </row>
    <row r="152" spans="1:14" hidden="1">
      <c r="A152" s="322" t="s">
        <v>4062</v>
      </c>
      <c r="B152" s="322" t="s">
        <v>4158</v>
      </c>
      <c r="C152" s="322" t="s">
        <v>1663</v>
      </c>
      <c r="D152" s="322" t="s">
        <v>150</v>
      </c>
      <c r="E152" s="322" t="s">
        <v>99</v>
      </c>
      <c r="F152" s="322" t="s">
        <v>1606</v>
      </c>
      <c r="G152" s="322" t="s">
        <v>4159</v>
      </c>
      <c r="H152" s="322" t="s">
        <v>1939</v>
      </c>
      <c r="I152" s="322" t="s">
        <v>4160</v>
      </c>
      <c r="J152" s="322" t="s">
        <v>2567</v>
      </c>
      <c r="K152" s="322" t="s">
        <v>2568</v>
      </c>
      <c r="L152" s="322" t="s">
        <v>3797</v>
      </c>
      <c r="M152" s="322" t="s">
        <v>1560</v>
      </c>
      <c r="N152" s="322" t="s">
        <v>2553</v>
      </c>
    </row>
    <row r="153" spans="1:14" hidden="1">
      <c r="A153" s="322" t="s">
        <v>4062</v>
      </c>
      <c r="B153" s="322" t="s">
        <v>4161</v>
      </c>
      <c r="C153" s="322" t="s">
        <v>1663</v>
      </c>
      <c r="D153" s="322" t="s">
        <v>150</v>
      </c>
      <c r="E153" s="322" t="s">
        <v>99</v>
      </c>
      <c r="F153" s="322" t="s">
        <v>1606</v>
      </c>
      <c r="G153" s="322" t="s">
        <v>4164</v>
      </c>
      <c r="H153" s="322" t="s">
        <v>1939</v>
      </c>
      <c r="I153" s="322" t="s">
        <v>4165</v>
      </c>
      <c r="J153" s="322" t="s">
        <v>2567</v>
      </c>
      <c r="K153" s="322" t="s">
        <v>2568</v>
      </c>
      <c r="L153" s="322" t="s">
        <v>3797</v>
      </c>
      <c r="M153" s="322" t="s">
        <v>1560</v>
      </c>
      <c r="N153" s="322" t="s">
        <v>2553</v>
      </c>
    </row>
    <row r="154" spans="1:14" hidden="1">
      <c r="A154" s="322" t="s">
        <v>4062</v>
      </c>
      <c r="B154" s="322" t="s">
        <v>4161</v>
      </c>
      <c r="C154" s="322" t="s">
        <v>19</v>
      </c>
      <c r="D154" s="322" t="s">
        <v>150</v>
      </c>
      <c r="E154" s="322" t="s">
        <v>99</v>
      </c>
      <c r="F154" s="322" t="s">
        <v>1606</v>
      </c>
      <c r="G154" s="322" t="s">
        <v>4162</v>
      </c>
      <c r="H154" s="322" t="s">
        <v>1939</v>
      </c>
      <c r="I154" s="322" t="s">
        <v>4163</v>
      </c>
      <c r="J154" s="322" t="s">
        <v>2567</v>
      </c>
      <c r="K154" s="322" t="s">
        <v>2568</v>
      </c>
      <c r="L154" s="322" t="s">
        <v>3797</v>
      </c>
      <c r="M154" s="322" t="s">
        <v>1560</v>
      </c>
      <c r="N154" s="322" t="s">
        <v>2553</v>
      </c>
    </row>
    <row r="155" spans="1:14" hidden="1">
      <c r="A155" s="322" t="s">
        <v>4166</v>
      </c>
      <c r="B155" s="322" t="s">
        <v>2786</v>
      </c>
      <c r="C155" s="322" t="s">
        <v>1663</v>
      </c>
      <c r="D155" s="322" t="s">
        <v>150</v>
      </c>
      <c r="E155" s="322" t="s">
        <v>99</v>
      </c>
      <c r="F155" s="322" t="s">
        <v>1606</v>
      </c>
      <c r="G155" s="322" t="s">
        <v>4167</v>
      </c>
      <c r="H155" s="322" t="s">
        <v>1939</v>
      </c>
      <c r="I155" s="322" t="s">
        <v>4168</v>
      </c>
      <c r="J155" s="322" t="s">
        <v>2573</v>
      </c>
      <c r="K155" s="322" t="s">
        <v>2567</v>
      </c>
      <c r="L155" s="322" t="s">
        <v>3797</v>
      </c>
      <c r="M155" s="322" t="s">
        <v>1560</v>
      </c>
      <c r="N155" s="322" t="s">
        <v>2553</v>
      </c>
    </row>
    <row r="156" spans="1:14" hidden="1">
      <c r="A156" s="322" t="s">
        <v>4166</v>
      </c>
      <c r="B156" s="322" t="s">
        <v>4169</v>
      </c>
      <c r="C156" s="322" t="s">
        <v>19</v>
      </c>
      <c r="D156" s="322" t="s">
        <v>150</v>
      </c>
      <c r="E156" s="322" t="s">
        <v>99</v>
      </c>
      <c r="F156" s="322" t="s">
        <v>1606</v>
      </c>
      <c r="G156" s="322" t="s">
        <v>4170</v>
      </c>
      <c r="H156" s="322" t="s">
        <v>1939</v>
      </c>
      <c r="I156" s="322" t="s">
        <v>4171</v>
      </c>
      <c r="J156" s="322" t="s">
        <v>2573</v>
      </c>
      <c r="K156" s="322" t="s">
        <v>2567</v>
      </c>
      <c r="L156" s="322" t="s">
        <v>3797</v>
      </c>
      <c r="M156" s="322" t="s">
        <v>1560</v>
      </c>
      <c r="N156" s="322" t="s">
        <v>2553</v>
      </c>
    </row>
    <row r="157" spans="1:14" hidden="1">
      <c r="A157" s="322" t="s">
        <v>4166</v>
      </c>
      <c r="B157" s="322" t="s">
        <v>4172</v>
      </c>
      <c r="C157" s="322" t="s">
        <v>1663</v>
      </c>
      <c r="D157" s="322" t="s">
        <v>150</v>
      </c>
      <c r="E157" s="322" t="s">
        <v>99</v>
      </c>
      <c r="F157" s="322" t="s">
        <v>1628</v>
      </c>
      <c r="G157" s="322" t="s">
        <v>4173</v>
      </c>
      <c r="H157" s="322" t="s">
        <v>1939</v>
      </c>
      <c r="I157" s="322" t="s">
        <v>4174</v>
      </c>
      <c r="J157" s="322" t="s">
        <v>2573</v>
      </c>
      <c r="K157" s="322" t="s">
        <v>2567</v>
      </c>
      <c r="L157" s="322" t="s">
        <v>3797</v>
      </c>
      <c r="M157" s="322" t="s">
        <v>1161</v>
      </c>
      <c r="N157" s="322" t="s">
        <v>2553</v>
      </c>
    </row>
    <row r="158" spans="1:14" hidden="1">
      <c r="A158" s="322" t="s">
        <v>4166</v>
      </c>
      <c r="B158" s="322" t="s">
        <v>4175</v>
      </c>
      <c r="C158" s="322" t="s">
        <v>1663</v>
      </c>
      <c r="D158" s="322" t="s">
        <v>150</v>
      </c>
      <c r="E158" s="322" t="s">
        <v>99</v>
      </c>
      <c r="F158" s="322" t="s">
        <v>1628</v>
      </c>
      <c r="G158" s="322" t="s">
        <v>4176</v>
      </c>
      <c r="H158" s="322" t="s">
        <v>1939</v>
      </c>
      <c r="I158" s="322" t="s">
        <v>4177</v>
      </c>
      <c r="J158" s="322" t="s">
        <v>2573</v>
      </c>
      <c r="K158" s="322" t="s">
        <v>2567</v>
      </c>
      <c r="L158" s="322" t="s">
        <v>3797</v>
      </c>
      <c r="M158" s="322" t="s">
        <v>1161</v>
      </c>
      <c r="N158" s="322" t="s">
        <v>2553</v>
      </c>
    </row>
    <row r="159" spans="1:14" hidden="1">
      <c r="A159" s="322" t="s">
        <v>4166</v>
      </c>
      <c r="B159" s="322" t="s">
        <v>4178</v>
      </c>
      <c r="C159" s="322" t="s">
        <v>1663</v>
      </c>
      <c r="D159" s="322" t="s">
        <v>150</v>
      </c>
      <c r="E159" s="322" t="s">
        <v>99</v>
      </c>
      <c r="F159" s="322" t="s">
        <v>1606</v>
      </c>
      <c r="G159" s="322" t="s">
        <v>4179</v>
      </c>
      <c r="H159" s="322" t="s">
        <v>1939</v>
      </c>
      <c r="I159" s="322" t="s">
        <v>4180</v>
      </c>
      <c r="J159" s="322" t="s">
        <v>2573</v>
      </c>
      <c r="K159" s="322" t="s">
        <v>2567</v>
      </c>
      <c r="L159" s="322" t="s">
        <v>3797</v>
      </c>
      <c r="M159" s="322" t="s">
        <v>1560</v>
      </c>
      <c r="N159" s="322" t="s">
        <v>2553</v>
      </c>
    </row>
    <row r="160" spans="1:14" ht="22.5" hidden="1">
      <c r="A160" s="322" t="s">
        <v>4166</v>
      </c>
      <c r="B160" s="322" t="s">
        <v>4181</v>
      </c>
      <c r="C160" s="322" t="s">
        <v>19</v>
      </c>
      <c r="D160" s="322" t="s">
        <v>150</v>
      </c>
      <c r="E160" s="322" t="s">
        <v>99</v>
      </c>
      <c r="F160" s="322" t="s">
        <v>1608</v>
      </c>
      <c r="G160" s="322" t="s">
        <v>4182</v>
      </c>
      <c r="H160" s="322" t="s">
        <v>1939</v>
      </c>
      <c r="I160" s="322" t="s">
        <v>4183</v>
      </c>
      <c r="J160" s="322" t="s">
        <v>2573</v>
      </c>
      <c r="K160" s="322" t="s">
        <v>2567</v>
      </c>
      <c r="L160" s="322" t="s">
        <v>3797</v>
      </c>
      <c r="M160" s="322" t="s">
        <v>3860</v>
      </c>
      <c r="N160" s="322" t="s">
        <v>2553</v>
      </c>
    </row>
    <row r="161" spans="1:14" ht="22.5" hidden="1">
      <c r="A161" s="322" t="s">
        <v>4166</v>
      </c>
      <c r="B161" s="322" t="s">
        <v>4184</v>
      </c>
      <c r="C161" s="322" t="s">
        <v>1663</v>
      </c>
      <c r="D161" s="322" t="s">
        <v>150</v>
      </c>
      <c r="E161" s="322" t="s">
        <v>99</v>
      </c>
      <c r="F161" s="322" t="s">
        <v>1606</v>
      </c>
      <c r="G161" s="322" t="s">
        <v>4185</v>
      </c>
      <c r="H161" s="322" t="s">
        <v>1939</v>
      </c>
      <c r="I161" s="322" t="s">
        <v>4186</v>
      </c>
      <c r="J161" s="322" t="s">
        <v>2573</v>
      </c>
      <c r="K161" s="322" t="s">
        <v>2567</v>
      </c>
      <c r="L161" s="322" t="s">
        <v>3797</v>
      </c>
      <c r="M161" s="322" t="s">
        <v>1560</v>
      </c>
      <c r="N161" s="322" t="s">
        <v>2553</v>
      </c>
    </row>
    <row r="162" spans="1:14" hidden="1">
      <c r="A162" s="322" t="s">
        <v>194</v>
      </c>
      <c r="B162" s="322" t="s">
        <v>1396</v>
      </c>
      <c r="C162" s="322" t="s">
        <v>19</v>
      </c>
      <c r="D162" s="322" t="s">
        <v>113</v>
      </c>
      <c r="E162" s="322" t="s">
        <v>99</v>
      </c>
      <c r="F162" s="322" t="s">
        <v>1606</v>
      </c>
      <c r="G162" s="322" t="s">
        <v>4187</v>
      </c>
      <c r="H162" s="322" t="s">
        <v>1939</v>
      </c>
      <c r="I162" s="322" t="s">
        <v>4188</v>
      </c>
      <c r="J162" s="322" t="s">
        <v>4189</v>
      </c>
      <c r="K162" s="322" t="s">
        <v>4190</v>
      </c>
      <c r="L162" s="322" t="s">
        <v>3797</v>
      </c>
      <c r="M162" s="322" t="s">
        <v>1560</v>
      </c>
      <c r="N162" s="322" t="s">
        <v>2553</v>
      </c>
    </row>
    <row r="163" spans="1:14" ht="22.5" hidden="1">
      <c r="A163" s="322" t="s">
        <v>194</v>
      </c>
      <c r="B163" s="322" t="s">
        <v>2101</v>
      </c>
      <c r="C163" s="322" t="s">
        <v>19</v>
      </c>
      <c r="D163" s="322" t="s">
        <v>144</v>
      </c>
      <c r="E163" s="322" t="s">
        <v>99</v>
      </c>
      <c r="F163" s="322" t="s">
        <v>1615</v>
      </c>
      <c r="G163" s="322" t="s">
        <v>19</v>
      </c>
      <c r="H163" s="322" t="s">
        <v>1939</v>
      </c>
      <c r="I163" s="322" t="s">
        <v>1572</v>
      </c>
      <c r="J163" s="322" t="s">
        <v>4189</v>
      </c>
      <c r="K163" s="322" t="s">
        <v>2965</v>
      </c>
      <c r="L163" s="322" t="s">
        <v>3797</v>
      </c>
      <c r="M163" s="322" t="s">
        <v>1577</v>
      </c>
      <c r="N163" s="322" t="s">
        <v>2553</v>
      </c>
    </row>
    <row r="164" spans="1:14" hidden="1">
      <c r="A164" s="322" t="s">
        <v>194</v>
      </c>
      <c r="B164" s="322" t="s">
        <v>4191</v>
      </c>
      <c r="C164" s="322" t="s">
        <v>19</v>
      </c>
      <c r="D164" s="322" t="s">
        <v>113</v>
      </c>
      <c r="E164" s="322" t="s">
        <v>99</v>
      </c>
      <c r="F164" s="322" t="s">
        <v>1616</v>
      </c>
      <c r="G164" s="322" t="s">
        <v>4192</v>
      </c>
      <c r="H164" s="322" t="s">
        <v>1939</v>
      </c>
      <c r="I164" s="322" t="s">
        <v>4193</v>
      </c>
      <c r="J164" s="322" t="s">
        <v>4189</v>
      </c>
      <c r="K164" s="322" t="s">
        <v>4190</v>
      </c>
      <c r="L164" s="322" t="s">
        <v>3797</v>
      </c>
      <c r="M164" s="322" t="s">
        <v>1564</v>
      </c>
      <c r="N164" s="322" t="s">
        <v>2553</v>
      </c>
    </row>
    <row r="165" spans="1:14" hidden="1">
      <c r="A165" s="322" t="s">
        <v>194</v>
      </c>
      <c r="B165" s="322" t="s">
        <v>4194</v>
      </c>
      <c r="C165" s="322" t="s">
        <v>19</v>
      </c>
      <c r="D165" s="322" t="s">
        <v>113</v>
      </c>
      <c r="E165" s="322" t="s">
        <v>99</v>
      </c>
      <c r="F165" s="322" t="s">
        <v>1616</v>
      </c>
      <c r="G165" s="322" t="s">
        <v>4195</v>
      </c>
      <c r="H165" s="322" t="s">
        <v>1939</v>
      </c>
      <c r="I165" s="322" t="s">
        <v>4196</v>
      </c>
      <c r="J165" s="322" t="s">
        <v>4189</v>
      </c>
      <c r="K165" s="322" t="s">
        <v>4190</v>
      </c>
      <c r="L165" s="322" t="s">
        <v>3797</v>
      </c>
      <c r="M165" s="322" t="s">
        <v>1564</v>
      </c>
      <c r="N165" s="322" t="s">
        <v>2553</v>
      </c>
    </row>
    <row r="166" spans="1:14" hidden="1">
      <c r="A166" s="322" t="s">
        <v>194</v>
      </c>
      <c r="B166" s="322" t="s">
        <v>4197</v>
      </c>
      <c r="C166" s="322" t="s">
        <v>19</v>
      </c>
      <c r="D166" s="322" t="s">
        <v>113</v>
      </c>
      <c r="E166" s="322" t="s">
        <v>99</v>
      </c>
      <c r="F166" s="322" t="s">
        <v>1616</v>
      </c>
      <c r="G166" s="322" t="s">
        <v>4198</v>
      </c>
      <c r="H166" s="322" t="s">
        <v>1939</v>
      </c>
      <c r="I166" s="322" t="s">
        <v>4199</v>
      </c>
      <c r="J166" s="322" t="s">
        <v>4189</v>
      </c>
      <c r="K166" s="322" t="s">
        <v>4190</v>
      </c>
      <c r="L166" s="322" t="s">
        <v>3797</v>
      </c>
      <c r="M166" s="322" t="s">
        <v>1560</v>
      </c>
      <c r="N166" s="322" t="s">
        <v>2553</v>
      </c>
    </row>
    <row r="167" spans="1:14" hidden="1">
      <c r="A167" s="322" t="s">
        <v>194</v>
      </c>
      <c r="B167" s="322" t="s">
        <v>4200</v>
      </c>
      <c r="C167" s="322" t="s">
        <v>19</v>
      </c>
      <c r="D167" s="322" t="s">
        <v>113</v>
      </c>
      <c r="E167" s="322" t="s">
        <v>99</v>
      </c>
      <c r="F167" s="322" t="s">
        <v>1616</v>
      </c>
      <c r="G167" s="322" t="s">
        <v>4201</v>
      </c>
      <c r="H167" s="322" t="s">
        <v>1939</v>
      </c>
      <c r="I167" s="322" t="s">
        <v>4202</v>
      </c>
      <c r="J167" s="322" t="s">
        <v>4189</v>
      </c>
      <c r="K167" s="322" t="s">
        <v>4190</v>
      </c>
      <c r="L167" s="322" t="s">
        <v>3797</v>
      </c>
      <c r="M167" s="322" t="s">
        <v>1560</v>
      </c>
      <c r="N167" s="322" t="s">
        <v>2553</v>
      </c>
    </row>
    <row r="168" spans="1:14" hidden="1">
      <c r="A168" s="322" t="s">
        <v>194</v>
      </c>
      <c r="B168" s="322" t="s">
        <v>4203</v>
      </c>
      <c r="C168" s="322" t="s">
        <v>19</v>
      </c>
      <c r="D168" s="322" t="s">
        <v>113</v>
      </c>
      <c r="E168" s="322" t="s">
        <v>99</v>
      </c>
      <c r="F168" s="322" t="s">
        <v>1616</v>
      </c>
      <c r="G168" s="322" t="s">
        <v>4204</v>
      </c>
      <c r="H168" s="322" t="s">
        <v>1939</v>
      </c>
      <c r="I168" s="322" t="s">
        <v>4205</v>
      </c>
      <c r="J168" s="322" t="s">
        <v>4189</v>
      </c>
      <c r="K168" s="322" t="s">
        <v>4190</v>
      </c>
      <c r="L168" s="322" t="s">
        <v>3797</v>
      </c>
      <c r="M168" s="322" t="s">
        <v>1564</v>
      </c>
      <c r="N168" s="322" t="s">
        <v>2553</v>
      </c>
    </row>
    <row r="169" spans="1:14" hidden="1">
      <c r="A169" s="322" t="s">
        <v>194</v>
      </c>
      <c r="B169" s="322" t="s">
        <v>4206</v>
      </c>
      <c r="C169" s="322" t="s">
        <v>19</v>
      </c>
      <c r="D169" s="322" t="s">
        <v>113</v>
      </c>
      <c r="E169" s="322" t="s">
        <v>99</v>
      </c>
      <c r="F169" s="322" t="s">
        <v>1616</v>
      </c>
      <c r="G169" s="322" t="s">
        <v>4207</v>
      </c>
      <c r="H169" s="322" t="s">
        <v>1939</v>
      </c>
      <c r="I169" s="322" t="s">
        <v>4208</v>
      </c>
      <c r="J169" s="322" t="s">
        <v>4189</v>
      </c>
      <c r="K169" s="322" t="s">
        <v>4190</v>
      </c>
      <c r="L169" s="322" t="s">
        <v>3797</v>
      </c>
      <c r="M169" s="322" t="s">
        <v>1564</v>
      </c>
      <c r="N169" s="322" t="s">
        <v>2553</v>
      </c>
    </row>
    <row r="170" spans="1:14" hidden="1">
      <c r="A170" s="322" t="s">
        <v>194</v>
      </c>
      <c r="B170" s="322" t="s">
        <v>4209</v>
      </c>
      <c r="C170" s="322" t="s">
        <v>19</v>
      </c>
      <c r="D170" s="322" t="s">
        <v>113</v>
      </c>
      <c r="E170" s="322" t="s">
        <v>99</v>
      </c>
      <c r="F170" s="322" t="s">
        <v>1616</v>
      </c>
      <c r="G170" s="322" t="s">
        <v>4210</v>
      </c>
      <c r="H170" s="322" t="s">
        <v>1939</v>
      </c>
      <c r="I170" s="322" t="s">
        <v>4211</v>
      </c>
      <c r="J170" s="322" t="s">
        <v>4189</v>
      </c>
      <c r="K170" s="322" t="s">
        <v>4190</v>
      </c>
      <c r="L170" s="322" t="s">
        <v>3797</v>
      </c>
      <c r="M170" s="322" t="s">
        <v>1560</v>
      </c>
      <c r="N170" s="322" t="s">
        <v>2553</v>
      </c>
    </row>
    <row r="171" spans="1:14" hidden="1">
      <c r="A171" s="322" t="s">
        <v>194</v>
      </c>
      <c r="B171" s="322" t="s">
        <v>4212</v>
      </c>
      <c r="C171" s="322" t="s">
        <v>19</v>
      </c>
      <c r="D171" s="322" t="s">
        <v>113</v>
      </c>
      <c r="E171" s="322" t="s">
        <v>99</v>
      </c>
      <c r="F171" s="322" t="s">
        <v>1616</v>
      </c>
      <c r="G171" s="322" t="s">
        <v>4213</v>
      </c>
      <c r="H171" s="322" t="s">
        <v>1939</v>
      </c>
      <c r="I171" s="322" t="s">
        <v>4214</v>
      </c>
      <c r="J171" s="322" t="s">
        <v>4189</v>
      </c>
      <c r="K171" s="322" t="s">
        <v>4190</v>
      </c>
      <c r="L171" s="322" t="s">
        <v>3797</v>
      </c>
      <c r="M171" s="322" t="s">
        <v>1560</v>
      </c>
      <c r="N171" s="322" t="s">
        <v>2553</v>
      </c>
    </row>
    <row r="172" spans="1:14" hidden="1">
      <c r="A172" s="322" t="s">
        <v>194</v>
      </c>
      <c r="B172" s="322" t="s">
        <v>4215</v>
      </c>
      <c r="C172" s="322" t="s">
        <v>19</v>
      </c>
      <c r="D172" s="322" t="s">
        <v>113</v>
      </c>
      <c r="E172" s="322" t="s">
        <v>99</v>
      </c>
      <c r="F172" s="322" t="s">
        <v>1616</v>
      </c>
      <c r="G172" s="322" t="s">
        <v>4216</v>
      </c>
      <c r="H172" s="322" t="s">
        <v>1939</v>
      </c>
      <c r="I172" s="322" t="s">
        <v>4208</v>
      </c>
      <c r="J172" s="322" t="s">
        <v>4189</v>
      </c>
      <c r="K172" s="322" t="s">
        <v>4190</v>
      </c>
      <c r="L172" s="322" t="s">
        <v>3797</v>
      </c>
      <c r="M172" s="322" t="s">
        <v>1564</v>
      </c>
      <c r="N172" s="322" t="s">
        <v>2553</v>
      </c>
    </row>
    <row r="173" spans="1:14" hidden="1">
      <c r="A173" s="322" t="s">
        <v>194</v>
      </c>
      <c r="B173" s="322" t="s">
        <v>4217</v>
      </c>
      <c r="C173" s="322" t="s">
        <v>19</v>
      </c>
      <c r="D173" s="322" t="s">
        <v>113</v>
      </c>
      <c r="E173" s="322" t="s">
        <v>99</v>
      </c>
      <c r="F173" s="322" t="s">
        <v>1616</v>
      </c>
      <c r="G173" s="322" t="s">
        <v>4218</v>
      </c>
      <c r="H173" s="322" t="s">
        <v>1939</v>
      </c>
      <c r="I173" s="322" t="s">
        <v>4219</v>
      </c>
      <c r="J173" s="322" t="s">
        <v>4189</v>
      </c>
      <c r="K173" s="322" t="s">
        <v>4190</v>
      </c>
      <c r="L173" s="322" t="s">
        <v>3797</v>
      </c>
      <c r="M173" s="322" t="s">
        <v>1564</v>
      </c>
      <c r="N173" s="322" t="s">
        <v>2553</v>
      </c>
    </row>
    <row r="174" spans="1:14" hidden="1">
      <c r="A174" s="322" t="s">
        <v>194</v>
      </c>
      <c r="B174" s="322" t="s">
        <v>4220</v>
      </c>
      <c r="C174" s="322" t="s">
        <v>19</v>
      </c>
      <c r="D174" s="322" t="s">
        <v>113</v>
      </c>
      <c r="E174" s="322" t="s">
        <v>99</v>
      </c>
      <c r="F174" s="322" t="s">
        <v>1616</v>
      </c>
      <c r="G174" s="322" t="s">
        <v>4221</v>
      </c>
      <c r="H174" s="322" t="s">
        <v>1939</v>
      </c>
      <c r="I174" s="322" t="s">
        <v>4222</v>
      </c>
      <c r="J174" s="322" t="s">
        <v>4189</v>
      </c>
      <c r="K174" s="322" t="s">
        <v>4190</v>
      </c>
      <c r="L174" s="322" t="s">
        <v>3797</v>
      </c>
      <c r="M174" s="322" t="s">
        <v>1560</v>
      </c>
      <c r="N174" s="322" t="s">
        <v>2553</v>
      </c>
    </row>
    <row r="175" spans="1:14" hidden="1">
      <c r="A175" s="322" t="s">
        <v>194</v>
      </c>
      <c r="B175" s="322" t="s">
        <v>4223</v>
      </c>
      <c r="C175" s="322" t="s">
        <v>19</v>
      </c>
      <c r="D175" s="322" t="s">
        <v>113</v>
      </c>
      <c r="E175" s="322" t="s">
        <v>99</v>
      </c>
      <c r="F175" s="322" t="s">
        <v>1616</v>
      </c>
      <c r="G175" s="322" t="s">
        <v>4224</v>
      </c>
      <c r="H175" s="322" t="s">
        <v>1939</v>
      </c>
      <c r="I175" s="322" t="s">
        <v>4104</v>
      </c>
      <c r="J175" s="322" t="s">
        <v>4189</v>
      </c>
      <c r="K175" s="322" t="s">
        <v>4190</v>
      </c>
      <c r="L175" s="322" t="s">
        <v>3797</v>
      </c>
      <c r="M175" s="322" t="s">
        <v>1564</v>
      </c>
      <c r="N175" s="322" t="s">
        <v>2553</v>
      </c>
    </row>
    <row r="176" spans="1:14" hidden="1">
      <c r="A176" s="322" t="s">
        <v>194</v>
      </c>
      <c r="B176" s="322" t="s">
        <v>4225</v>
      </c>
      <c r="C176" s="322" t="s">
        <v>19</v>
      </c>
      <c r="D176" s="322" t="s">
        <v>113</v>
      </c>
      <c r="E176" s="322" t="s">
        <v>99</v>
      </c>
      <c r="F176" s="322" t="s">
        <v>1616</v>
      </c>
      <c r="G176" s="322" t="s">
        <v>4226</v>
      </c>
      <c r="H176" s="322" t="s">
        <v>1939</v>
      </c>
      <c r="I176" s="322" t="s">
        <v>4227</v>
      </c>
      <c r="J176" s="322" t="s">
        <v>4189</v>
      </c>
      <c r="K176" s="322" t="s">
        <v>4190</v>
      </c>
      <c r="L176" s="322" t="s">
        <v>3797</v>
      </c>
      <c r="M176" s="322" t="s">
        <v>1560</v>
      </c>
      <c r="N176" s="322" t="s">
        <v>2553</v>
      </c>
    </row>
    <row r="177" spans="1:15" hidden="1">
      <c r="A177" s="322" t="s">
        <v>194</v>
      </c>
      <c r="B177" s="322" t="s">
        <v>4228</v>
      </c>
      <c r="C177" s="322" t="s">
        <v>19</v>
      </c>
      <c r="D177" s="322" t="s">
        <v>113</v>
      </c>
      <c r="E177" s="322" t="s">
        <v>99</v>
      </c>
      <c r="F177" s="322" t="s">
        <v>1616</v>
      </c>
      <c r="G177" s="322" t="s">
        <v>4229</v>
      </c>
      <c r="H177" s="322" t="s">
        <v>1939</v>
      </c>
      <c r="I177" s="322" t="s">
        <v>4230</v>
      </c>
      <c r="J177" s="322" t="s">
        <v>4189</v>
      </c>
      <c r="K177" s="322" t="s">
        <v>4190</v>
      </c>
      <c r="L177" s="322" t="s">
        <v>3797</v>
      </c>
      <c r="M177" s="322" t="s">
        <v>1560</v>
      </c>
      <c r="N177" s="322" t="s">
        <v>2553</v>
      </c>
    </row>
    <row r="178" spans="1:15" ht="22.5" hidden="1">
      <c r="A178" s="322" t="s">
        <v>194</v>
      </c>
      <c r="B178" s="322" t="s">
        <v>4231</v>
      </c>
      <c r="C178" s="322" t="s">
        <v>19</v>
      </c>
      <c r="D178" s="322" t="s">
        <v>113</v>
      </c>
      <c r="E178" s="322" t="s">
        <v>99</v>
      </c>
      <c r="F178" s="322" t="s">
        <v>1616</v>
      </c>
      <c r="G178" s="322" t="s">
        <v>4232</v>
      </c>
      <c r="H178" s="322" t="s">
        <v>1939</v>
      </c>
      <c r="I178" s="322" t="s">
        <v>4233</v>
      </c>
      <c r="J178" s="322" t="s">
        <v>4189</v>
      </c>
      <c r="K178" s="322" t="s">
        <v>4190</v>
      </c>
      <c r="L178" s="322" t="s">
        <v>3797</v>
      </c>
      <c r="M178" s="322" t="s">
        <v>1560</v>
      </c>
      <c r="N178" s="322" t="s">
        <v>2553</v>
      </c>
    </row>
    <row r="179" spans="1:15" hidden="1">
      <c r="A179" s="322" t="s">
        <v>194</v>
      </c>
      <c r="B179" s="322" t="s">
        <v>4234</v>
      </c>
      <c r="C179" s="322" t="s">
        <v>19</v>
      </c>
      <c r="D179" s="322" t="s">
        <v>113</v>
      </c>
      <c r="E179" s="322" t="s">
        <v>99</v>
      </c>
      <c r="F179" s="322" t="s">
        <v>1616</v>
      </c>
      <c r="G179" s="322" t="s">
        <v>4235</v>
      </c>
      <c r="H179" s="322" t="s">
        <v>1939</v>
      </c>
      <c r="I179" s="322" t="s">
        <v>4236</v>
      </c>
      <c r="J179" s="322" t="s">
        <v>4189</v>
      </c>
      <c r="K179" s="322" t="s">
        <v>4190</v>
      </c>
      <c r="L179" s="322" t="s">
        <v>3797</v>
      </c>
      <c r="M179" s="322" t="s">
        <v>1564</v>
      </c>
      <c r="N179" s="322" t="s">
        <v>2553</v>
      </c>
    </row>
    <row r="180" spans="1:15" ht="22.5" hidden="1">
      <c r="A180" s="322" t="s">
        <v>194</v>
      </c>
      <c r="B180" s="322" t="s">
        <v>4237</v>
      </c>
      <c r="C180" s="322" t="s">
        <v>19</v>
      </c>
      <c r="D180" s="322" t="s">
        <v>113</v>
      </c>
      <c r="E180" s="322" t="s">
        <v>138</v>
      </c>
      <c r="F180" s="322" t="s">
        <v>1616</v>
      </c>
      <c r="G180" s="322" t="s">
        <v>4238</v>
      </c>
      <c r="H180" s="322" t="s">
        <v>1939</v>
      </c>
      <c r="I180" s="322" t="s">
        <v>4239</v>
      </c>
      <c r="J180" s="322" t="s">
        <v>4189</v>
      </c>
      <c r="K180" s="322" t="s">
        <v>4190</v>
      </c>
      <c r="L180" s="322" t="s">
        <v>3797</v>
      </c>
      <c r="M180" s="322" t="s">
        <v>1560</v>
      </c>
      <c r="N180" s="322" t="s">
        <v>2553</v>
      </c>
    </row>
    <row r="181" spans="1:15" hidden="1">
      <c r="A181" s="322" t="s">
        <v>194</v>
      </c>
      <c r="B181" s="322" t="s">
        <v>4240</v>
      </c>
      <c r="C181" s="322" t="s">
        <v>19</v>
      </c>
      <c r="D181" s="322" t="s">
        <v>113</v>
      </c>
      <c r="E181" s="322" t="s">
        <v>99</v>
      </c>
      <c r="F181" s="322" t="s">
        <v>1616</v>
      </c>
      <c r="G181" s="322" t="s">
        <v>4241</v>
      </c>
      <c r="H181" s="322" t="s">
        <v>1939</v>
      </c>
      <c r="I181" s="322" t="s">
        <v>4242</v>
      </c>
      <c r="J181" s="322" t="s">
        <v>4189</v>
      </c>
      <c r="K181" s="322" t="s">
        <v>4190</v>
      </c>
      <c r="L181" s="322" t="s">
        <v>3797</v>
      </c>
      <c r="M181" s="322" t="s">
        <v>1560</v>
      </c>
      <c r="N181" s="322" t="s">
        <v>2553</v>
      </c>
      <c r="O181" s="56"/>
    </row>
    <row r="182" spans="1:15" hidden="1">
      <c r="A182" s="322" t="s">
        <v>194</v>
      </c>
      <c r="B182" s="322" t="s">
        <v>4243</v>
      </c>
      <c r="C182" s="322" t="s">
        <v>19</v>
      </c>
      <c r="D182" s="322" t="s">
        <v>113</v>
      </c>
      <c r="E182" s="322" t="s">
        <v>99</v>
      </c>
      <c r="F182" s="322" t="s">
        <v>1616</v>
      </c>
      <c r="G182" s="322" t="s">
        <v>4244</v>
      </c>
      <c r="H182" s="322" t="s">
        <v>1939</v>
      </c>
      <c r="I182" s="322" t="s">
        <v>4245</v>
      </c>
      <c r="J182" s="322" t="s">
        <v>4189</v>
      </c>
      <c r="K182" s="322" t="s">
        <v>4190</v>
      </c>
      <c r="L182" s="322" t="s">
        <v>3797</v>
      </c>
      <c r="M182" s="322" t="s">
        <v>1560</v>
      </c>
      <c r="N182" s="322" t="s">
        <v>2553</v>
      </c>
      <c r="O182" s="56"/>
    </row>
    <row r="183" spans="1:15" hidden="1">
      <c r="A183" s="322" t="s">
        <v>194</v>
      </c>
      <c r="B183" s="322" t="s">
        <v>4246</v>
      </c>
      <c r="C183" s="322" t="s">
        <v>19</v>
      </c>
      <c r="D183" s="322" t="s">
        <v>113</v>
      </c>
      <c r="E183" s="322" t="s">
        <v>99</v>
      </c>
      <c r="F183" s="322" t="s">
        <v>1616</v>
      </c>
      <c r="G183" s="322" t="s">
        <v>4247</v>
      </c>
      <c r="H183" s="322" t="s">
        <v>1939</v>
      </c>
      <c r="I183" s="322" t="s">
        <v>4248</v>
      </c>
      <c r="J183" s="322" t="s">
        <v>4189</v>
      </c>
      <c r="K183" s="322" t="s">
        <v>4190</v>
      </c>
      <c r="L183" s="322" t="s">
        <v>3797</v>
      </c>
      <c r="M183" s="322" t="s">
        <v>1560</v>
      </c>
      <c r="N183" s="322" t="s">
        <v>2553</v>
      </c>
    </row>
    <row r="184" spans="1:15" hidden="1">
      <c r="A184" s="322" t="s">
        <v>194</v>
      </c>
      <c r="B184" s="322" t="s">
        <v>4249</v>
      </c>
      <c r="C184" s="322" t="s">
        <v>19</v>
      </c>
      <c r="D184" s="322" t="s">
        <v>113</v>
      </c>
      <c r="E184" s="322" t="s">
        <v>99</v>
      </c>
      <c r="F184" s="322" t="s">
        <v>1616</v>
      </c>
      <c r="G184" s="322" t="s">
        <v>4250</v>
      </c>
      <c r="H184" s="322" t="s">
        <v>1939</v>
      </c>
      <c r="I184" s="322" t="s">
        <v>4251</v>
      </c>
      <c r="J184" s="322" t="s">
        <v>4189</v>
      </c>
      <c r="K184" s="322" t="s">
        <v>4190</v>
      </c>
      <c r="L184" s="322" t="s">
        <v>3797</v>
      </c>
      <c r="M184" s="322" t="s">
        <v>1564</v>
      </c>
      <c r="N184" s="322" t="s">
        <v>2553</v>
      </c>
    </row>
    <row r="185" spans="1:15" hidden="1">
      <c r="A185" s="322" t="s">
        <v>194</v>
      </c>
      <c r="B185" s="322" t="s">
        <v>4252</v>
      </c>
      <c r="C185" s="322" t="s">
        <v>19</v>
      </c>
      <c r="D185" s="322" t="s">
        <v>113</v>
      </c>
      <c r="E185" s="322" t="s">
        <v>99</v>
      </c>
      <c r="F185" s="322" t="s">
        <v>1616</v>
      </c>
      <c r="G185" s="322" t="s">
        <v>4253</v>
      </c>
      <c r="H185" s="322" t="s">
        <v>1939</v>
      </c>
      <c r="I185" s="322" t="s">
        <v>4254</v>
      </c>
      <c r="J185" s="322" t="s">
        <v>4189</v>
      </c>
      <c r="K185" s="322" t="s">
        <v>4190</v>
      </c>
      <c r="L185" s="322" t="s">
        <v>3797</v>
      </c>
      <c r="M185" s="322" t="s">
        <v>1560</v>
      </c>
      <c r="N185" s="322" t="s">
        <v>2553</v>
      </c>
    </row>
    <row r="186" spans="1:15" hidden="1">
      <c r="A186" s="322" t="s">
        <v>194</v>
      </c>
      <c r="B186" s="322" t="s">
        <v>4255</v>
      </c>
      <c r="C186" s="322" t="s">
        <v>19</v>
      </c>
      <c r="D186" s="322" t="s">
        <v>113</v>
      </c>
      <c r="E186" s="322" t="s">
        <v>99</v>
      </c>
      <c r="F186" s="322" t="s">
        <v>1616</v>
      </c>
      <c r="G186" s="322" t="s">
        <v>4256</v>
      </c>
      <c r="H186" s="322" t="s">
        <v>1939</v>
      </c>
      <c r="I186" s="322" t="s">
        <v>4257</v>
      </c>
      <c r="J186" s="322" t="s">
        <v>4189</v>
      </c>
      <c r="K186" s="322" t="s">
        <v>4190</v>
      </c>
      <c r="L186" s="322" t="s">
        <v>3797</v>
      </c>
      <c r="M186" s="322" t="s">
        <v>1560</v>
      </c>
      <c r="N186" s="322" t="s">
        <v>2553</v>
      </c>
    </row>
    <row r="187" spans="1:15" ht="22.5" hidden="1">
      <c r="A187" s="322" t="s">
        <v>194</v>
      </c>
      <c r="B187" s="322" t="s">
        <v>4258</v>
      </c>
      <c r="C187" s="322" t="s">
        <v>19</v>
      </c>
      <c r="D187" s="322" t="s">
        <v>113</v>
      </c>
      <c r="E187" s="322" t="s">
        <v>138</v>
      </c>
      <c r="F187" s="322" t="s">
        <v>1616</v>
      </c>
      <c r="G187" s="322" t="s">
        <v>4259</v>
      </c>
      <c r="H187" s="322" t="s">
        <v>1939</v>
      </c>
      <c r="I187" s="322" t="s">
        <v>4260</v>
      </c>
      <c r="J187" s="322" t="s">
        <v>4189</v>
      </c>
      <c r="K187" s="322" t="s">
        <v>4190</v>
      </c>
      <c r="L187" s="322" t="s">
        <v>3797</v>
      </c>
      <c r="M187" s="322" t="s">
        <v>1560</v>
      </c>
      <c r="N187" s="322" t="s">
        <v>2553</v>
      </c>
    </row>
    <row r="188" spans="1:15" ht="22.5" hidden="1">
      <c r="A188" s="322" t="s">
        <v>194</v>
      </c>
      <c r="B188" s="322" t="s">
        <v>4261</v>
      </c>
      <c r="C188" s="322" t="s">
        <v>19</v>
      </c>
      <c r="D188" s="322" t="s">
        <v>113</v>
      </c>
      <c r="E188" s="322" t="s">
        <v>138</v>
      </c>
      <c r="F188" s="322" t="s">
        <v>1616</v>
      </c>
      <c r="G188" s="322" t="s">
        <v>4262</v>
      </c>
      <c r="H188" s="322" t="s">
        <v>1939</v>
      </c>
      <c r="I188" s="322" t="s">
        <v>4263</v>
      </c>
      <c r="J188" s="322" t="s">
        <v>4189</v>
      </c>
      <c r="K188" s="322" t="s">
        <v>4190</v>
      </c>
      <c r="L188" s="322" t="s">
        <v>3797</v>
      </c>
      <c r="M188" s="322" t="s">
        <v>1564</v>
      </c>
      <c r="N188" s="322" t="s">
        <v>2553</v>
      </c>
    </row>
    <row r="189" spans="1:15" hidden="1">
      <c r="A189" s="322" t="s">
        <v>194</v>
      </c>
      <c r="B189" s="322" t="s">
        <v>4264</v>
      </c>
      <c r="C189" s="322" t="s">
        <v>19</v>
      </c>
      <c r="D189" s="322" t="s">
        <v>144</v>
      </c>
      <c r="E189" s="322" t="s">
        <v>99</v>
      </c>
      <c r="F189" s="322" t="s">
        <v>1616</v>
      </c>
      <c r="G189" s="322" t="s">
        <v>4265</v>
      </c>
      <c r="H189" s="322" t="s">
        <v>1939</v>
      </c>
      <c r="I189" s="322" t="s">
        <v>4266</v>
      </c>
      <c r="J189" s="322" t="s">
        <v>4189</v>
      </c>
      <c r="K189" s="322" t="s">
        <v>2965</v>
      </c>
      <c r="L189" s="322" t="s">
        <v>3797</v>
      </c>
      <c r="M189" s="322" t="s">
        <v>1577</v>
      </c>
      <c r="N189" s="322" t="s">
        <v>2553</v>
      </c>
    </row>
    <row r="190" spans="1:15" hidden="1">
      <c r="A190" s="322" t="s">
        <v>194</v>
      </c>
      <c r="B190" s="322" t="s">
        <v>4267</v>
      </c>
      <c r="C190" s="322" t="s">
        <v>19</v>
      </c>
      <c r="D190" s="322" t="s">
        <v>113</v>
      </c>
      <c r="E190" s="322" t="s">
        <v>99</v>
      </c>
      <c r="F190" s="322" t="s">
        <v>1616</v>
      </c>
      <c r="G190" s="322" t="s">
        <v>4268</v>
      </c>
      <c r="H190" s="322" t="s">
        <v>1939</v>
      </c>
      <c r="I190" s="322" t="s">
        <v>4269</v>
      </c>
      <c r="J190" s="322" t="s">
        <v>4189</v>
      </c>
      <c r="K190" s="322" t="s">
        <v>4190</v>
      </c>
      <c r="L190" s="322" t="s">
        <v>3797</v>
      </c>
      <c r="M190" s="322" t="s">
        <v>1560</v>
      </c>
      <c r="N190" s="322" t="s">
        <v>2553</v>
      </c>
    </row>
    <row r="191" spans="1:15" ht="22.5" hidden="1">
      <c r="A191" s="322" t="s">
        <v>194</v>
      </c>
      <c r="B191" s="322" t="s">
        <v>4270</v>
      </c>
      <c r="C191" s="322" t="s">
        <v>19</v>
      </c>
      <c r="D191" s="322" t="s">
        <v>113</v>
      </c>
      <c r="E191" s="322" t="s">
        <v>138</v>
      </c>
      <c r="F191" s="322" t="s">
        <v>1616</v>
      </c>
      <c r="G191" s="322" t="s">
        <v>4271</v>
      </c>
      <c r="H191" s="322" t="s">
        <v>1939</v>
      </c>
      <c r="I191" s="322" t="s">
        <v>4272</v>
      </c>
      <c r="J191" s="322" t="s">
        <v>4189</v>
      </c>
      <c r="K191" s="322" t="s">
        <v>4190</v>
      </c>
      <c r="L191" s="322" t="s">
        <v>3797</v>
      </c>
      <c r="M191" s="322" t="s">
        <v>1560</v>
      </c>
      <c r="N191" s="322" t="s">
        <v>2553</v>
      </c>
    </row>
    <row r="192" spans="1:15" ht="22.5" hidden="1">
      <c r="A192" s="322" t="s">
        <v>194</v>
      </c>
      <c r="B192" s="322" t="s">
        <v>4273</v>
      </c>
      <c r="C192" s="322" t="s">
        <v>19</v>
      </c>
      <c r="D192" s="322" t="s">
        <v>113</v>
      </c>
      <c r="E192" s="322" t="s">
        <v>138</v>
      </c>
      <c r="F192" s="322" t="s">
        <v>1616</v>
      </c>
      <c r="G192" s="322" t="s">
        <v>4274</v>
      </c>
      <c r="H192" s="322" t="s">
        <v>1939</v>
      </c>
      <c r="I192" s="322" t="s">
        <v>4275</v>
      </c>
      <c r="J192" s="322" t="s">
        <v>4189</v>
      </c>
      <c r="K192" s="322" t="s">
        <v>4190</v>
      </c>
      <c r="L192" s="322" t="s">
        <v>3797</v>
      </c>
      <c r="M192" s="322" t="s">
        <v>1560</v>
      </c>
      <c r="N192" s="322" t="s">
        <v>2553</v>
      </c>
    </row>
    <row r="193" spans="1:14" ht="22.5" hidden="1">
      <c r="A193" s="322" t="s">
        <v>194</v>
      </c>
      <c r="B193" s="322" t="s">
        <v>4276</v>
      </c>
      <c r="C193" s="322" t="s">
        <v>19</v>
      </c>
      <c r="D193" s="322" t="s">
        <v>113</v>
      </c>
      <c r="E193" s="322" t="s">
        <v>138</v>
      </c>
      <c r="F193" s="322" t="s">
        <v>1616</v>
      </c>
      <c r="G193" s="322" t="s">
        <v>4277</v>
      </c>
      <c r="H193" s="322" t="s">
        <v>1939</v>
      </c>
      <c r="I193" s="322" t="s">
        <v>4278</v>
      </c>
      <c r="J193" s="322" t="s">
        <v>4189</v>
      </c>
      <c r="K193" s="322" t="s">
        <v>4190</v>
      </c>
      <c r="L193" s="322" t="s">
        <v>3797</v>
      </c>
      <c r="M193" s="322" t="s">
        <v>1560</v>
      </c>
      <c r="N193" s="322" t="s">
        <v>2553</v>
      </c>
    </row>
    <row r="194" spans="1:14" hidden="1">
      <c r="A194" s="322" t="s">
        <v>194</v>
      </c>
      <c r="B194" s="322" t="s">
        <v>4279</v>
      </c>
      <c r="C194" s="322" t="s">
        <v>19</v>
      </c>
      <c r="D194" s="322" t="s">
        <v>113</v>
      </c>
      <c r="E194" s="322" t="s">
        <v>99</v>
      </c>
      <c r="F194" s="322" t="s">
        <v>1616</v>
      </c>
      <c r="G194" s="322" t="s">
        <v>4280</v>
      </c>
      <c r="H194" s="322" t="s">
        <v>1939</v>
      </c>
      <c r="I194" s="322" t="s">
        <v>4281</v>
      </c>
      <c r="J194" s="322" t="s">
        <v>4189</v>
      </c>
      <c r="K194" s="322" t="s">
        <v>4190</v>
      </c>
      <c r="L194" s="322" t="s">
        <v>3797</v>
      </c>
      <c r="M194" s="322" t="s">
        <v>1564</v>
      </c>
      <c r="N194" s="322" t="s">
        <v>2553</v>
      </c>
    </row>
    <row r="195" spans="1:14" hidden="1">
      <c r="A195" s="322" t="s">
        <v>194</v>
      </c>
      <c r="B195" s="322" t="s">
        <v>4282</v>
      </c>
      <c r="C195" s="322" t="s">
        <v>19</v>
      </c>
      <c r="D195" s="322" t="s">
        <v>113</v>
      </c>
      <c r="E195" s="322" t="s">
        <v>99</v>
      </c>
      <c r="F195" s="322" t="s">
        <v>1616</v>
      </c>
      <c r="G195" s="322" t="s">
        <v>4283</v>
      </c>
      <c r="H195" s="322" t="s">
        <v>1939</v>
      </c>
      <c r="I195" s="322" t="s">
        <v>4284</v>
      </c>
      <c r="J195" s="322" t="s">
        <v>4189</v>
      </c>
      <c r="K195" s="322" t="s">
        <v>4190</v>
      </c>
      <c r="L195" s="322" t="s">
        <v>3797</v>
      </c>
      <c r="M195" s="322" t="s">
        <v>1560</v>
      </c>
      <c r="N195" s="322" t="s">
        <v>2553</v>
      </c>
    </row>
    <row r="196" spans="1:14" ht="45">
      <c r="A196" s="322" t="s">
        <v>451</v>
      </c>
      <c r="B196" s="322" t="s">
        <v>3001</v>
      </c>
      <c r="C196" s="322" t="s">
        <v>2582</v>
      </c>
      <c r="D196" s="322" t="s">
        <v>452</v>
      </c>
      <c r="E196" s="322" t="s">
        <v>138</v>
      </c>
      <c r="F196" s="322" t="s">
        <v>1884</v>
      </c>
      <c r="G196" s="322" t="s">
        <v>3002</v>
      </c>
      <c r="H196" s="322" t="s">
        <v>1939</v>
      </c>
      <c r="I196" s="322" t="s">
        <v>3003</v>
      </c>
      <c r="J196" s="322" t="s">
        <v>2958</v>
      </c>
      <c r="K196" s="322" t="s">
        <v>2635</v>
      </c>
      <c r="L196" s="322" t="s">
        <v>2194</v>
      </c>
      <c r="M196" s="322" t="s">
        <v>3004</v>
      </c>
      <c r="N196" s="322" t="s">
        <v>2553</v>
      </c>
    </row>
    <row r="197" spans="1:14">
      <c r="A197" s="322" t="s">
        <v>451</v>
      </c>
      <c r="B197" s="322" t="s">
        <v>1403</v>
      </c>
      <c r="C197" s="322" t="s">
        <v>2577</v>
      </c>
      <c r="D197" s="322" t="s">
        <v>452</v>
      </c>
      <c r="E197" s="322" t="s">
        <v>138</v>
      </c>
      <c r="F197" s="322" t="s">
        <v>621</v>
      </c>
      <c r="G197" s="322" t="s">
        <v>19</v>
      </c>
      <c r="H197" s="322" t="s">
        <v>1939</v>
      </c>
      <c r="I197" s="322" t="s">
        <v>622</v>
      </c>
      <c r="J197" s="322" t="s">
        <v>2958</v>
      </c>
      <c r="K197" s="322" t="s">
        <v>2635</v>
      </c>
      <c r="L197" s="322" t="s">
        <v>2194</v>
      </c>
      <c r="M197" s="322" t="s">
        <v>627</v>
      </c>
      <c r="N197" s="322" t="s">
        <v>2553</v>
      </c>
    </row>
    <row r="198" spans="1:14" ht="22.5">
      <c r="A198" s="322" t="s">
        <v>451</v>
      </c>
      <c r="B198" s="322" t="s">
        <v>3005</v>
      </c>
      <c r="C198" s="322" t="s">
        <v>19</v>
      </c>
      <c r="D198" s="322" t="s">
        <v>113</v>
      </c>
      <c r="E198" s="322" t="s">
        <v>99</v>
      </c>
      <c r="F198" s="322" t="s">
        <v>1880</v>
      </c>
      <c r="G198" s="322" t="s">
        <v>3006</v>
      </c>
      <c r="H198" s="322" t="s">
        <v>1939</v>
      </c>
      <c r="I198" s="322" t="s">
        <v>3007</v>
      </c>
      <c r="J198" s="322" t="s">
        <v>3008</v>
      </c>
      <c r="K198" s="322" t="s">
        <v>3009</v>
      </c>
      <c r="L198" s="322" t="s">
        <v>2194</v>
      </c>
      <c r="M198" s="322" t="s">
        <v>1704</v>
      </c>
      <c r="N198" s="322" t="s">
        <v>2553</v>
      </c>
    </row>
    <row r="199" spans="1:14" ht="22.5">
      <c r="A199" s="322" t="s">
        <v>451</v>
      </c>
      <c r="B199" s="322" t="s">
        <v>3010</v>
      </c>
      <c r="C199" s="322" t="s">
        <v>19</v>
      </c>
      <c r="D199" s="322" t="s">
        <v>144</v>
      </c>
      <c r="E199" s="322" t="s">
        <v>109</v>
      </c>
      <c r="F199" s="322" t="s">
        <v>1880</v>
      </c>
      <c r="G199" s="322" t="s">
        <v>3011</v>
      </c>
      <c r="H199" s="322" t="s">
        <v>1939</v>
      </c>
      <c r="I199" s="322" t="s">
        <v>3007</v>
      </c>
      <c r="J199" s="322" t="s">
        <v>2557</v>
      </c>
      <c r="K199" s="322" t="s">
        <v>2656</v>
      </c>
      <c r="L199" s="322" t="s">
        <v>2194</v>
      </c>
      <c r="M199" s="322" t="s">
        <v>1704</v>
      </c>
      <c r="N199" s="322" t="s">
        <v>2553</v>
      </c>
    </row>
    <row r="200" spans="1:14" ht="33.75">
      <c r="A200" s="322" t="s">
        <v>451</v>
      </c>
      <c r="B200" s="322" t="s">
        <v>3012</v>
      </c>
      <c r="C200" s="322" t="s">
        <v>2577</v>
      </c>
      <c r="D200" s="322" t="s">
        <v>150</v>
      </c>
      <c r="E200" s="322" t="s">
        <v>99</v>
      </c>
      <c r="F200" s="322" t="s">
        <v>1884</v>
      </c>
      <c r="G200" s="322" t="s">
        <v>3013</v>
      </c>
      <c r="H200" s="322" t="s">
        <v>1939</v>
      </c>
      <c r="I200" s="322" t="s">
        <v>3007</v>
      </c>
      <c r="J200" s="322" t="s">
        <v>2958</v>
      </c>
      <c r="K200" s="322" t="s">
        <v>2959</v>
      </c>
      <c r="L200" s="322" t="s">
        <v>2194</v>
      </c>
      <c r="M200" s="322" t="s">
        <v>3014</v>
      </c>
      <c r="N200" s="322" t="s">
        <v>2553</v>
      </c>
    </row>
    <row r="201" spans="1:14">
      <c r="A201" s="322" t="s">
        <v>451</v>
      </c>
      <c r="B201" s="322" t="s">
        <v>3015</v>
      </c>
      <c r="C201" s="322" t="s">
        <v>2577</v>
      </c>
      <c r="D201" s="322" t="s">
        <v>150</v>
      </c>
      <c r="E201" s="322" t="s">
        <v>99</v>
      </c>
      <c r="F201" s="322" t="s">
        <v>1887</v>
      </c>
      <c r="G201" s="322" t="s">
        <v>3016</v>
      </c>
      <c r="H201" s="322" t="s">
        <v>1939</v>
      </c>
      <c r="I201" s="322" t="s">
        <v>3017</v>
      </c>
      <c r="J201" s="322" t="s">
        <v>2958</v>
      </c>
      <c r="K201" s="322" t="s">
        <v>2959</v>
      </c>
      <c r="L201" s="322" t="s">
        <v>2194</v>
      </c>
      <c r="M201" s="322" t="s">
        <v>1738</v>
      </c>
      <c r="N201" s="322" t="s">
        <v>2553</v>
      </c>
    </row>
    <row r="202" spans="1:14">
      <c r="A202" s="322" t="s">
        <v>451</v>
      </c>
      <c r="B202" s="322" t="s">
        <v>3018</v>
      </c>
      <c r="C202" s="322" t="s">
        <v>2577</v>
      </c>
      <c r="D202" s="322" t="s">
        <v>150</v>
      </c>
      <c r="E202" s="322" t="s">
        <v>99</v>
      </c>
      <c r="F202" s="322" t="s">
        <v>1888</v>
      </c>
      <c r="G202" s="322" t="s">
        <v>3019</v>
      </c>
      <c r="H202" s="322" t="s">
        <v>1939</v>
      </c>
      <c r="I202" s="322" t="s">
        <v>3020</v>
      </c>
      <c r="J202" s="322" t="s">
        <v>2958</v>
      </c>
      <c r="K202" s="322" t="s">
        <v>2959</v>
      </c>
      <c r="L202" s="322" t="s">
        <v>2194</v>
      </c>
      <c r="M202" s="322" t="s">
        <v>1759</v>
      </c>
      <c r="N202" s="322" t="s">
        <v>2553</v>
      </c>
    </row>
    <row r="203" spans="1:14" ht="22.5">
      <c r="A203" s="322" t="s">
        <v>451</v>
      </c>
      <c r="B203" s="322" t="s">
        <v>3021</v>
      </c>
      <c r="C203" s="322" t="s">
        <v>2582</v>
      </c>
      <c r="D203" s="322" t="s">
        <v>150</v>
      </c>
      <c r="E203" s="322" t="s">
        <v>138</v>
      </c>
      <c r="F203" s="322" t="s">
        <v>1888</v>
      </c>
      <c r="G203" s="322" t="s">
        <v>3022</v>
      </c>
      <c r="H203" s="322" t="s">
        <v>1939</v>
      </c>
      <c r="I203" s="322" t="s">
        <v>3023</v>
      </c>
      <c r="J203" s="322" t="s">
        <v>2958</v>
      </c>
      <c r="K203" s="322" t="s">
        <v>2959</v>
      </c>
      <c r="L203" s="322" t="s">
        <v>2194</v>
      </c>
      <c r="M203" s="322" t="s">
        <v>1759</v>
      </c>
      <c r="N203" s="322" t="s">
        <v>2553</v>
      </c>
    </row>
    <row r="204" spans="1:14">
      <c r="A204" s="322" t="s">
        <v>451</v>
      </c>
      <c r="B204" s="322" t="s">
        <v>3024</v>
      </c>
      <c r="C204" s="322" t="s">
        <v>2672</v>
      </c>
      <c r="D204" s="322" t="s">
        <v>150</v>
      </c>
      <c r="E204" s="322" t="s">
        <v>138</v>
      </c>
      <c r="F204" s="322" t="s">
        <v>1888</v>
      </c>
      <c r="G204" s="322" t="s">
        <v>3025</v>
      </c>
      <c r="H204" s="322" t="s">
        <v>1939</v>
      </c>
      <c r="I204" s="322" t="s">
        <v>3026</v>
      </c>
      <c r="J204" s="322" t="s">
        <v>2958</v>
      </c>
      <c r="K204" s="322" t="s">
        <v>2959</v>
      </c>
      <c r="L204" s="322" t="s">
        <v>2194</v>
      </c>
      <c r="M204" s="322" t="s">
        <v>1759</v>
      </c>
      <c r="N204" s="322" t="s">
        <v>2553</v>
      </c>
    </row>
    <row r="205" spans="1:14">
      <c r="A205" s="322" t="s">
        <v>451</v>
      </c>
      <c r="B205" s="322" t="s">
        <v>3027</v>
      </c>
      <c r="C205" s="322" t="s">
        <v>2582</v>
      </c>
      <c r="D205" s="322" t="s">
        <v>150</v>
      </c>
      <c r="E205" s="322" t="s">
        <v>138</v>
      </c>
      <c r="F205" s="322" t="s">
        <v>1889</v>
      </c>
      <c r="G205" s="322" t="s">
        <v>3028</v>
      </c>
      <c r="H205" s="322" t="s">
        <v>1939</v>
      </c>
      <c r="I205" s="322" t="s">
        <v>3029</v>
      </c>
      <c r="J205" s="322" t="s">
        <v>2958</v>
      </c>
      <c r="K205" s="322" t="s">
        <v>2959</v>
      </c>
      <c r="L205" s="322" t="s">
        <v>2194</v>
      </c>
      <c r="M205" s="322" t="s">
        <v>1041</v>
      </c>
      <c r="N205" s="322" t="s">
        <v>2553</v>
      </c>
    </row>
    <row r="206" spans="1:14" ht="22.5">
      <c r="A206" s="322" t="s">
        <v>451</v>
      </c>
      <c r="B206" s="322" t="s">
        <v>3030</v>
      </c>
      <c r="C206" s="322" t="s">
        <v>2577</v>
      </c>
      <c r="D206" s="322" t="s">
        <v>150</v>
      </c>
      <c r="E206" s="322" t="s">
        <v>99</v>
      </c>
      <c r="F206" s="322" t="s">
        <v>1889</v>
      </c>
      <c r="G206" s="322" t="s">
        <v>3031</v>
      </c>
      <c r="H206" s="322" t="s">
        <v>1939</v>
      </c>
      <c r="I206" s="322" t="s">
        <v>3032</v>
      </c>
      <c r="J206" s="322" t="s">
        <v>2958</v>
      </c>
      <c r="K206" s="322" t="s">
        <v>2959</v>
      </c>
      <c r="L206" s="322" t="s">
        <v>2194</v>
      </c>
      <c r="M206" s="322" t="s">
        <v>1041</v>
      </c>
      <c r="N206" s="322" t="s">
        <v>2553</v>
      </c>
    </row>
    <row r="207" spans="1:14">
      <c r="A207" s="322" t="s">
        <v>451</v>
      </c>
      <c r="B207" s="322" t="s">
        <v>3033</v>
      </c>
      <c r="C207" s="322" t="s">
        <v>19</v>
      </c>
      <c r="D207" s="322" t="s">
        <v>150</v>
      </c>
      <c r="E207" s="322" t="s">
        <v>99</v>
      </c>
      <c r="F207" s="322" t="s">
        <v>1884</v>
      </c>
      <c r="G207" s="322" t="s">
        <v>3034</v>
      </c>
      <c r="H207" s="322" t="s">
        <v>1939</v>
      </c>
      <c r="I207" s="322" t="s">
        <v>3035</v>
      </c>
      <c r="J207" s="322" t="s">
        <v>2568</v>
      </c>
      <c r="K207" s="322" t="s">
        <v>2958</v>
      </c>
      <c r="L207" s="322" t="s">
        <v>2194</v>
      </c>
      <c r="M207" s="322" t="s">
        <v>3036</v>
      </c>
      <c r="N207" s="322" t="s">
        <v>2553</v>
      </c>
    </row>
    <row r="208" spans="1:14" ht="22.5">
      <c r="A208" s="322" t="s">
        <v>451</v>
      </c>
      <c r="B208" s="322" t="s">
        <v>3037</v>
      </c>
      <c r="C208" s="322" t="s">
        <v>2582</v>
      </c>
      <c r="D208" s="322" t="s">
        <v>150</v>
      </c>
      <c r="E208" s="322" t="s">
        <v>138</v>
      </c>
      <c r="F208" s="322" t="s">
        <v>1887</v>
      </c>
      <c r="G208" s="322" t="s">
        <v>3038</v>
      </c>
      <c r="H208" s="322" t="s">
        <v>1939</v>
      </c>
      <c r="I208" s="322" t="s">
        <v>3039</v>
      </c>
      <c r="J208" s="322" t="s">
        <v>2958</v>
      </c>
      <c r="K208" s="322" t="s">
        <v>2959</v>
      </c>
      <c r="L208" s="322" t="s">
        <v>2194</v>
      </c>
      <c r="M208" s="322" t="s">
        <v>1738</v>
      </c>
      <c r="N208" s="322" t="s">
        <v>2553</v>
      </c>
    </row>
    <row r="209" spans="1:14" ht="22.5">
      <c r="A209" s="322" t="s">
        <v>451</v>
      </c>
      <c r="B209" s="322" t="s">
        <v>3040</v>
      </c>
      <c r="C209" s="322" t="s">
        <v>19</v>
      </c>
      <c r="D209" s="322" t="s">
        <v>113</v>
      </c>
      <c r="E209" s="322" t="s">
        <v>99</v>
      </c>
      <c r="F209" s="322" t="s">
        <v>1880</v>
      </c>
      <c r="G209" s="322" t="s">
        <v>3041</v>
      </c>
      <c r="H209" s="322" t="s">
        <v>1939</v>
      </c>
      <c r="I209" s="322" t="s">
        <v>3042</v>
      </c>
      <c r="J209" s="322" t="s">
        <v>3008</v>
      </c>
      <c r="K209" s="322" t="s">
        <v>3009</v>
      </c>
      <c r="L209" s="322" t="s">
        <v>2194</v>
      </c>
      <c r="M209" s="322" t="s">
        <v>3043</v>
      </c>
      <c r="N209" s="322" t="s">
        <v>2553</v>
      </c>
    </row>
    <row r="210" spans="1:14" ht="22.5">
      <c r="A210" s="322" t="s">
        <v>451</v>
      </c>
      <c r="B210" s="322" t="s">
        <v>3044</v>
      </c>
      <c r="C210" s="322" t="s">
        <v>19</v>
      </c>
      <c r="D210" s="322" t="s">
        <v>144</v>
      </c>
      <c r="E210" s="322" t="s">
        <v>109</v>
      </c>
      <c r="F210" s="322" t="s">
        <v>1880</v>
      </c>
      <c r="G210" s="322" t="s">
        <v>3045</v>
      </c>
      <c r="H210" s="322" t="s">
        <v>1939</v>
      </c>
      <c r="I210" s="322" t="s">
        <v>3042</v>
      </c>
      <c r="J210" s="322" t="s">
        <v>2557</v>
      </c>
      <c r="K210" s="322" t="s">
        <v>2656</v>
      </c>
      <c r="L210" s="322" t="s">
        <v>2194</v>
      </c>
      <c r="M210" s="322" t="s">
        <v>3043</v>
      </c>
      <c r="N210" s="322" t="s">
        <v>2553</v>
      </c>
    </row>
    <row r="211" spans="1:14">
      <c r="A211" s="322" t="s">
        <v>451</v>
      </c>
      <c r="B211" s="322" t="s">
        <v>3046</v>
      </c>
      <c r="C211" s="322" t="s">
        <v>19</v>
      </c>
      <c r="D211" s="322" t="s">
        <v>150</v>
      </c>
      <c r="E211" s="322" t="s">
        <v>109</v>
      </c>
      <c r="F211" s="322" t="s">
        <v>1880</v>
      </c>
      <c r="G211" s="322" t="s">
        <v>3047</v>
      </c>
      <c r="H211" s="322" t="s">
        <v>1939</v>
      </c>
      <c r="I211" s="322" t="s">
        <v>3042</v>
      </c>
      <c r="J211" s="322" t="s">
        <v>2958</v>
      </c>
      <c r="K211" s="322" t="s">
        <v>2959</v>
      </c>
      <c r="L211" s="322" t="s">
        <v>2194</v>
      </c>
      <c r="M211" s="322" t="s">
        <v>3043</v>
      </c>
      <c r="N211" s="322" t="s">
        <v>2553</v>
      </c>
    </row>
    <row r="212" spans="1:14">
      <c r="A212" s="322" t="s">
        <v>451</v>
      </c>
      <c r="B212" s="322" t="s">
        <v>3048</v>
      </c>
      <c r="C212" s="322" t="s">
        <v>19</v>
      </c>
      <c r="D212" s="322" t="s">
        <v>150</v>
      </c>
      <c r="E212" s="322" t="s">
        <v>99</v>
      </c>
      <c r="F212" s="322" t="s">
        <v>1884</v>
      </c>
      <c r="G212" s="322" t="s">
        <v>3049</v>
      </c>
      <c r="H212" s="322" t="s">
        <v>1939</v>
      </c>
      <c r="I212" s="322" t="s">
        <v>3050</v>
      </c>
      <c r="J212" s="322" t="s">
        <v>2958</v>
      </c>
      <c r="K212" s="322" t="s">
        <v>2959</v>
      </c>
      <c r="L212" s="322" t="s">
        <v>2194</v>
      </c>
      <c r="M212" s="322" t="s">
        <v>3051</v>
      </c>
      <c r="N212" s="322" t="s">
        <v>2553</v>
      </c>
    </row>
    <row r="213" spans="1:14">
      <c r="A213" s="322" t="s">
        <v>451</v>
      </c>
      <c r="B213" s="322" t="s">
        <v>3052</v>
      </c>
      <c r="C213" s="322" t="s">
        <v>2577</v>
      </c>
      <c r="D213" s="322" t="s">
        <v>150</v>
      </c>
      <c r="E213" s="322" t="s">
        <v>99</v>
      </c>
      <c r="F213" s="322" t="s">
        <v>1883</v>
      </c>
      <c r="G213" s="322" t="s">
        <v>3053</v>
      </c>
      <c r="H213" s="322" t="s">
        <v>1939</v>
      </c>
      <c r="I213" s="322" t="s">
        <v>3054</v>
      </c>
      <c r="J213" s="322" t="s">
        <v>2958</v>
      </c>
      <c r="K213" s="322" t="s">
        <v>2959</v>
      </c>
      <c r="L213" s="322" t="s">
        <v>2194</v>
      </c>
      <c r="M213" s="322" t="s">
        <v>3055</v>
      </c>
      <c r="N213" s="322" t="s">
        <v>2553</v>
      </c>
    </row>
    <row r="214" spans="1:14" ht="22.5">
      <c r="A214" s="322" t="s">
        <v>451</v>
      </c>
      <c r="B214" s="322" t="s">
        <v>3056</v>
      </c>
      <c r="C214" s="322" t="s">
        <v>19</v>
      </c>
      <c r="D214" s="322" t="s">
        <v>150</v>
      </c>
      <c r="E214" s="322" t="s">
        <v>99</v>
      </c>
      <c r="F214" s="322" t="s">
        <v>1884</v>
      </c>
      <c r="G214" s="322" t="s">
        <v>3057</v>
      </c>
      <c r="H214" s="322" t="s">
        <v>1939</v>
      </c>
      <c r="I214" s="322" t="s">
        <v>3058</v>
      </c>
      <c r="J214" s="322" t="s">
        <v>2958</v>
      </c>
      <c r="K214" s="322" t="s">
        <v>2959</v>
      </c>
      <c r="L214" s="322" t="s">
        <v>2194</v>
      </c>
      <c r="M214" s="322" t="s">
        <v>3036</v>
      </c>
      <c r="N214" s="322" t="s">
        <v>2553</v>
      </c>
    </row>
    <row r="215" spans="1:14">
      <c r="A215" s="322" t="s">
        <v>451</v>
      </c>
      <c r="B215" s="322" t="s">
        <v>3059</v>
      </c>
      <c r="C215" s="322" t="s">
        <v>1663</v>
      </c>
      <c r="D215" s="322" t="s">
        <v>150</v>
      </c>
      <c r="E215" s="322" t="s">
        <v>99</v>
      </c>
      <c r="F215" s="322" t="s">
        <v>1884</v>
      </c>
      <c r="G215" s="322" t="s">
        <v>3060</v>
      </c>
      <c r="H215" s="322" t="s">
        <v>1939</v>
      </c>
      <c r="I215" s="322" t="s">
        <v>3061</v>
      </c>
      <c r="J215" s="322" t="s">
        <v>2958</v>
      </c>
      <c r="K215" s="322" t="s">
        <v>2959</v>
      </c>
      <c r="L215" s="322" t="s">
        <v>2194</v>
      </c>
      <c r="M215" s="322" t="s">
        <v>3036</v>
      </c>
      <c r="N215" s="322" t="s">
        <v>2553</v>
      </c>
    </row>
    <row r="216" spans="1:14">
      <c r="A216" s="322" t="s">
        <v>451</v>
      </c>
      <c r="B216" s="322" t="s">
        <v>3062</v>
      </c>
      <c r="C216" s="322" t="s">
        <v>19</v>
      </c>
      <c r="D216" s="322" t="s">
        <v>150</v>
      </c>
      <c r="E216" s="322" t="s">
        <v>99</v>
      </c>
      <c r="F216" s="322" t="s">
        <v>1881</v>
      </c>
      <c r="G216" s="322" t="s">
        <v>3063</v>
      </c>
      <c r="H216" s="322" t="s">
        <v>1939</v>
      </c>
      <c r="I216" s="322" t="s">
        <v>3064</v>
      </c>
      <c r="J216" s="322" t="s">
        <v>2958</v>
      </c>
      <c r="K216" s="322" t="s">
        <v>2959</v>
      </c>
      <c r="L216" s="322" t="s">
        <v>2194</v>
      </c>
      <c r="M216" s="322" t="s">
        <v>2658</v>
      </c>
      <c r="N216" s="322" t="s">
        <v>2553</v>
      </c>
    </row>
    <row r="217" spans="1:14" ht="22.5">
      <c r="A217" s="322" t="s">
        <v>451</v>
      </c>
      <c r="B217" s="322" t="s">
        <v>3065</v>
      </c>
      <c r="C217" s="322" t="s">
        <v>19</v>
      </c>
      <c r="D217" s="322" t="s">
        <v>144</v>
      </c>
      <c r="E217" s="322" t="s">
        <v>99</v>
      </c>
      <c r="F217" s="322" t="s">
        <v>1881</v>
      </c>
      <c r="G217" s="322" t="s">
        <v>3066</v>
      </c>
      <c r="H217" s="322" t="s">
        <v>1939</v>
      </c>
      <c r="I217" s="322" t="s">
        <v>3064</v>
      </c>
      <c r="J217" s="322" t="s">
        <v>2557</v>
      </c>
      <c r="K217" s="322" t="s">
        <v>2656</v>
      </c>
      <c r="L217" s="322" t="s">
        <v>2194</v>
      </c>
      <c r="M217" s="322" t="s">
        <v>2658</v>
      </c>
      <c r="N217" s="322" t="s">
        <v>2553</v>
      </c>
    </row>
    <row r="218" spans="1:14">
      <c r="A218" s="322" t="s">
        <v>451</v>
      </c>
      <c r="B218" s="322" t="s">
        <v>3067</v>
      </c>
      <c r="C218" s="322" t="s">
        <v>19</v>
      </c>
      <c r="D218" s="322" t="s">
        <v>150</v>
      </c>
      <c r="E218" s="322" t="s">
        <v>99</v>
      </c>
      <c r="F218" s="322" t="s">
        <v>1884</v>
      </c>
      <c r="G218" s="322" t="s">
        <v>3068</v>
      </c>
      <c r="H218" s="322" t="s">
        <v>1939</v>
      </c>
      <c r="I218" s="322" t="s">
        <v>3069</v>
      </c>
      <c r="J218" s="322" t="s">
        <v>2958</v>
      </c>
      <c r="K218" s="322" t="s">
        <v>2959</v>
      </c>
      <c r="L218" s="322" t="s">
        <v>2194</v>
      </c>
      <c r="M218" s="322" t="s">
        <v>3036</v>
      </c>
      <c r="N218" s="322" t="s">
        <v>2553</v>
      </c>
    </row>
    <row r="219" spans="1:14">
      <c r="A219" s="322" t="s">
        <v>451</v>
      </c>
      <c r="B219" s="322" t="s">
        <v>3070</v>
      </c>
      <c r="C219" s="322" t="s">
        <v>1663</v>
      </c>
      <c r="D219" s="322" t="s">
        <v>150</v>
      </c>
      <c r="E219" s="322" t="s">
        <v>99</v>
      </c>
      <c r="F219" s="322" t="s">
        <v>1883</v>
      </c>
      <c r="G219" s="322" t="s">
        <v>3071</v>
      </c>
      <c r="H219" s="322" t="s">
        <v>1939</v>
      </c>
      <c r="I219" s="322" t="s">
        <v>3072</v>
      </c>
      <c r="J219" s="322" t="s">
        <v>2958</v>
      </c>
      <c r="K219" s="322" t="s">
        <v>2959</v>
      </c>
      <c r="L219" s="322" t="s">
        <v>2194</v>
      </c>
      <c r="M219" s="322" t="s">
        <v>3073</v>
      </c>
      <c r="N219" s="322" t="s">
        <v>2553</v>
      </c>
    </row>
    <row r="220" spans="1:14">
      <c r="A220" s="322" t="s">
        <v>451</v>
      </c>
      <c r="B220" s="322" t="s">
        <v>3074</v>
      </c>
      <c r="C220" s="322" t="s">
        <v>19</v>
      </c>
      <c r="D220" s="322" t="s">
        <v>150</v>
      </c>
      <c r="E220" s="322" t="s">
        <v>99</v>
      </c>
      <c r="F220" s="322" t="s">
        <v>1886</v>
      </c>
      <c r="G220" s="322" t="s">
        <v>3075</v>
      </c>
      <c r="H220" s="322" t="s">
        <v>1939</v>
      </c>
      <c r="I220" s="322" t="s">
        <v>3076</v>
      </c>
      <c r="J220" s="322" t="s">
        <v>2958</v>
      </c>
      <c r="K220" s="322" t="s">
        <v>2959</v>
      </c>
      <c r="L220" s="322" t="s">
        <v>2194</v>
      </c>
      <c r="M220" s="322" t="s">
        <v>642</v>
      </c>
      <c r="N220" s="322" t="s">
        <v>2553</v>
      </c>
    </row>
    <row r="221" spans="1:14" ht="22.5">
      <c r="A221" s="322" t="s">
        <v>451</v>
      </c>
      <c r="B221" s="322" t="s">
        <v>3077</v>
      </c>
      <c r="C221" s="322" t="s">
        <v>19</v>
      </c>
      <c r="D221" s="322" t="s">
        <v>144</v>
      </c>
      <c r="E221" s="322" t="s">
        <v>99</v>
      </c>
      <c r="F221" s="322" t="s">
        <v>1884</v>
      </c>
      <c r="G221" s="322" t="s">
        <v>3078</v>
      </c>
      <c r="H221" s="322" t="s">
        <v>1939</v>
      </c>
      <c r="I221" s="322" t="s">
        <v>3079</v>
      </c>
      <c r="J221" s="322" t="s">
        <v>2557</v>
      </c>
      <c r="K221" s="322" t="s">
        <v>2656</v>
      </c>
      <c r="L221" s="322" t="s">
        <v>2194</v>
      </c>
      <c r="M221" s="322" t="s">
        <v>3036</v>
      </c>
      <c r="N221" s="322" t="s">
        <v>2553</v>
      </c>
    </row>
    <row r="222" spans="1:14" ht="22.5">
      <c r="A222" s="322" t="s">
        <v>451</v>
      </c>
      <c r="B222" s="322" t="s">
        <v>3080</v>
      </c>
      <c r="C222" s="322" t="s">
        <v>1663</v>
      </c>
      <c r="D222" s="322" t="s">
        <v>113</v>
      </c>
      <c r="E222" s="322" t="s">
        <v>99</v>
      </c>
      <c r="F222" s="322" t="s">
        <v>1880</v>
      </c>
      <c r="G222" s="322" t="s">
        <v>3081</v>
      </c>
      <c r="H222" s="322" t="s">
        <v>1939</v>
      </c>
      <c r="I222" s="322" t="s">
        <v>3082</v>
      </c>
      <c r="J222" s="322" t="s">
        <v>3008</v>
      </c>
      <c r="K222" s="322" t="s">
        <v>3009</v>
      </c>
      <c r="L222" s="322" t="s">
        <v>2194</v>
      </c>
      <c r="M222" s="322" t="s">
        <v>3043</v>
      </c>
      <c r="N222" s="322" t="s">
        <v>2553</v>
      </c>
    </row>
    <row r="223" spans="1:14" ht="22.5">
      <c r="A223" s="322" t="s">
        <v>451</v>
      </c>
      <c r="B223" s="322" t="s">
        <v>3083</v>
      </c>
      <c r="C223" s="322" t="s">
        <v>19</v>
      </c>
      <c r="D223" s="322" t="s">
        <v>144</v>
      </c>
      <c r="E223" s="322" t="s">
        <v>109</v>
      </c>
      <c r="F223" s="322" t="s">
        <v>1880</v>
      </c>
      <c r="G223" s="322" t="s">
        <v>3084</v>
      </c>
      <c r="H223" s="322" t="s">
        <v>1939</v>
      </c>
      <c r="I223" s="322" t="s">
        <v>3082</v>
      </c>
      <c r="J223" s="322" t="s">
        <v>2557</v>
      </c>
      <c r="K223" s="322" t="s">
        <v>2656</v>
      </c>
      <c r="L223" s="322" t="s">
        <v>2194</v>
      </c>
      <c r="M223" s="322" t="s">
        <v>3043</v>
      </c>
      <c r="N223" s="322" t="s">
        <v>2553</v>
      </c>
    </row>
    <row r="224" spans="1:14">
      <c r="A224" s="322" t="s">
        <v>451</v>
      </c>
      <c r="B224" s="322" t="s">
        <v>3085</v>
      </c>
      <c r="C224" s="322" t="s">
        <v>19</v>
      </c>
      <c r="D224" s="322" t="s">
        <v>150</v>
      </c>
      <c r="E224" s="322" t="s">
        <v>109</v>
      </c>
      <c r="F224" s="322" t="s">
        <v>1880</v>
      </c>
      <c r="G224" s="322" t="s">
        <v>3086</v>
      </c>
      <c r="H224" s="322" t="s">
        <v>1939</v>
      </c>
      <c r="I224" s="322" t="s">
        <v>3082</v>
      </c>
      <c r="J224" s="322" t="s">
        <v>2958</v>
      </c>
      <c r="K224" s="322" t="s">
        <v>2959</v>
      </c>
      <c r="L224" s="322" t="s">
        <v>2194</v>
      </c>
      <c r="M224" s="322" t="s">
        <v>3043</v>
      </c>
      <c r="N224" s="322" t="s">
        <v>2553</v>
      </c>
    </row>
    <row r="225" spans="1:14">
      <c r="A225" s="322" t="s">
        <v>451</v>
      </c>
      <c r="B225" s="322" t="s">
        <v>3087</v>
      </c>
      <c r="C225" s="322" t="s">
        <v>19</v>
      </c>
      <c r="D225" s="322" t="s">
        <v>150</v>
      </c>
      <c r="E225" s="322" t="s">
        <v>99</v>
      </c>
      <c r="F225" s="322" t="s">
        <v>1891</v>
      </c>
      <c r="G225" s="322" t="s">
        <v>3088</v>
      </c>
      <c r="H225" s="322" t="s">
        <v>1939</v>
      </c>
      <c r="I225" s="322" t="s">
        <v>3089</v>
      </c>
      <c r="J225" s="322" t="s">
        <v>2958</v>
      </c>
      <c r="K225" s="322" t="s">
        <v>2959</v>
      </c>
      <c r="L225" s="322" t="s">
        <v>2194</v>
      </c>
      <c r="M225" s="322" t="s">
        <v>235</v>
      </c>
      <c r="N225" s="322" t="s">
        <v>2553</v>
      </c>
    </row>
    <row r="226" spans="1:14">
      <c r="A226" s="322" t="s">
        <v>451</v>
      </c>
      <c r="B226" s="322" t="s">
        <v>3090</v>
      </c>
      <c r="C226" s="322" t="s">
        <v>19</v>
      </c>
      <c r="D226" s="322" t="s">
        <v>150</v>
      </c>
      <c r="E226" s="322" t="s">
        <v>99</v>
      </c>
      <c r="F226" s="322" t="s">
        <v>1880</v>
      </c>
      <c r="G226" s="322" t="s">
        <v>3091</v>
      </c>
      <c r="H226" s="322" t="s">
        <v>1939</v>
      </c>
      <c r="I226" s="322" t="s">
        <v>3092</v>
      </c>
      <c r="J226" s="322" t="s">
        <v>2958</v>
      </c>
      <c r="K226" s="322" t="s">
        <v>2959</v>
      </c>
      <c r="L226" s="322" t="s">
        <v>2194</v>
      </c>
      <c r="M226" s="322" t="s">
        <v>1704</v>
      </c>
      <c r="N226" s="322" t="s">
        <v>2553</v>
      </c>
    </row>
    <row r="227" spans="1:14">
      <c r="A227" s="322" t="s">
        <v>451</v>
      </c>
      <c r="B227" s="322" t="s">
        <v>3093</v>
      </c>
      <c r="C227" s="322" t="s">
        <v>1663</v>
      </c>
      <c r="D227" s="322" t="s">
        <v>150</v>
      </c>
      <c r="E227" s="322" t="s">
        <v>138</v>
      </c>
      <c r="F227" s="322" t="s">
        <v>1888</v>
      </c>
      <c r="G227" s="322" t="s">
        <v>3094</v>
      </c>
      <c r="H227" s="322" t="s">
        <v>1939</v>
      </c>
      <c r="I227" s="322" t="s">
        <v>3095</v>
      </c>
      <c r="J227" s="322" t="s">
        <v>2958</v>
      </c>
      <c r="K227" s="322" t="s">
        <v>2959</v>
      </c>
      <c r="L227" s="322" t="s">
        <v>2194</v>
      </c>
      <c r="M227" s="322" t="s">
        <v>1759</v>
      </c>
      <c r="N227" s="322" t="s">
        <v>2553</v>
      </c>
    </row>
    <row r="228" spans="1:14">
      <c r="A228" s="322" t="s">
        <v>451</v>
      </c>
      <c r="B228" s="322" t="s">
        <v>3096</v>
      </c>
      <c r="C228" s="322" t="s">
        <v>1663</v>
      </c>
      <c r="D228" s="322" t="s">
        <v>150</v>
      </c>
      <c r="E228" s="322" t="s">
        <v>99</v>
      </c>
      <c r="F228" s="322" t="s">
        <v>1884</v>
      </c>
      <c r="G228" s="322" t="s">
        <v>3097</v>
      </c>
      <c r="H228" s="322" t="s">
        <v>1939</v>
      </c>
      <c r="I228" s="322" t="s">
        <v>3098</v>
      </c>
      <c r="J228" s="322" t="s">
        <v>2958</v>
      </c>
      <c r="K228" s="322" t="s">
        <v>2959</v>
      </c>
      <c r="L228" s="322" t="s">
        <v>2194</v>
      </c>
      <c r="M228" s="322" t="s">
        <v>3036</v>
      </c>
      <c r="N228" s="322" t="s">
        <v>2553</v>
      </c>
    </row>
    <row r="229" spans="1:14" ht="22.5">
      <c r="A229" s="322" t="s">
        <v>451</v>
      </c>
      <c r="B229" s="322" t="s">
        <v>3099</v>
      </c>
      <c r="C229" s="322" t="s">
        <v>1663</v>
      </c>
      <c r="D229" s="322" t="s">
        <v>150</v>
      </c>
      <c r="E229" s="322" t="s">
        <v>99</v>
      </c>
      <c r="F229" s="322" t="s">
        <v>1884</v>
      </c>
      <c r="G229" s="322" t="s">
        <v>3100</v>
      </c>
      <c r="H229" s="322" t="s">
        <v>1939</v>
      </c>
      <c r="I229" s="322" t="s">
        <v>3101</v>
      </c>
      <c r="J229" s="322" t="s">
        <v>2958</v>
      </c>
      <c r="K229" s="322" t="s">
        <v>2959</v>
      </c>
      <c r="L229" s="322" t="s">
        <v>2194</v>
      </c>
      <c r="M229" s="322" t="s">
        <v>3036</v>
      </c>
      <c r="N229" s="322" t="s">
        <v>2553</v>
      </c>
    </row>
    <row r="230" spans="1:14" ht="22.5">
      <c r="A230" s="322" t="s">
        <v>451</v>
      </c>
      <c r="B230" s="322" t="s">
        <v>3102</v>
      </c>
      <c r="C230" s="322" t="s">
        <v>19</v>
      </c>
      <c r="D230" s="322" t="s">
        <v>144</v>
      </c>
      <c r="E230" s="322" t="s">
        <v>99</v>
      </c>
      <c r="F230" s="322" t="s">
        <v>1884</v>
      </c>
      <c r="G230" s="322" t="s">
        <v>3103</v>
      </c>
      <c r="H230" s="322" t="s">
        <v>1939</v>
      </c>
      <c r="I230" s="322" t="s">
        <v>3104</v>
      </c>
      <c r="J230" s="322" t="s">
        <v>2557</v>
      </c>
      <c r="K230" s="322" t="s">
        <v>2656</v>
      </c>
      <c r="L230" s="322" t="s">
        <v>2194</v>
      </c>
      <c r="M230" s="322" t="s">
        <v>3036</v>
      </c>
      <c r="N230" s="322" t="s">
        <v>2553</v>
      </c>
    </row>
    <row r="231" spans="1:14" ht="22.5">
      <c r="A231" s="322" t="s">
        <v>451</v>
      </c>
      <c r="B231" s="322" t="s">
        <v>3105</v>
      </c>
      <c r="C231" s="322" t="s">
        <v>19</v>
      </c>
      <c r="D231" s="322" t="s">
        <v>150</v>
      </c>
      <c r="E231" s="322" t="s">
        <v>99</v>
      </c>
      <c r="F231" s="322" t="s">
        <v>1891</v>
      </c>
      <c r="G231" s="322" t="s">
        <v>3106</v>
      </c>
      <c r="H231" s="322" t="s">
        <v>1939</v>
      </c>
      <c r="I231" s="322" t="s">
        <v>3107</v>
      </c>
      <c r="J231" s="322" t="s">
        <v>2958</v>
      </c>
      <c r="K231" s="322" t="s">
        <v>2959</v>
      </c>
      <c r="L231" s="322" t="s">
        <v>2194</v>
      </c>
      <c r="M231" s="322" t="s">
        <v>235</v>
      </c>
      <c r="N231" s="322" t="s">
        <v>2553</v>
      </c>
    </row>
    <row r="232" spans="1:14" ht="22.5">
      <c r="A232" s="322" t="s">
        <v>451</v>
      </c>
      <c r="B232" s="322" t="s">
        <v>3108</v>
      </c>
      <c r="C232" s="322" t="s">
        <v>19</v>
      </c>
      <c r="D232" s="322" t="s">
        <v>113</v>
      </c>
      <c r="E232" s="322" t="s">
        <v>99</v>
      </c>
      <c r="F232" s="322" t="s">
        <v>1884</v>
      </c>
      <c r="G232" s="322" t="s">
        <v>3109</v>
      </c>
      <c r="H232" s="322" t="s">
        <v>1939</v>
      </c>
      <c r="I232" s="322" t="s">
        <v>3110</v>
      </c>
      <c r="J232" s="322" t="s">
        <v>3008</v>
      </c>
      <c r="K232" s="322" t="s">
        <v>3009</v>
      </c>
      <c r="L232" s="322" t="s">
        <v>2194</v>
      </c>
      <c r="M232" s="322" t="s">
        <v>3036</v>
      </c>
      <c r="N232" s="322" t="s">
        <v>2553</v>
      </c>
    </row>
    <row r="233" spans="1:14" ht="22.5">
      <c r="A233" s="322" t="s">
        <v>451</v>
      </c>
      <c r="B233" s="322" t="s">
        <v>3111</v>
      </c>
      <c r="C233" s="322" t="s">
        <v>19</v>
      </c>
      <c r="D233" s="322" t="s">
        <v>144</v>
      </c>
      <c r="E233" s="322" t="s">
        <v>99</v>
      </c>
      <c r="F233" s="322" t="s">
        <v>1884</v>
      </c>
      <c r="G233" s="322" t="s">
        <v>3112</v>
      </c>
      <c r="H233" s="322" t="s">
        <v>1939</v>
      </c>
      <c r="I233" s="322" t="s">
        <v>3113</v>
      </c>
      <c r="J233" s="322" t="s">
        <v>2557</v>
      </c>
      <c r="K233" s="322" t="s">
        <v>2656</v>
      </c>
      <c r="L233" s="322" t="s">
        <v>2194</v>
      </c>
      <c r="M233" s="322" t="s">
        <v>3036</v>
      </c>
      <c r="N233" s="322" t="s">
        <v>2553</v>
      </c>
    </row>
    <row r="234" spans="1:14">
      <c r="A234" s="322" t="s">
        <v>451</v>
      </c>
      <c r="B234" s="322" t="s">
        <v>3114</v>
      </c>
      <c r="C234" s="322" t="s">
        <v>19</v>
      </c>
      <c r="D234" s="322" t="s">
        <v>150</v>
      </c>
      <c r="E234" s="322" t="s">
        <v>99</v>
      </c>
      <c r="F234" s="322" t="s">
        <v>1884</v>
      </c>
      <c r="G234" s="322" t="s">
        <v>3115</v>
      </c>
      <c r="H234" s="322" t="s">
        <v>1939</v>
      </c>
      <c r="I234" s="322" t="s">
        <v>3116</v>
      </c>
      <c r="J234" s="322" t="s">
        <v>2958</v>
      </c>
      <c r="K234" s="322" t="s">
        <v>2959</v>
      </c>
      <c r="L234" s="322" t="s">
        <v>2194</v>
      </c>
      <c r="M234" s="322" t="s">
        <v>3036</v>
      </c>
      <c r="N234" s="322" t="s">
        <v>2553</v>
      </c>
    </row>
    <row r="235" spans="1:14" ht="22.5">
      <c r="A235" s="322" t="s">
        <v>451</v>
      </c>
      <c r="B235" s="322" t="s">
        <v>3117</v>
      </c>
      <c r="C235" s="322" t="s">
        <v>19</v>
      </c>
      <c r="D235" s="322" t="s">
        <v>144</v>
      </c>
      <c r="E235" s="322" t="s">
        <v>99</v>
      </c>
      <c r="F235" s="322" t="s">
        <v>1881</v>
      </c>
      <c r="G235" s="322" t="s">
        <v>3118</v>
      </c>
      <c r="H235" s="322" t="s">
        <v>1939</v>
      </c>
      <c r="I235" s="322" t="s">
        <v>3119</v>
      </c>
      <c r="J235" s="322" t="s">
        <v>2557</v>
      </c>
      <c r="K235" s="322" t="s">
        <v>2656</v>
      </c>
      <c r="L235" s="322" t="s">
        <v>2194</v>
      </c>
      <c r="M235" s="322" t="s">
        <v>2658</v>
      </c>
      <c r="N235" s="322" t="s">
        <v>2553</v>
      </c>
    </row>
    <row r="236" spans="1:14" ht="22.5">
      <c r="A236" s="322" t="s">
        <v>451</v>
      </c>
      <c r="B236" s="322" t="s">
        <v>3120</v>
      </c>
      <c r="C236" s="322" t="s">
        <v>19</v>
      </c>
      <c r="D236" s="322" t="s">
        <v>150</v>
      </c>
      <c r="E236" s="322" t="s">
        <v>109</v>
      </c>
      <c r="F236" s="322" t="s">
        <v>1881</v>
      </c>
      <c r="G236" s="322" t="s">
        <v>3121</v>
      </c>
      <c r="H236" s="322" t="s">
        <v>1939</v>
      </c>
      <c r="I236" s="322" t="s">
        <v>3122</v>
      </c>
      <c r="J236" s="322" t="s">
        <v>2958</v>
      </c>
      <c r="K236" s="322" t="s">
        <v>2959</v>
      </c>
      <c r="L236" s="322" t="s">
        <v>2194</v>
      </c>
      <c r="M236" s="322" t="s">
        <v>2658</v>
      </c>
      <c r="N236" s="322" t="s">
        <v>2553</v>
      </c>
    </row>
    <row r="237" spans="1:14" ht="123.75">
      <c r="A237" s="322" t="s">
        <v>451</v>
      </c>
      <c r="B237" s="322" t="s">
        <v>3123</v>
      </c>
      <c r="C237" s="322" t="s">
        <v>2577</v>
      </c>
      <c r="D237" s="322" t="s">
        <v>452</v>
      </c>
      <c r="E237" s="322" t="s">
        <v>138</v>
      </c>
      <c r="F237" s="322" t="s">
        <v>1894</v>
      </c>
      <c r="G237" s="322" t="s">
        <v>3124</v>
      </c>
      <c r="H237" s="322" t="s">
        <v>1939</v>
      </c>
      <c r="I237" s="322" t="s">
        <v>3125</v>
      </c>
      <c r="J237" s="322" t="s">
        <v>2958</v>
      </c>
      <c r="K237" s="322" t="s">
        <v>2635</v>
      </c>
      <c r="L237" s="322" t="s">
        <v>2194</v>
      </c>
      <c r="M237" s="322" t="s">
        <v>3126</v>
      </c>
      <c r="N237" s="322" t="s">
        <v>2553</v>
      </c>
    </row>
    <row r="238" spans="1:14" ht="219" customHeight="1">
      <c r="A238" s="322" t="s">
        <v>451</v>
      </c>
      <c r="B238" s="322" t="s">
        <v>3127</v>
      </c>
      <c r="C238" s="322" t="s">
        <v>1663</v>
      </c>
      <c r="D238" s="322" t="s">
        <v>452</v>
      </c>
      <c r="E238" s="322" t="s">
        <v>138</v>
      </c>
      <c r="F238" s="322" t="s">
        <v>1898</v>
      </c>
      <c r="G238" s="322" t="s">
        <v>3128</v>
      </c>
      <c r="H238" s="322" t="s">
        <v>1939</v>
      </c>
      <c r="I238" s="322" t="s">
        <v>3129</v>
      </c>
      <c r="J238" s="322" t="s">
        <v>2958</v>
      </c>
      <c r="K238" s="322" t="s">
        <v>2635</v>
      </c>
      <c r="L238" s="322" t="s">
        <v>2194</v>
      </c>
      <c r="M238" s="322" t="s">
        <v>5876</v>
      </c>
      <c r="N238" s="322" t="s">
        <v>2553</v>
      </c>
    </row>
    <row r="239" spans="1:14" ht="126" customHeight="1">
      <c r="A239" s="322" t="s">
        <v>451</v>
      </c>
      <c r="B239" s="322" t="s">
        <v>3130</v>
      </c>
      <c r="C239" s="322" t="s">
        <v>2577</v>
      </c>
      <c r="D239" s="322" t="s">
        <v>452</v>
      </c>
      <c r="E239" s="322" t="s">
        <v>138</v>
      </c>
      <c r="F239" s="322" t="s">
        <v>1900</v>
      </c>
      <c r="G239" s="322" t="s">
        <v>3131</v>
      </c>
      <c r="H239" s="322" t="s">
        <v>1939</v>
      </c>
      <c r="I239" s="322" t="s">
        <v>3132</v>
      </c>
      <c r="J239" s="322" t="s">
        <v>2958</v>
      </c>
      <c r="K239" s="322" t="s">
        <v>2635</v>
      </c>
      <c r="L239" s="322" t="s">
        <v>2194</v>
      </c>
      <c r="M239" s="322" t="s">
        <v>5877</v>
      </c>
      <c r="N239" s="322" t="s">
        <v>2553</v>
      </c>
    </row>
    <row r="240" spans="1:14" ht="22.5">
      <c r="A240" s="322" t="s">
        <v>451</v>
      </c>
      <c r="B240" s="322" t="s">
        <v>3133</v>
      </c>
      <c r="C240" s="322" t="s">
        <v>1663</v>
      </c>
      <c r="D240" s="322" t="s">
        <v>113</v>
      </c>
      <c r="E240" s="322" t="s">
        <v>99</v>
      </c>
      <c r="F240" s="322" t="s">
        <v>1880</v>
      </c>
      <c r="G240" s="322" t="s">
        <v>3134</v>
      </c>
      <c r="H240" s="322" t="s">
        <v>1939</v>
      </c>
      <c r="I240" s="322" t="s">
        <v>3135</v>
      </c>
      <c r="J240" s="322" t="s">
        <v>2815</v>
      </c>
      <c r="K240" s="322" t="s">
        <v>3008</v>
      </c>
      <c r="L240" s="322" t="s">
        <v>2194</v>
      </c>
      <c r="M240" s="322" t="s">
        <v>1704</v>
      </c>
      <c r="N240" s="322" t="s">
        <v>2553</v>
      </c>
    </row>
    <row r="241" spans="1:14" ht="22.5">
      <c r="A241" s="322" t="s">
        <v>451</v>
      </c>
      <c r="B241" s="322" t="s">
        <v>3136</v>
      </c>
      <c r="C241" s="322" t="s">
        <v>19</v>
      </c>
      <c r="D241" s="322" t="s">
        <v>144</v>
      </c>
      <c r="E241" s="322" t="s">
        <v>109</v>
      </c>
      <c r="F241" s="322" t="s">
        <v>1880</v>
      </c>
      <c r="G241" s="322" t="s">
        <v>3137</v>
      </c>
      <c r="H241" s="322" t="s">
        <v>1939</v>
      </c>
      <c r="I241" s="322" t="s">
        <v>3135</v>
      </c>
      <c r="J241" s="322" t="s">
        <v>2557</v>
      </c>
      <c r="K241" s="322" t="s">
        <v>2656</v>
      </c>
      <c r="L241" s="322" t="s">
        <v>2194</v>
      </c>
      <c r="M241" s="322" t="s">
        <v>1704</v>
      </c>
      <c r="N241" s="322" t="s">
        <v>2553</v>
      </c>
    </row>
    <row r="242" spans="1:14" ht="22.5">
      <c r="A242" s="322" t="s">
        <v>451</v>
      </c>
      <c r="B242" s="322" t="s">
        <v>3138</v>
      </c>
      <c r="C242" s="322" t="s">
        <v>19</v>
      </c>
      <c r="D242" s="322" t="s">
        <v>150</v>
      </c>
      <c r="E242" s="322" t="s">
        <v>109</v>
      </c>
      <c r="F242" s="322" t="s">
        <v>1880</v>
      </c>
      <c r="G242" s="322" t="s">
        <v>3139</v>
      </c>
      <c r="H242" s="322" t="s">
        <v>1939</v>
      </c>
      <c r="I242" s="322" t="s">
        <v>3135</v>
      </c>
      <c r="J242" s="322" t="s">
        <v>2958</v>
      </c>
      <c r="K242" s="322" t="s">
        <v>2959</v>
      </c>
      <c r="L242" s="322" t="s">
        <v>2194</v>
      </c>
      <c r="M242" s="322" t="s">
        <v>1704</v>
      </c>
      <c r="N242" s="322" t="s">
        <v>2553</v>
      </c>
    </row>
    <row r="243" spans="1:14" ht="22.5">
      <c r="A243" s="322" t="s">
        <v>451</v>
      </c>
      <c r="B243" s="322" t="s">
        <v>3140</v>
      </c>
      <c r="C243" s="322" t="s">
        <v>1663</v>
      </c>
      <c r="D243" s="322" t="s">
        <v>144</v>
      </c>
      <c r="E243" s="322" t="s">
        <v>99</v>
      </c>
      <c r="F243" s="322" t="s">
        <v>1883</v>
      </c>
      <c r="G243" s="322" t="s">
        <v>3141</v>
      </c>
      <c r="H243" s="322" t="s">
        <v>1939</v>
      </c>
      <c r="I243" s="322" t="s">
        <v>3142</v>
      </c>
      <c r="J243" s="322" t="s">
        <v>2557</v>
      </c>
      <c r="K243" s="322" t="s">
        <v>2656</v>
      </c>
      <c r="L243" s="322" t="s">
        <v>2194</v>
      </c>
      <c r="M243" s="322" t="s">
        <v>2960</v>
      </c>
      <c r="N243" s="322" t="s">
        <v>2553</v>
      </c>
    </row>
    <row r="244" spans="1:14" ht="22.5">
      <c r="A244" s="322" t="s">
        <v>451</v>
      </c>
      <c r="B244" s="322" t="s">
        <v>3143</v>
      </c>
      <c r="C244" s="322" t="s">
        <v>19</v>
      </c>
      <c r="D244" s="322" t="s">
        <v>150</v>
      </c>
      <c r="E244" s="322" t="s">
        <v>109</v>
      </c>
      <c r="F244" s="322" t="s">
        <v>1883</v>
      </c>
      <c r="G244" s="322" t="s">
        <v>3144</v>
      </c>
      <c r="H244" s="322" t="s">
        <v>1939</v>
      </c>
      <c r="I244" s="322" t="s">
        <v>3142</v>
      </c>
      <c r="J244" s="322" t="s">
        <v>2958</v>
      </c>
      <c r="K244" s="322" t="s">
        <v>2959</v>
      </c>
      <c r="L244" s="322" t="s">
        <v>2194</v>
      </c>
      <c r="M244" s="322" t="s">
        <v>2960</v>
      </c>
      <c r="N244" s="322" t="s">
        <v>2553</v>
      </c>
    </row>
    <row r="245" spans="1:14" ht="67.5">
      <c r="A245" s="322" t="s">
        <v>451</v>
      </c>
      <c r="B245" s="322" t="s">
        <v>3145</v>
      </c>
      <c r="C245" s="322" t="s">
        <v>19</v>
      </c>
      <c r="D245" s="322" t="s">
        <v>150</v>
      </c>
      <c r="E245" s="322" t="s">
        <v>99</v>
      </c>
      <c r="F245" s="322" t="s">
        <v>1884</v>
      </c>
      <c r="G245" s="322" t="s">
        <v>3146</v>
      </c>
      <c r="H245" s="322" t="s">
        <v>1939</v>
      </c>
      <c r="I245" s="322" t="s">
        <v>3147</v>
      </c>
      <c r="J245" s="322" t="s">
        <v>2958</v>
      </c>
      <c r="K245" s="322" t="s">
        <v>2959</v>
      </c>
      <c r="L245" s="322" t="s">
        <v>2194</v>
      </c>
      <c r="M245" s="322" t="s">
        <v>3148</v>
      </c>
      <c r="N245" s="322" t="s">
        <v>2553</v>
      </c>
    </row>
    <row r="246" spans="1:14" ht="67.5">
      <c r="A246" s="322" t="s">
        <v>451</v>
      </c>
      <c r="B246" s="322" t="s">
        <v>3149</v>
      </c>
      <c r="C246" s="322" t="s">
        <v>1663</v>
      </c>
      <c r="D246" s="322" t="s">
        <v>150</v>
      </c>
      <c r="E246" s="322" t="s">
        <v>99</v>
      </c>
      <c r="F246" s="322" t="s">
        <v>1884</v>
      </c>
      <c r="G246" s="322" t="s">
        <v>3150</v>
      </c>
      <c r="H246" s="322" t="s">
        <v>1939</v>
      </c>
      <c r="I246" s="322" t="s">
        <v>3151</v>
      </c>
      <c r="J246" s="322" t="s">
        <v>2568</v>
      </c>
      <c r="K246" s="322" t="s">
        <v>2958</v>
      </c>
      <c r="L246" s="322" t="s">
        <v>2194</v>
      </c>
      <c r="M246" s="322" t="s">
        <v>3148</v>
      </c>
      <c r="N246" s="322" t="s">
        <v>2553</v>
      </c>
    </row>
    <row r="247" spans="1:14" ht="22.5">
      <c r="A247" s="322" t="s">
        <v>451</v>
      </c>
      <c r="B247" s="322" t="s">
        <v>3152</v>
      </c>
      <c r="C247" s="322" t="s">
        <v>1663</v>
      </c>
      <c r="D247" s="322" t="s">
        <v>150</v>
      </c>
      <c r="E247" s="322" t="s">
        <v>99</v>
      </c>
      <c r="F247" s="322" t="s">
        <v>1881</v>
      </c>
      <c r="G247" s="322" t="s">
        <v>3153</v>
      </c>
      <c r="H247" s="322" t="s">
        <v>1939</v>
      </c>
      <c r="I247" s="322" t="s">
        <v>3154</v>
      </c>
      <c r="J247" s="322" t="s">
        <v>2958</v>
      </c>
      <c r="K247" s="322" t="s">
        <v>2959</v>
      </c>
      <c r="L247" s="322" t="s">
        <v>2194</v>
      </c>
      <c r="M247" s="322" t="s">
        <v>3155</v>
      </c>
      <c r="N247" s="322" t="s">
        <v>2553</v>
      </c>
    </row>
    <row r="248" spans="1:14">
      <c r="A248" s="322" t="s">
        <v>451</v>
      </c>
      <c r="B248" s="322" t="s">
        <v>3156</v>
      </c>
      <c r="C248" s="322" t="s">
        <v>19</v>
      </c>
      <c r="D248" s="322" t="s">
        <v>150</v>
      </c>
      <c r="E248" s="322" t="s">
        <v>99</v>
      </c>
      <c r="F248" s="322" t="s">
        <v>1880</v>
      </c>
      <c r="G248" s="322" t="s">
        <v>3157</v>
      </c>
      <c r="H248" s="322" t="s">
        <v>1939</v>
      </c>
      <c r="I248" s="322" t="s">
        <v>3158</v>
      </c>
      <c r="J248" s="322" t="s">
        <v>2958</v>
      </c>
      <c r="K248" s="322" t="s">
        <v>2959</v>
      </c>
      <c r="L248" s="322" t="s">
        <v>2194</v>
      </c>
      <c r="M248" s="322" t="s">
        <v>1704</v>
      </c>
      <c r="N248" s="322" t="s">
        <v>2553</v>
      </c>
    </row>
    <row r="249" spans="1:14">
      <c r="A249" s="322" t="s">
        <v>451</v>
      </c>
      <c r="B249" s="322" t="s">
        <v>3159</v>
      </c>
      <c r="C249" s="322" t="s">
        <v>19</v>
      </c>
      <c r="D249" s="322" t="s">
        <v>150</v>
      </c>
      <c r="E249" s="322" t="s">
        <v>99</v>
      </c>
      <c r="F249" s="322" t="s">
        <v>1884</v>
      </c>
      <c r="G249" s="322" t="s">
        <v>3160</v>
      </c>
      <c r="H249" s="322" t="s">
        <v>1939</v>
      </c>
      <c r="I249" s="322" t="s">
        <v>3161</v>
      </c>
      <c r="J249" s="322" t="s">
        <v>2958</v>
      </c>
      <c r="K249" s="322" t="s">
        <v>2959</v>
      </c>
      <c r="L249" s="322" t="s">
        <v>2194</v>
      </c>
      <c r="M249" s="322" t="s">
        <v>3162</v>
      </c>
      <c r="N249" s="322" t="s">
        <v>2553</v>
      </c>
    </row>
    <row r="250" spans="1:14" ht="22.5">
      <c r="A250" s="322" t="s">
        <v>451</v>
      </c>
      <c r="B250" s="322" t="s">
        <v>3163</v>
      </c>
      <c r="C250" s="322" t="s">
        <v>1663</v>
      </c>
      <c r="D250" s="322" t="s">
        <v>113</v>
      </c>
      <c r="E250" s="322" t="s">
        <v>99</v>
      </c>
      <c r="F250" s="322" t="s">
        <v>1880</v>
      </c>
      <c r="G250" s="322" t="s">
        <v>3164</v>
      </c>
      <c r="H250" s="322" t="s">
        <v>1939</v>
      </c>
      <c r="I250" s="322" t="s">
        <v>3165</v>
      </c>
      <c r="J250" s="322" t="s">
        <v>3008</v>
      </c>
      <c r="K250" s="322" t="s">
        <v>3009</v>
      </c>
      <c r="L250" s="322" t="s">
        <v>2194</v>
      </c>
      <c r="M250" s="322" t="s">
        <v>3166</v>
      </c>
      <c r="N250" s="322" t="s">
        <v>2553</v>
      </c>
    </row>
    <row r="251" spans="1:14" ht="22.5">
      <c r="A251" s="322" t="s">
        <v>451</v>
      </c>
      <c r="B251" s="322" t="s">
        <v>3167</v>
      </c>
      <c r="C251" s="322" t="s">
        <v>19</v>
      </c>
      <c r="D251" s="322" t="s">
        <v>144</v>
      </c>
      <c r="E251" s="322" t="s">
        <v>109</v>
      </c>
      <c r="F251" s="322" t="s">
        <v>1880</v>
      </c>
      <c r="G251" s="322" t="s">
        <v>3168</v>
      </c>
      <c r="H251" s="322" t="s">
        <v>1939</v>
      </c>
      <c r="I251" s="322" t="s">
        <v>3165</v>
      </c>
      <c r="J251" s="322" t="s">
        <v>2557</v>
      </c>
      <c r="K251" s="322" t="s">
        <v>2656</v>
      </c>
      <c r="L251" s="322" t="s">
        <v>2194</v>
      </c>
      <c r="M251" s="322" t="s">
        <v>3166</v>
      </c>
      <c r="N251" s="322" t="s">
        <v>2553</v>
      </c>
    </row>
    <row r="252" spans="1:14">
      <c r="A252" s="322" t="s">
        <v>451</v>
      </c>
      <c r="B252" s="322" t="s">
        <v>3169</v>
      </c>
      <c r="C252" s="322" t="s">
        <v>19</v>
      </c>
      <c r="D252" s="322" t="s">
        <v>150</v>
      </c>
      <c r="E252" s="322" t="s">
        <v>109</v>
      </c>
      <c r="F252" s="322" t="s">
        <v>1880</v>
      </c>
      <c r="G252" s="322" t="s">
        <v>3170</v>
      </c>
      <c r="H252" s="322" t="s">
        <v>1939</v>
      </c>
      <c r="I252" s="322" t="s">
        <v>3165</v>
      </c>
      <c r="J252" s="322" t="s">
        <v>2958</v>
      </c>
      <c r="K252" s="322" t="s">
        <v>2959</v>
      </c>
      <c r="L252" s="322" t="s">
        <v>2194</v>
      </c>
      <c r="M252" s="322" t="s">
        <v>3166</v>
      </c>
      <c r="N252" s="322" t="s">
        <v>2553</v>
      </c>
    </row>
    <row r="253" spans="1:14">
      <c r="A253" s="322" t="s">
        <v>451</v>
      </c>
      <c r="B253" s="322" t="s">
        <v>3171</v>
      </c>
      <c r="C253" s="322" t="s">
        <v>19</v>
      </c>
      <c r="D253" s="322" t="s">
        <v>150</v>
      </c>
      <c r="E253" s="322" t="s">
        <v>99</v>
      </c>
      <c r="F253" s="322" t="s">
        <v>1884</v>
      </c>
      <c r="G253" s="322" t="s">
        <v>3172</v>
      </c>
      <c r="H253" s="322" t="s">
        <v>1939</v>
      </c>
      <c r="I253" s="322" t="s">
        <v>3173</v>
      </c>
      <c r="J253" s="322" t="s">
        <v>2958</v>
      </c>
      <c r="K253" s="322" t="s">
        <v>2959</v>
      </c>
      <c r="L253" s="322" t="s">
        <v>2194</v>
      </c>
      <c r="M253" s="322" t="s">
        <v>3174</v>
      </c>
      <c r="N253" s="322" t="s">
        <v>2553</v>
      </c>
    </row>
    <row r="254" spans="1:14" ht="22.5">
      <c r="A254" s="322" t="s">
        <v>451</v>
      </c>
      <c r="B254" s="322" t="s">
        <v>3175</v>
      </c>
      <c r="C254" s="322" t="s">
        <v>1663</v>
      </c>
      <c r="D254" s="322" t="s">
        <v>150</v>
      </c>
      <c r="E254" s="322" t="s">
        <v>99</v>
      </c>
      <c r="F254" s="322" t="s">
        <v>1883</v>
      </c>
      <c r="G254" s="322" t="s">
        <v>3176</v>
      </c>
      <c r="H254" s="322" t="s">
        <v>1939</v>
      </c>
      <c r="I254" s="322" t="s">
        <v>3177</v>
      </c>
      <c r="J254" s="322" t="s">
        <v>2958</v>
      </c>
      <c r="K254" s="322" t="s">
        <v>2959</v>
      </c>
      <c r="L254" s="322" t="s">
        <v>2194</v>
      </c>
      <c r="M254" s="322" t="s">
        <v>3073</v>
      </c>
      <c r="N254" s="322" t="s">
        <v>2553</v>
      </c>
    </row>
    <row r="255" spans="1:14" ht="22.5">
      <c r="A255" s="322" t="s">
        <v>451</v>
      </c>
      <c r="B255" s="322" t="s">
        <v>3178</v>
      </c>
      <c r="C255" s="322" t="s">
        <v>19</v>
      </c>
      <c r="D255" s="322" t="s">
        <v>150</v>
      </c>
      <c r="E255" s="322" t="s">
        <v>99</v>
      </c>
      <c r="F255" s="322" t="s">
        <v>1884</v>
      </c>
      <c r="G255" s="322" t="s">
        <v>3179</v>
      </c>
      <c r="H255" s="322" t="s">
        <v>1939</v>
      </c>
      <c r="I255" s="322" t="s">
        <v>3180</v>
      </c>
      <c r="J255" s="322" t="s">
        <v>2958</v>
      </c>
      <c r="K255" s="322" t="s">
        <v>2959</v>
      </c>
      <c r="L255" s="322" t="s">
        <v>2194</v>
      </c>
      <c r="M255" s="322" t="s">
        <v>3181</v>
      </c>
      <c r="N255" s="322" t="s">
        <v>2553</v>
      </c>
    </row>
    <row r="256" spans="1:14">
      <c r="A256" s="322" t="s">
        <v>451</v>
      </c>
      <c r="B256" s="322" t="s">
        <v>3182</v>
      </c>
      <c r="C256" s="322" t="s">
        <v>1663</v>
      </c>
      <c r="D256" s="322" t="s">
        <v>150</v>
      </c>
      <c r="E256" s="322" t="s">
        <v>99</v>
      </c>
      <c r="F256" s="322" t="s">
        <v>1883</v>
      </c>
      <c r="G256" s="322" t="s">
        <v>3183</v>
      </c>
      <c r="H256" s="322" t="s">
        <v>1939</v>
      </c>
      <c r="I256" s="322" t="s">
        <v>3184</v>
      </c>
      <c r="J256" s="322" t="s">
        <v>2958</v>
      </c>
      <c r="K256" s="322" t="s">
        <v>2959</v>
      </c>
      <c r="L256" s="322" t="s">
        <v>2194</v>
      </c>
      <c r="M256" s="322" t="s">
        <v>3073</v>
      </c>
      <c r="N256" s="322" t="s">
        <v>2553</v>
      </c>
    </row>
    <row r="257" spans="1:14">
      <c r="A257" s="322" t="s">
        <v>451</v>
      </c>
      <c r="B257" s="322" t="s">
        <v>3185</v>
      </c>
      <c r="C257" s="322" t="s">
        <v>1663</v>
      </c>
      <c r="D257" s="322" t="s">
        <v>150</v>
      </c>
      <c r="E257" s="322" t="s">
        <v>138</v>
      </c>
      <c r="F257" s="322" t="s">
        <v>1889</v>
      </c>
      <c r="G257" s="322" t="s">
        <v>3186</v>
      </c>
      <c r="H257" s="322" t="s">
        <v>1939</v>
      </c>
      <c r="I257" s="322" t="s">
        <v>3187</v>
      </c>
      <c r="J257" s="322" t="s">
        <v>2958</v>
      </c>
      <c r="K257" s="322" t="s">
        <v>2959</v>
      </c>
      <c r="L257" s="322" t="s">
        <v>2194</v>
      </c>
      <c r="M257" s="322" t="s">
        <v>1041</v>
      </c>
      <c r="N257" s="322" t="s">
        <v>2553</v>
      </c>
    </row>
    <row r="258" spans="1:14">
      <c r="A258" s="322" t="s">
        <v>451</v>
      </c>
      <c r="B258" s="322" t="s">
        <v>3188</v>
      </c>
      <c r="C258" s="322" t="s">
        <v>19</v>
      </c>
      <c r="D258" s="322" t="s">
        <v>150</v>
      </c>
      <c r="E258" s="322" t="s">
        <v>99</v>
      </c>
      <c r="F258" s="322" t="s">
        <v>1883</v>
      </c>
      <c r="G258" s="322" t="s">
        <v>3189</v>
      </c>
      <c r="H258" s="322" t="s">
        <v>1939</v>
      </c>
      <c r="I258" s="322" t="s">
        <v>3190</v>
      </c>
      <c r="J258" s="322" t="s">
        <v>2958</v>
      </c>
      <c r="K258" s="322" t="s">
        <v>2959</v>
      </c>
      <c r="L258" s="322" t="s">
        <v>2194</v>
      </c>
      <c r="M258" s="322" t="s">
        <v>3191</v>
      </c>
      <c r="N258" s="322" t="s">
        <v>2553</v>
      </c>
    </row>
    <row r="259" spans="1:14">
      <c r="A259" s="322" t="s">
        <v>451</v>
      </c>
      <c r="B259" s="322" t="s">
        <v>3192</v>
      </c>
      <c r="C259" s="322" t="s">
        <v>1663</v>
      </c>
      <c r="D259" s="322" t="s">
        <v>150</v>
      </c>
      <c r="E259" s="322" t="s">
        <v>138</v>
      </c>
      <c r="F259" s="322" t="s">
        <v>1886</v>
      </c>
      <c r="G259" s="322" t="s">
        <v>3193</v>
      </c>
      <c r="H259" s="322" t="s">
        <v>1939</v>
      </c>
      <c r="I259" s="322" t="s">
        <v>3194</v>
      </c>
      <c r="J259" s="322" t="s">
        <v>2958</v>
      </c>
      <c r="K259" s="322" t="s">
        <v>2959</v>
      </c>
      <c r="L259" s="322" t="s">
        <v>2194</v>
      </c>
      <c r="M259" s="322" t="s">
        <v>642</v>
      </c>
      <c r="N259" s="322" t="s">
        <v>2553</v>
      </c>
    </row>
    <row r="260" spans="1:14" ht="22.5">
      <c r="A260" s="322" t="s">
        <v>451</v>
      </c>
      <c r="B260" s="322" t="s">
        <v>3195</v>
      </c>
      <c r="C260" s="322" t="s">
        <v>19</v>
      </c>
      <c r="D260" s="322" t="s">
        <v>150</v>
      </c>
      <c r="E260" s="322" t="s">
        <v>99</v>
      </c>
      <c r="F260" s="322" t="s">
        <v>1884</v>
      </c>
      <c r="G260" s="322" t="s">
        <v>3196</v>
      </c>
      <c r="H260" s="322" t="s">
        <v>1939</v>
      </c>
      <c r="I260" s="322" t="s">
        <v>3197</v>
      </c>
      <c r="J260" s="322" t="s">
        <v>2958</v>
      </c>
      <c r="K260" s="322" t="s">
        <v>2959</v>
      </c>
      <c r="L260" s="322" t="s">
        <v>2194</v>
      </c>
      <c r="M260" s="322" t="s">
        <v>3036</v>
      </c>
      <c r="N260" s="322" t="s">
        <v>2553</v>
      </c>
    </row>
    <row r="261" spans="1:14" ht="22.5">
      <c r="A261" s="322" t="s">
        <v>451</v>
      </c>
      <c r="B261" s="322" t="s">
        <v>3198</v>
      </c>
      <c r="C261" s="322" t="s">
        <v>19</v>
      </c>
      <c r="D261" s="322" t="s">
        <v>113</v>
      </c>
      <c r="E261" s="322" t="s">
        <v>99</v>
      </c>
      <c r="F261" s="322" t="s">
        <v>1880</v>
      </c>
      <c r="G261" s="322" t="s">
        <v>3199</v>
      </c>
      <c r="H261" s="322" t="s">
        <v>1939</v>
      </c>
      <c r="I261" s="322" t="s">
        <v>3200</v>
      </c>
      <c r="J261" s="322" t="s">
        <v>3008</v>
      </c>
      <c r="K261" s="322" t="s">
        <v>3009</v>
      </c>
      <c r="L261" s="322" t="s">
        <v>2194</v>
      </c>
      <c r="M261" s="322" t="s">
        <v>3201</v>
      </c>
      <c r="N261" s="322" t="s">
        <v>2553</v>
      </c>
    </row>
    <row r="262" spans="1:14" ht="22.5">
      <c r="A262" s="322" t="s">
        <v>451</v>
      </c>
      <c r="B262" s="322" t="s">
        <v>3202</v>
      </c>
      <c r="C262" s="322" t="s">
        <v>19</v>
      </c>
      <c r="D262" s="322" t="s">
        <v>144</v>
      </c>
      <c r="E262" s="322" t="s">
        <v>109</v>
      </c>
      <c r="F262" s="322" t="s">
        <v>1880</v>
      </c>
      <c r="G262" s="322" t="s">
        <v>3203</v>
      </c>
      <c r="H262" s="322" t="s">
        <v>1939</v>
      </c>
      <c r="I262" s="322" t="s">
        <v>3200</v>
      </c>
      <c r="J262" s="322" t="s">
        <v>2557</v>
      </c>
      <c r="K262" s="322" t="s">
        <v>2656</v>
      </c>
      <c r="L262" s="322" t="s">
        <v>2194</v>
      </c>
      <c r="M262" s="322" t="s">
        <v>3201</v>
      </c>
      <c r="N262" s="322" t="s">
        <v>2553</v>
      </c>
    </row>
    <row r="263" spans="1:14" ht="22.5">
      <c r="A263" s="322" t="s">
        <v>451</v>
      </c>
      <c r="B263" s="322" t="s">
        <v>3204</v>
      </c>
      <c r="C263" s="322" t="s">
        <v>19</v>
      </c>
      <c r="D263" s="322" t="s">
        <v>150</v>
      </c>
      <c r="E263" s="322" t="s">
        <v>109</v>
      </c>
      <c r="F263" s="322" t="s">
        <v>1880</v>
      </c>
      <c r="G263" s="322" t="s">
        <v>3205</v>
      </c>
      <c r="H263" s="322" t="s">
        <v>1939</v>
      </c>
      <c r="I263" s="322" t="s">
        <v>3200</v>
      </c>
      <c r="J263" s="322" t="s">
        <v>2958</v>
      </c>
      <c r="K263" s="322" t="s">
        <v>2959</v>
      </c>
      <c r="L263" s="322" t="s">
        <v>2194</v>
      </c>
      <c r="M263" s="322" t="s">
        <v>3201</v>
      </c>
      <c r="N263" s="322" t="s">
        <v>2553</v>
      </c>
    </row>
    <row r="264" spans="1:14" ht="22.5">
      <c r="A264" s="322" t="s">
        <v>451</v>
      </c>
      <c r="B264" s="322" t="s">
        <v>3206</v>
      </c>
      <c r="C264" s="322" t="s">
        <v>1663</v>
      </c>
      <c r="D264" s="322" t="s">
        <v>452</v>
      </c>
      <c r="E264" s="322" t="s">
        <v>138</v>
      </c>
      <c r="F264" s="322" t="s">
        <v>1901</v>
      </c>
      <c r="G264" s="322" t="s">
        <v>3207</v>
      </c>
      <c r="H264" s="322" t="s">
        <v>1939</v>
      </c>
      <c r="I264" s="322" t="s">
        <v>3208</v>
      </c>
      <c r="J264" s="322" t="s">
        <v>2958</v>
      </c>
      <c r="K264" s="322" t="s">
        <v>2635</v>
      </c>
      <c r="L264" s="322" t="s">
        <v>2194</v>
      </c>
      <c r="M264" s="322" t="s">
        <v>1418</v>
      </c>
      <c r="N264" s="322" t="s">
        <v>2553</v>
      </c>
    </row>
    <row r="265" spans="1:14" ht="22.5">
      <c r="A265" s="322" t="s">
        <v>451</v>
      </c>
      <c r="B265" s="322" t="s">
        <v>3209</v>
      </c>
      <c r="C265" s="322" t="s">
        <v>1663</v>
      </c>
      <c r="D265" s="322" t="s">
        <v>144</v>
      </c>
      <c r="E265" s="322" t="s">
        <v>99</v>
      </c>
      <c r="F265" s="322" t="s">
        <v>1881</v>
      </c>
      <c r="G265" s="322" t="s">
        <v>3210</v>
      </c>
      <c r="H265" s="322" t="s">
        <v>1939</v>
      </c>
      <c r="I265" s="322" t="s">
        <v>3211</v>
      </c>
      <c r="J265" s="322" t="s">
        <v>2557</v>
      </c>
      <c r="K265" s="322" t="s">
        <v>2656</v>
      </c>
      <c r="L265" s="322" t="s">
        <v>2194</v>
      </c>
      <c r="M265" s="322" t="s">
        <v>3212</v>
      </c>
      <c r="N265" s="322" t="s">
        <v>2553</v>
      </c>
    </row>
    <row r="266" spans="1:14">
      <c r="A266" s="322" t="s">
        <v>451</v>
      </c>
      <c r="B266" s="322" t="s">
        <v>3213</v>
      </c>
      <c r="C266" s="322" t="s">
        <v>19</v>
      </c>
      <c r="D266" s="322" t="s">
        <v>150</v>
      </c>
      <c r="E266" s="322" t="s">
        <v>109</v>
      </c>
      <c r="F266" s="322" t="s">
        <v>1881</v>
      </c>
      <c r="G266" s="322" t="s">
        <v>3214</v>
      </c>
      <c r="H266" s="322" t="s">
        <v>1939</v>
      </c>
      <c r="I266" s="322" t="s">
        <v>3211</v>
      </c>
      <c r="J266" s="322" t="s">
        <v>2958</v>
      </c>
      <c r="K266" s="322" t="s">
        <v>2959</v>
      </c>
      <c r="L266" s="322" t="s">
        <v>2194</v>
      </c>
      <c r="M266" s="322" t="s">
        <v>3212</v>
      </c>
      <c r="N266" s="322" t="s">
        <v>2553</v>
      </c>
    </row>
    <row r="267" spans="1:14" ht="22.5">
      <c r="A267" s="322" t="s">
        <v>451</v>
      </c>
      <c r="B267" s="322" t="s">
        <v>3215</v>
      </c>
      <c r="C267" s="322" t="s">
        <v>1663</v>
      </c>
      <c r="D267" s="322" t="s">
        <v>150</v>
      </c>
      <c r="E267" s="322" t="s">
        <v>99</v>
      </c>
      <c r="F267" s="322" t="s">
        <v>1891</v>
      </c>
      <c r="G267" s="322" t="s">
        <v>3216</v>
      </c>
      <c r="H267" s="322" t="s">
        <v>1939</v>
      </c>
      <c r="I267" s="322" t="s">
        <v>3217</v>
      </c>
      <c r="J267" s="322" t="s">
        <v>2958</v>
      </c>
      <c r="K267" s="322" t="s">
        <v>2959</v>
      </c>
      <c r="L267" s="322" t="s">
        <v>2194</v>
      </c>
      <c r="M267" s="322" t="s">
        <v>235</v>
      </c>
      <c r="N267" s="322" t="s">
        <v>2553</v>
      </c>
    </row>
    <row r="268" spans="1:14">
      <c r="A268" s="322" t="s">
        <v>451</v>
      </c>
      <c r="B268" s="322" t="s">
        <v>3218</v>
      </c>
      <c r="C268" s="322" t="s">
        <v>19</v>
      </c>
      <c r="D268" s="322" t="s">
        <v>150</v>
      </c>
      <c r="E268" s="322" t="s">
        <v>99</v>
      </c>
      <c r="F268" s="322" t="s">
        <v>1891</v>
      </c>
      <c r="G268" s="322" t="s">
        <v>3219</v>
      </c>
      <c r="H268" s="322" t="s">
        <v>1939</v>
      </c>
      <c r="I268" s="322" t="s">
        <v>3220</v>
      </c>
      <c r="J268" s="322" t="s">
        <v>2958</v>
      </c>
      <c r="K268" s="322" t="s">
        <v>2959</v>
      </c>
      <c r="L268" s="322" t="s">
        <v>2194</v>
      </c>
      <c r="M268" s="322" t="s">
        <v>235</v>
      </c>
      <c r="N268" s="322" t="s">
        <v>2553</v>
      </c>
    </row>
    <row r="269" spans="1:14" ht="22.5">
      <c r="A269" s="322" t="s">
        <v>451</v>
      </c>
      <c r="B269" s="322" t="s">
        <v>3221</v>
      </c>
      <c r="C269" s="322" t="s">
        <v>19</v>
      </c>
      <c r="D269" s="322" t="s">
        <v>113</v>
      </c>
      <c r="E269" s="322" t="s">
        <v>99</v>
      </c>
      <c r="F269" s="322" t="s">
        <v>1884</v>
      </c>
      <c r="G269" s="322" t="s">
        <v>3222</v>
      </c>
      <c r="H269" s="322" t="s">
        <v>1939</v>
      </c>
      <c r="I269" s="322" t="s">
        <v>3223</v>
      </c>
      <c r="J269" s="322" t="s">
        <v>3008</v>
      </c>
      <c r="K269" s="322" t="s">
        <v>3009</v>
      </c>
      <c r="L269" s="322" t="s">
        <v>2194</v>
      </c>
      <c r="M269" s="322" t="s">
        <v>3036</v>
      </c>
      <c r="N269" s="322" t="s">
        <v>2553</v>
      </c>
    </row>
    <row r="270" spans="1:14" ht="22.5">
      <c r="A270" s="322" t="s">
        <v>451</v>
      </c>
      <c r="B270" s="322" t="s">
        <v>3224</v>
      </c>
      <c r="C270" s="322" t="s">
        <v>19</v>
      </c>
      <c r="D270" s="322" t="s">
        <v>144</v>
      </c>
      <c r="E270" s="322" t="s">
        <v>99</v>
      </c>
      <c r="F270" s="322" t="s">
        <v>1884</v>
      </c>
      <c r="G270" s="322" t="s">
        <v>3225</v>
      </c>
      <c r="H270" s="322" t="s">
        <v>1939</v>
      </c>
      <c r="I270" s="322" t="s">
        <v>3226</v>
      </c>
      <c r="J270" s="322" t="s">
        <v>2557</v>
      </c>
      <c r="K270" s="322" t="s">
        <v>2656</v>
      </c>
      <c r="L270" s="322" t="s">
        <v>2194</v>
      </c>
      <c r="M270" s="322" t="s">
        <v>3036</v>
      </c>
      <c r="N270" s="322" t="s">
        <v>2553</v>
      </c>
    </row>
    <row r="271" spans="1:14">
      <c r="A271" s="322" t="s">
        <v>451</v>
      </c>
      <c r="B271" s="322" t="s">
        <v>3227</v>
      </c>
      <c r="C271" s="322" t="s">
        <v>19</v>
      </c>
      <c r="D271" s="322" t="s">
        <v>150</v>
      </c>
      <c r="E271" s="322" t="s">
        <v>99</v>
      </c>
      <c r="F271" s="322" t="s">
        <v>1884</v>
      </c>
      <c r="G271" s="322" t="s">
        <v>3228</v>
      </c>
      <c r="H271" s="322" t="s">
        <v>1939</v>
      </c>
      <c r="I271" s="322" t="s">
        <v>3229</v>
      </c>
      <c r="J271" s="322" t="s">
        <v>2958</v>
      </c>
      <c r="K271" s="322" t="s">
        <v>2959</v>
      </c>
      <c r="L271" s="322" t="s">
        <v>2194</v>
      </c>
      <c r="M271" s="322" t="s">
        <v>3036</v>
      </c>
      <c r="N271" s="322" t="s">
        <v>2553</v>
      </c>
    </row>
    <row r="272" spans="1:14">
      <c r="A272" s="322" t="s">
        <v>451</v>
      </c>
      <c r="B272" s="322" t="s">
        <v>1536</v>
      </c>
      <c r="C272" s="322" t="s">
        <v>1663</v>
      </c>
      <c r="D272" s="322" t="s">
        <v>150</v>
      </c>
      <c r="E272" s="322" t="s">
        <v>138</v>
      </c>
      <c r="F272" s="322" t="s">
        <v>1883</v>
      </c>
      <c r="G272" s="322" t="s">
        <v>1535</v>
      </c>
      <c r="H272" s="322" t="s">
        <v>1939</v>
      </c>
      <c r="I272" s="322" t="s">
        <v>3230</v>
      </c>
      <c r="J272" s="322" t="s">
        <v>2958</v>
      </c>
      <c r="K272" s="322" t="s">
        <v>2959</v>
      </c>
      <c r="L272" s="322" t="s">
        <v>2194</v>
      </c>
      <c r="M272" s="322" t="s">
        <v>3231</v>
      </c>
      <c r="N272" s="322" t="s">
        <v>2553</v>
      </c>
    </row>
    <row r="273" spans="1:14">
      <c r="A273" s="322" t="s">
        <v>451</v>
      </c>
      <c r="B273" s="322" t="s">
        <v>1536</v>
      </c>
      <c r="C273" s="322" t="s">
        <v>2577</v>
      </c>
      <c r="D273" s="322" t="s">
        <v>150</v>
      </c>
      <c r="E273" s="322" t="s">
        <v>138</v>
      </c>
      <c r="F273" s="322" t="s">
        <v>1245</v>
      </c>
      <c r="G273" s="322" t="s">
        <v>19</v>
      </c>
      <c r="H273" s="322" t="s">
        <v>352</v>
      </c>
      <c r="I273" s="322" t="s">
        <v>1246</v>
      </c>
      <c r="J273" s="322" t="s">
        <v>2958</v>
      </c>
      <c r="K273" s="322" t="s">
        <v>229</v>
      </c>
      <c r="L273" s="322" t="s">
        <v>2194</v>
      </c>
      <c r="M273" s="322" t="s">
        <v>1330</v>
      </c>
      <c r="N273" s="322" t="s">
        <v>2553</v>
      </c>
    </row>
    <row r="274" spans="1:14">
      <c r="A274" s="322" t="s">
        <v>451</v>
      </c>
      <c r="B274" s="322" t="s">
        <v>1933</v>
      </c>
      <c r="C274" s="322" t="s">
        <v>1663</v>
      </c>
      <c r="D274" s="322" t="s">
        <v>452</v>
      </c>
      <c r="E274" s="322" t="s">
        <v>138</v>
      </c>
      <c r="F274" s="322" t="s">
        <v>1893</v>
      </c>
      <c r="G274" s="322" t="s">
        <v>3232</v>
      </c>
      <c r="H274" s="322" t="s">
        <v>1939</v>
      </c>
      <c r="I274" s="322" t="s">
        <v>3233</v>
      </c>
      <c r="J274" s="322" t="s">
        <v>2958</v>
      </c>
      <c r="K274" s="322" t="s">
        <v>2635</v>
      </c>
      <c r="L274" s="322" t="s">
        <v>2194</v>
      </c>
      <c r="M274" s="322" t="s">
        <v>1937</v>
      </c>
      <c r="N274" s="322" t="s">
        <v>2553</v>
      </c>
    </row>
    <row r="275" spans="1:14" ht="22.5">
      <c r="A275" s="322" t="s">
        <v>451</v>
      </c>
      <c r="B275" s="322" t="s">
        <v>1932</v>
      </c>
      <c r="C275" s="322" t="s">
        <v>1663</v>
      </c>
      <c r="D275" s="322" t="s">
        <v>150</v>
      </c>
      <c r="E275" s="322" t="s">
        <v>99</v>
      </c>
      <c r="F275" s="322" t="s">
        <v>1891</v>
      </c>
      <c r="G275" s="322" t="s">
        <v>3234</v>
      </c>
      <c r="H275" s="322" t="s">
        <v>1939</v>
      </c>
      <c r="I275" s="322" t="s">
        <v>3235</v>
      </c>
      <c r="J275" s="322" t="s">
        <v>2568</v>
      </c>
      <c r="K275" s="322" t="s">
        <v>2958</v>
      </c>
      <c r="L275" s="322" t="s">
        <v>2194</v>
      </c>
      <c r="M275" s="322" t="s">
        <v>235</v>
      </c>
      <c r="N275" s="322" t="s">
        <v>2553</v>
      </c>
    </row>
    <row r="276" spans="1:14" ht="22.5">
      <c r="A276" s="322" t="s">
        <v>451</v>
      </c>
      <c r="B276" s="322" t="s">
        <v>3236</v>
      </c>
      <c r="C276" s="322" t="s">
        <v>1663</v>
      </c>
      <c r="D276" s="322" t="s">
        <v>144</v>
      </c>
      <c r="E276" s="322" t="s">
        <v>109</v>
      </c>
      <c r="F276" s="322" t="s">
        <v>1880</v>
      </c>
      <c r="G276" s="322" t="s">
        <v>3237</v>
      </c>
      <c r="H276" s="322" t="s">
        <v>1939</v>
      </c>
      <c r="I276" s="322" t="s">
        <v>3235</v>
      </c>
      <c r="J276" s="322" t="s">
        <v>2556</v>
      </c>
      <c r="K276" s="322" t="s">
        <v>2557</v>
      </c>
      <c r="L276" s="322" t="s">
        <v>2194</v>
      </c>
      <c r="M276" s="322" t="s">
        <v>3201</v>
      </c>
      <c r="N276" s="322" t="s">
        <v>2553</v>
      </c>
    </row>
    <row r="277" spans="1:14" ht="22.5">
      <c r="A277" s="322" t="s">
        <v>451</v>
      </c>
      <c r="B277" s="322" t="s">
        <v>3238</v>
      </c>
      <c r="C277" s="322" t="s">
        <v>1663</v>
      </c>
      <c r="D277" s="322" t="s">
        <v>113</v>
      </c>
      <c r="E277" s="322" t="s">
        <v>99</v>
      </c>
      <c r="F277" s="322" t="s">
        <v>1880</v>
      </c>
      <c r="G277" s="322" t="s">
        <v>3239</v>
      </c>
      <c r="H277" s="322" t="s">
        <v>1939</v>
      </c>
      <c r="I277" s="322" t="s">
        <v>3235</v>
      </c>
      <c r="J277" s="322" t="s">
        <v>2815</v>
      </c>
      <c r="K277" s="322" t="s">
        <v>3008</v>
      </c>
      <c r="L277" s="322" t="s">
        <v>2194</v>
      </c>
      <c r="M277" s="322" t="s">
        <v>3201</v>
      </c>
      <c r="N277" s="322" t="s">
        <v>2553</v>
      </c>
    </row>
    <row r="278" spans="1:14" ht="22.5">
      <c r="A278" s="322" t="s">
        <v>451</v>
      </c>
      <c r="B278" s="322" t="s">
        <v>3240</v>
      </c>
      <c r="C278" s="322" t="s">
        <v>19</v>
      </c>
      <c r="D278" s="322" t="s">
        <v>113</v>
      </c>
      <c r="E278" s="322" t="s">
        <v>99</v>
      </c>
      <c r="F278" s="322" t="s">
        <v>1880</v>
      </c>
      <c r="G278" s="322" t="s">
        <v>3241</v>
      </c>
      <c r="H278" s="322" t="s">
        <v>1939</v>
      </c>
      <c r="I278" s="322" t="s">
        <v>3242</v>
      </c>
      <c r="J278" s="322" t="s">
        <v>2815</v>
      </c>
      <c r="K278" s="322" t="s">
        <v>3008</v>
      </c>
      <c r="L278" s="322" t="s">
        <v>2194</v>
      </c>
      <c r="M278" s="322" t="s">
        <v>3201</v>
      </c>
      <c r="N278" s="322" t="s">
        <v>2553</v>
      </c>
    </row>
    <row r="279" spans="1:14" ht="22.5">
      <c r="A279" s="322" t="s">
        <v>451</v>
      </c>
      <c r="B279" s="322" t="s">
        <v>3243</v>
      </c>
      <c r="C279" s="322" t="s">
        <v>19</v>
      </c>
      <c r="D279" s="322" t="s">
        <v>144</v>
      </c>
      <c r="E279" s="322" t="s">
        <v>109</v>
      </c>
      <c r="F279" s="322" t="s">
        <v>1880</v>
      </c>
      <c r="G279" s="322" t="s">
        <v>3244</v>
      </c>
      <c r="H279" s="322" t="s">
        <v>1939</v>
      </c>
      <c r="I279" s="322" t="s">
        <v>3242</v>
      </c>
      <c r="J279" s="322" t="s">
        <v>2556</v>
      </c>
      <c r="K279" s="322" t="s">
        <v>2557</v>
      </c>
      <c r="L279" s="322" t="s">
        <v>2194</v>
      </c>
      <c r="M279" s="322" t="s">
        <v>3201</v>
      </c>
      <c r="N279" s="322" t="s">
        <v>2553</v>
      </c>
    </row>
    <row r="280" spans="1:14" ht="22.5">
      <c r="A280" s="322" t="s">
        <v>451</v>
      </c>
      <c r="B280" s="322" t="s">
        <v>3245</v>
      </c>
      <c r="C280" s="322" t="s">
        <v>19</v>
      </c>
      <c r="D280" s="322" t="s">
        <v>150</v>
      </c>
      <c r="E280" s="322" t="s">
        <v>109</v>
      </c>
      <c r="F280" s="322" t="s">
        <v>1880</v>
      </c>
      <c r="G280" s="322" t="s">
        <v>3246</v>
      </c>
      <c r="H280" s="322" t="s">
        <v>1939</v>
      </c>
      <c r="I280" s="322" t="s">
        <v>3242</v>
      </c>
      <c r="J280" s="322" t="s">
        <v>2568</v>
      </c>
      <c r="K280" s="322" t="s">
        <v>2958</v>
      </c>
      <c r="L280" s="322" t="s">
        <v>2194</v>
      </c>
      <c r="M280" s="322" t="s">
        <v>3201</v>
      </c>
      <c r="N280" s="322" t="s">
        <v>2553</v>
      </c>
    </row>
    <row r="281" spans="1:14">
      <c r="A281" s="322" t="s">
        <v>451</v>
      </c>
      <c r="B281" s="322" t="s">
        <v>3247</v>
      </c>
      <c r="C281" s="322" t="s">
        <v>19</v>
      </c>
      <c r="D281" s="322" t="s">
        <v>150</v>
      </c>
      <c r="E281" s="322" t="s">
        <v>99</v>
      </c>
      <c r="F281" s="322" t="s">
        <v>1884</v>
      </c>
      <c r="G281" s="322" t="s">
        <v>3248</v>
      </c>
      <c r="H281" s="322" t="s">
        <v>1939</v>
      </c>
      <c r="I281" s="322" t="s">
        <v>3249</v>
      </c>
      <c r="J281" s="322" t="s">
        <v>2568</v>
      </c>
      <c r="K281" s="322" t="s">
        <v>2958</v>
      </c>
      <c r="L281" s="322" t="s">
        <v>2194</v>
      </c>
      <c r="M281" s="322" t="s">
        <v>3250</v>
      </c>
      <c r="N281" s="322" t="s">
        <v>2553</v>
      </c>
    </row>
    <row r="282" spans="1:14">
      <c r="A282" s="322" t="s">
        <v>451</v>
      </c>
      <c r="B282" s="322" t="s">
        <v>1686</v>
      </c>
      <c r="C282" s="322" t="s">
        <v>19</v>
      </c>
      <c r="D282" s="322" t="s">
        <v>452</v>
      </c>
      <c r="E282" s="322" t="s">
        <v>138</v>
      </c>
      <c r="F282" s="322" t="s">
        <v>689</v>
      </c>
      <c r="G282" s="322" t="s">
        <v>19</v>
      </c>
      <c r="H282" s="322" t="s">
        <v>1939</v>
      </c>
      <c r="I282" s="322" t="s">
        <v>690</v>
      </c>
      <c r="J282" s="322" t="s">
        <v>2958</v>
      </c>
      <c r="K282" s="322" t="s">
        <v>2635</v>
      </c>
      <c r="L282" s="322" t="s">
        <v>2194</v>
      </c>
      <c r="M282" s="322" t="s">
        <v>695</v>
      </c>
      <c r="N282" s="322" t="s">
        <v>2553</v>
      </c>
    </row>
    <row r="283" spans="1:14">
      <c r="A283" s="322" t="s">
        <v>451</v>
      </c>
      <c r="B283" s="322" t="s">
        <v>1691</v>
      </c>
      <c r="C283" s="322" t="s">
        <v>19</v>
      </c>
      <c r="D283" s="322" t="s">
        <v>452</v>
      </c>
      <c r="E283" s="322" t="s">
        <v>138</v>
      </c>
      <c r="F283" s="322" t="s">
        <v>706</v>
      </c>
      <c r="G283" s="322" t="s">
        <v>19</v>
      </c>
      <c r="H283" s="322" t="s">
        <v>1939</v>
      </c>
      <c r="I283" s="322" t="s">
        <v>707</v>
      </c>
      <c r="J283" s="322" t="s">
        <v>2958</v>
      </c>
      <c r="K283" s="322" t="s">
        <v>2635</v>
      </c>
      <c r="L283" s="322" t="s">
        <v>2194</v>
      </c>
      <c r="M283" s="322" t="s">
        <v>710</v>
      </c>
      <c r="N283" s="322" t="s">
        <v>2553</v>
      </c>
    </row>
    <row r="284" spans="1:14" ht="103.5" customHeight="1">
      <c r="A284" s="322" t="s">
        <v>698</v>
      </c>
      <c r="B284" s="322" t="s">
        <v>3251</v>
      </c>
      <c r="C284" s="322" t="s">
        <v>2672</v>
      </c>
      <c r="D284" s="322" t="s">
        <v>452</v>
      </c>
      <c r="E284" s="322" t="s">
        <v>138</v>
      </c>
      <c r="F284" s="322" t="s">
        <v>1894</v>
      </c>
      <c r="G284" s="322" t="s">
        <v>3252</v>
      </c>
      <c r="H284" s="322" t="s">
        <v>1939</v>
      </c>
      <c r="I284" s="322" t="s">
        <v>3253</v>
      </c>
      <c r="J284" s="322" t="s">
        <v>2958</v>
      </c>
      <c r="K284" s="322" t="s">
        <v>2635</v>
      </c>
      <c r="L284" s="322" t="s">
        <v>2194</v>
      </c>
      <c r="M284" s="322" t="s">
        <v>3254</v>
      </c>
      <c r="N284" s="322" t="s">
        <v>2553</v>
      </c>
    </row>
    <row r="285" spans="1:14" ht="182.25" customHeight="1">
      <c r="A285" s="322" t="s">
        <v>698</v>
      </c>
      <c r="B285" s="322" t="s">
        <v>3255</v>
      </c>
      <c r="C285" s="322" t="s">
        <v>2672</v>
      </c>
      <c r="D285" s="322" t="s">
        <v>452</v>
      </c>
      <c r="E285" s="322" t="s">
        <v>138</v>
      </c>
      <c r="F285" s="322" t="s">
        <v>1898</v>
      </c>
      <c r="G285" s="322" t="s">
        <v>3256</v>
      </c>
      <c r="H285" s="322" t="s">
        <v>1939</v>
      </c>
      <c r="I285" s="322" t="s">
        <v>3257</v>
      </c>
      <c r="J285" s="322" t="s">
        <v>2958</v>
      </c>
      <c r="K285" s="322" t="s">
        <v>2635</v>
      </c>
      <c r="L285" s="322" t="s">
        <v>2194</v>
      </c>
      <c r="M285" s="322" t="s">
        <v>5878</v>
      </c>
      <c r="N285" s="322" t="s">
        <v>2553</v>
      </c>
    </row>
    <row r="286" spans="1:14" ht="22.5">
      <c r="A286" s="322" t="s">
        <v>698</v>
      </c>
      <c r="B286" s="322" t="s">
        <v>3258</v>
      </c>
      <c r="C286" s="322" t="s">
        <v>1663</v>
      </c>
      <c r="D286" s="322" t="s">
        <v>144</v>
      </c>
      <c r="E286" s="322" t="s">
        <v>99</v>
      </c>
      <c r="F286" s="322" t="s">
        <v>1881</v>
      </c>
      <c r="G286" s="322" t="s">
        <v>3259</v>
      </c>
      <c r="H286" s="322" t="s">
        <v>1939</v>
      </c>
      <c r="I286" s="322" t="s">
        <v>3260</v>
      </c>
      <c r="J286" s="322" t="s">
        <v>2556</v>
      </c>
      <c r="K286" s="322" t="s">
        <v>2557</v>
      </c>
      <c r="L286" s="322" t="s">
        <v>2194</v>
      </c>
      <c r="M286" s="322" t="s">
        <v>2658</v>
      </c>
      <c r="N286" s="322" t="s">
        <v>2553</v>
      </c>
    </row>
    <row r="287" spans="1:14">
      <c r="A287" s="322" t="s">
        <v>698</v>
      </c>
      <c r="B287" s="322" t="s">
        <v>3261</v>
      </c>
      <c r="C287" s="322" t="s">
        <v>19</v>
      </c>
      <c r="D287" s="322" t="s">
        <v>150</v>
      </c>
      <c r="E287" s="322" t="s">
        <v>109</v>
      </c>
      <c r="F287" s="322" t="s">
        <v>1881</v>
      </c>
      <c r="G287" s="322" t="s">
        <v>3262</v>
      </c>
      <c r="H287" s="322" t="s">
        <v>1939</v>
      </c>
      <c r="I287" s="322" t="s">
        <v>3260</v>
      </c>
      <c r="J287" s="322" t="s">
        <v>2958</v>
      </c>
      <c r="K287" s="322" t="s">
        <v>2959</v>
      </c>
      <c r="L287" s="322" t="s">
        <v>2194</v>
      </c>
      <c r="M287" s="322" t="s">
        <v>2658</v>
      </c>
      <c r="N287" s="322" t="s">
        <v>2553</v>
      </c>
    </row>
    <row r="288" spans="1:14" ht="67.5">
      <c r="A288" s="322" t="s">
        <v>698</v>
      </c>
      <c r="B288" s="322" t="s">
        <v>3263</v>
      </c>
      <c r="C288" s="322" t="s">
        <v>1663</v>
      </c>
      <c r="D288" s="322" t="s">
        <v>452</v>
      </c>
      <c r="E288" s="322" t="s">
        <v>138</v>
      </c>
      <c r="F288" s="322" t="s">
        <v>1900</v>
      </c>
      <c r="G288" s="322" t="s">
        <v>3264</v>
      </c>
      <c r="H288" s="322" t="s">
        <v>1939</v>
      </c>
      <c r="I288" s="322" t="s">
        <v>3265</v>
      </c>
      <c r="J288" s="322" t="s">
        <v>2958</v>
      </c>
      <c r="K288" s="322" t="s">
        <v>2635</v>
      </c>
      <c r="L288" s="322" t="s">
        <v>2194</v>
      </c>
      <c r="M288" s="322" t="s">
        <v>3266</v>
      </c>
      <c r="N288" s="322" t="s">
        <v>2553</v>
      </c>
    </row>
    <row r="289" spans="1:14" ht="22.5">
      <c r="A289" s="322" t="s">
        <v>698</v>
      </c>
      <c r="B289" s="322" t="s">
        <v>3267</v>
      </c>
      <c r="C289" s="322" t="s">
        <v>1663</v>
      </c>
      <c r="D289" s="322" t="s">
        <v>144</v>
      </c>
      <c r="E289" s="322" t="s">
        <v>99</v>
      </c>
      <c r="F289" s="322" t="s">
        <v>1881</v>
      </c>
      <c r="G289" s="322" t="s">
        <v>3268</v>
      </c>
      <c r="H289" s="322" t="s">
        <v>1939</v>
      </c>
      <c r="I289" s="322" t="s">
        <v>3269</v>
      </c>
      <c r="J289" s="322" t="s">
        <v>2556</v>
      </c>
      <c r="K289" s="322" t="s">
        <v>2557</v>
      </c>
      <c r="L289" s="322" t="s">
        <v>2194</v>
      </c>
      <c r="M289" s="322" t="s">
        <v>2658</v>
      </c>
      <c r="N289" s="322" t="s">
        <v>2553</v>
      </c>
    </row>
    <row r="290" spans="1:14">
      <c r="A290" s="322" t="s">
        <v>698</v>
      </c>
      <c r="B290" s="322" t="s">
        <v>3270</v>
      </c>
      <c r="C290" s="322" t="s">
        <v>19</v>
      </c>
      <c r="D290" s="322" t="s">
        <v>150</v>
      </c>
      <c r="E290" s="322" t="s">
        <v>109</v>
      </c>
      <c r="F290" s="322" t="s">
        <v>1881</v>
      </c>
      <c r="G290" s="322" t="s">
        <v>3271</v>
      </c>
      <c r="H290" s="322" t="s">
        <v>1939</v>
      </c>
      <c r="I290" s="322" t="s">
        <v>3269</v>
      </c>
      <c r="J290" s="322" t="s">
        <v>2958</v>
      </c>
      <c r="K290" s="322" t="s">
        <v>2959</v>
      </c>
      <c r="L290" s="322" t="s">
        <v>2194</v>
      </c>
      <c r="M290" s="322" t="s">
        <v>2658</v>
      </c>
      <c r="N290" s="322" t="s">
        <v>2553</v>
      </c>
    </row>
    <row r="291" spans="1:14">
      <c r="A291" s="322" t="s">
        <v>698</v>
      </c>
      <c r="B291" s="322" t="s">
        <v>1687</v>
      </c>
      <c r="C291" s="322" t="s">
        <v>19</v>
      </c>
      <c r="D291" s="322" t="s">
        <v>452</v>
      </c>
      <c r="E291" s="322" t="s">
        <v>138</v>
      </c>
      <c r="F291" s="322" t="s">
        <v>696</v>
      </c>
      <c r="G291" s="322" t="s">
        <v>19</v>
      </c>
      <c r="H291" s="322" t="s">
        <v>1939</v>
      </c>
      <c r="I291" s="322" t="s">
        <v>697</v>
      </c>
      <c r="J291" s="322" t="s">
        <v>2958</v>
      </c>
      <c r="K291" s="322" t="s">
        <v>2635</v>
      </c>
      <c r="L291" s="322" t="s">
        <v>2194</v>
      </c>
      <c r="M291" s="322" t="s">
        <v>695</v>
      </c>
      <c r="N291" s="322" t="s">
        <v>2553</v>
      </c>
    </row>
    <row r="292" spans="1:14">
      <c r="A292" s="322" t="s">
        <v>3272</v>
      </c>
      <c r="B292" s="322" t="s">
        <v>3273</v>
      </c>
      <c r="C292" s="322" t="s">
        <v>1663</v>
      </c>
      <c r="D292" s="322" t="s">
        <v>144</v>
      </c>
      <c r="E292" s="322" t="s">
        <v>99</v>
      </c>
      <c r="F292" s="322" t="s">
        <v>1881</v>
      </c>
      <c r="G292" s="322" t="s">
        <v>3274</v>
      </c>
      <c r="H292" s="322" t="s">
        <v>1939</v>
      </c>
      <c r="I292" s="322" t="s">
        <v>3275</v>
      </c>
      <c r="J292" s="322" t="s">
        <v>3276</v>
      </c>
      <c r="K292" s="322" t="s">
        <v>3277</v>
      </c>
      <c r="L292" s="322" t="s">
        <v>2194</v>
      </c>
      <c r="M292" s="322" t="s">
        <v>3278</v>
      </c>
      <c r="N292" s="322" t="s">
        <v>2553</v>
      </c>
    </row>
    <row r="293" spans="1:14">
      <c r="A293" s="322" t="s">
        <v>3272</v>
      </c>
      <c r="B293" s="322" t="s">
        <v>3279</v>
      </c>
      <c r="C293" s="322" t="s">
        <v>19</v>
      </c>
      <c r="D293" s="322" t="s">
        <v>150</v>
      </c>
      <c r="E293" s="322" t="s">
        <v>109</v>
      </c>
      <c r="F293" s="322" t="s">
        <v>1881</v>
      </c>
      <c r="G293" s="322" t="s">
        <v>3280</v>
      </c>
      <c r="H293" s="322" t="s">
        <v>1939</v>
      </c>
      <c r="I293" s="322" t="s">
        <v>3275</v>
      </c>
      <c r="J293" s="322" t="s">
        <v>2623</v>
      </c>
      <c r="K293" s="322" t="s">
        <v>2561</v>
      </c>
      <c r="L293" s="322" t="s">
        <v>2194</v>
      </c>
      <c r="M293" s="322" t="s">
        <v>3278</v>
      </c>
      <c r="N293" s="322" t="s">
        <v>2553</v>
      </c>
    </row>
    <row r="294" spans="1:14">
      <c r="A294" s="322" t="s">
        <v>3272</v>
      </c>
      <c r="B294" s="322" t="s">
        <v>2625</v>
      </c>
      <c r="C294" s="322" t="s">
        <v>1663</v>
      </c>
      <c r="D294" s="322" t="s">
        <v>144</v>
      </c>
      <c r="E294" s="322" t="s">
        <v>99</v>
      </c>
      <c r="F294" s="322" t="s">
        <v>1881</v>
      </c>
      <c r="G294" s="322" t="s">
        <v>3281</v>
      </c>
      <c r="H294" s="322" t="s">
        <v>1939</v>
      </c>
      <c r="I294" s="322" t="s">
        <v>3282</v>
      </c>
      <c r="J294" s="322" t="s">
        <v>3276</v>
      </c>
      <c r="K294" s="322" t="s">
        <v>3277</v>
      </c>
      <c r="L294" s="322" t="s">
        <v>2194</v>
      </c>
      <c r="M294" s="322" t="s">
        <v>3278</v>
      </c>
      <c r="N294" s="322" t="s">
        <v>2553</v>
      </c>
    </row>
    <row r="295" spans="1:14">
      <c r="A295" s="322" t="s">
        <v>3272</v>
      </c>
      <c r="B295" s="322" t="s">
        <v>3283</v>
      </c>
      <c r="C295" s="322" t="s">
        <v>19</v>
      </c>
      <c r="D295" s="322" t="s">
        <v>150</v>
      </c>
      <c r="E295" s="322" t="s">
        <v>109</v>
      </c>
      <c r="F295" s="322" t="s">
        <v>1881</v>
      </c>
      <c r="G295" s="322" t="s">
        <v>3284</v>
      </c>
      <c r="H295" s="322" t="s">
        <v>1939</v>
      </c>
      <c r="I295" s="322" t="s">
        <v>3282</v>
      </c>
      <c r="J295" s="322" t="s">
        <v>2623</v>
      </c>
      <c r="K295" s="322" t="s">
        <v>2561</v>
      </c>
      <c r="L295" s="322" t="s">
        <v>2194</v>
      </c>
      <c r="M295" s="322" t="s">
        <v>3278</v>
      </c>
      <c r="N295" s="322" t="s">
        <v>2553</v>
      </c>
    </row>
    <row r="296" spans="1:14">
      <c r="A296" s="322" t="s">
        <v>3285</v>
      </c>
      <c r="B296" s="322" t="s">
        <v>1725</v>
      </c>
      <c r="C296" s="322" t="s">
        <v>1663</v>
      </c>
      <c r="D296" s="322" t="s">
        <v>144</v>
      </c>
      <c r="E296" s="322" t="s">
        <v>99</v>
      </c>
      <c r="F296" s="322" t="s">
        <v>1881</v>
      </c>
      <c r="G296" s="322" t="s">
        <v>3286</v>
      </c>
      <c r="H296" s="322" t="s">
        <v>1939</v>
      </c>
      <c r="I296" s="322" t="s">
        <v>3275</v>
      </c>
      <c r="J296" s="322" t="s">
        <v>2966</v>
      </c>
      <c r="K296" s="322" t="s">
        <v>3287</v>
      </c>
      <c r="L296" s="322" t="s">
        <v>2194</v>
      </c>
      <c r="M296" s="322" t="s">
        <v>3278</v>
      </c>
      <c r="N296" s="322" t="s">
        <v>2553</v>
      </c>
    </row>
    <row r="297" spans="1:14">
      <c r="A297" s="322" t="s">
        <v>3285</v>
      </c>
      <c r="B297" s="322" t="s">
        <v>1929</v>
      </c>
      <c r="C297" s="322" t="s">
        <v>19</v>
      </c>
      <c r="D297" s="322" t="s">
        <v>150</v>
      </c>
      <c r="E297" s="322" t="s">
        <v>109</v>
      </c>
      <c r="F297" s="322" t="s">
        <v>1881</v>
      </c>
      <c r="G297" s="322" t="s">
        <v>3288</v>
      </c>
      <c r="H297" s="322" t="s">
        <v>1939</v>
      </c>
      <c r="I297" s="322" t="s">
        <v>3275</v>
      </c>
      <c r="J297" s="322" t="s">
        <v>3289</v>
      </c>
      <c r="K297" s="322" t="s">
        <v>2623</v>
      </c>
      <c r="L297" s="322" t="s">
        <v>2194</v>
      </c>
      <c r="M297" s="322" t="s">
        <v>3278</v>
      </c>
      <c r="N297" s="322" t="s">
        <v>2553</v>
      </c>
    </row>
    <row r="298" spans="1:14">
      <c r="A298" s="322" t="s">
        <v>3285</v>
      </c>
      <c r="B298" s="322" t="s">
        <v>3290</v>
      </c>
      <c r="C298" s="322" t="s">
        <v>1663</v>
      </c>
      <c r="D298" s="322" t="s">
        <v>144</v>
      </c>
      <c r="E298" s="322" t="s">
        <v>99</v>
      </c>
      <c r="F298" s="322" t="s">
        <v>1881</v>
      </c>
      <c r="G298" s="322" t="s">
        <v>3291</v>
      </c>
      <c r="H298" s="322" t="s">
        <v>1939</v>
      </c>
      <c r="I298" s="322" t="s">
        <v>3292</v>
      </c>
      <c r="J298" s="322" t="s">
        <v>2966</v>
      </c>
      <c r="K298" s="322" t="s">
        <v>3287</v>
      </c>
      <c r="L298" s="322" t="s">
        <v>2194</v>
      </c>
      <c r="M298" s="322" t="s">
        <v>3293</v>
      </c>
      <c r="N298" s="322" t="s">
        <v>2553</v>
      </c>
    </row>
    <row r="299" spans="1:14">
      <c r="A299" s="322" t="s">
        <v>3285</v>
      </c>
      <c r="B299" s="322" t="s">
        <v>3294</v>
      </c>
      <c r="C299" s="322" t="s">
        <v>19</v>
      </c>
      <c r="D299" s="322" t="s">
        <v>150</v>
      </c>
      <c r="E299" s="322" t="s">
        <v>109</v>
      </c>
      <c r="F299" s="322" t="s">
        <v>1881</v>
      </c>
      <c r="G299" s="322" t="s">
        <v>3295</v>
      </c>
      <c r="H299" s="322" t="s">
        <v>1939</v>
      </c>
      <c r="I299" s="322" t="s">
        <v>3292</v>
      </c>
      <c r="J299" s="322" t="s">
        <v>3289</v>
      </c>
      <c r="K299" s="322" t="s">
        <v>2623</v>
      </c>
      <c r="L299" s="322" t="s">
        <v>2194</v>
      </c>
      <c r="M299" s="322" t="s">
        <v>3293</v>
      </c>
      <c r="N299" s="322" t="s">
        <v>2553</v>
      </c>
    </row>
    <row r="300" spans="1:14" ht="146.25">
      <c r="A300" s="322" t="s">
        <v>1862</v>
      </c>
      <c r="B300" s="322" t="s">
        <v>3296</v>
      </c>
      <c r="C300" s="322" t="s">
        <v>19</v>
      </c>
      <c r="D300" s="322" t="s">
        <v>150</v>
      </c>
      <c r="E300" s="322" t="s">
        <v>138</v>
      </c>
      <c r="F300" s="322" t="s">
        <v>1898</v>
      </c>
      <c r="G300" s="322" t="s">
        <v>3297</v>
      </c>
      <c r="H300" s="322" t="s">
        <v>1939</v>
      </c>
      <c r="I300" s="322" t="s">
        <v>3298</v>
      </c>
      <c r="J300" s="322" t="s">
        <v>2958</v>
      </c>
      <c r="K300" s="322" t="s">
        <v>2959</v>
      </c>
      <c r="L300" s="322" t="s">
        <v>2194</v>
      </c>
      <c r="M300" s="322" t="s">
        <v>5879</v>
      </c>
      <c r="N300" s="322" t="s">
        <v>2553</v>
      </c>
    </row>
    <row r="301" spans="1:14">
      <c r="A301" s="322" t="s">
        <v>1862</v>
      </c>
      <c r="B301" s="322" t="s">
        <v>3299</v>
      </c>
      <c r="C301" s="322" t="s">
        <v>19</v>
      </c>
      <c r="D301" s="322" t="s">
        <v>150</v>
      </c>
      <c r="E301" s="322" t="s">
        <v>138</v>
      </c>
      <c r="F301" s="322" t="s">
        <v>1887</v>
      </c>
      <c r="G301" s="322" t="s">
        <v>3300</v>
      </c>
      <c r="H301" s="322" t="s">
        <v>1939</v>
      </c>
      <c r="I301" s="322" t="s">
        <v>3301</v>
      </c>
      <c r="J301" s="322" t="s">
        <v>2958</v>
      </c>
      <c r="K301" s="322" t="s">
        <v>2959</v>
      </c>
      <c r="L301" s="322" t="s">
        <v>2194</v>
      </c>
      <c r="M301" s="322" t="s">
        <v>1738</v>
      </c>
      <c r="N301" s="322" t="s">
        <v>2553</v>
      </c>
    </row>
    <row r="302" spans="1:14">
      <c r="A302" s="322" t="s">
        <v>1862</v>
      </c>
      <c r="B302" s="322" t="s">
        <v>3302</v>
      </c>
      <c r="C302" s="322" t="s">
        <v>19</v>
      </c>
      <c r="D302" s="322" t="s">
        <v>150</v>
      </c>
      <c r="E302" s="322" t="s">
        <v>99</v>
      </c>
      <c r="F302" s="322" t="s">
        <v>1883</v>
      </c>
      <c r="G302" s="322" t="s">
        <v>3303</v>
      </c>
      <c r="H302" s="322" t="s">
        <v>1939</v>
      </c>
      <c r="I302" s="322" t="s">
        <v>2973</v>
      </c>
      <c r="J302" s="322" t="s">
        <v>2958</v>
      </c>
      <c r="K302" s="322" t="s">
        <v>2959</v>
      </c>
      <c r="L302" s="322" t="s">
        <v>2194</v>
      </c>
      <c r="M302" s="322" t="s">
        <v>2664</v>
      </c>
      <c r="N302" s="322" t="s">
        <v>2553</v>
      </c>
    </row>
    <row r="303" spans="1:14">
      <c r="A303" s="322" t="s">
        <v>1862</v>
      </c>
      <c r="B303" s="322" t="s">
        <v>3304</v>
      </c>
      <c r="C303" s="322" t="s">
        <v>19</v>
      </c>
      <c r="D303" s="322" t="s">
        <v>150</v>
      </c>
      <c r="E303" s="322" t="s">
        <v>99</v>
      </c>
      <c r="F303" s="322" t="s">
        <v>1883</v>
      </c>
      <c r="G303" s="322" t="s">
        <v>3305</v>
      </c>
      <c r="H303" s="322" t="s">
        <v>1939</v>
      </c>
      <c r="I303" s="322" t="s">
        <v>3306</v>
      </c>
      <c r="J303" s="322" t="s">
        <v>2958</v>
      </c>
      <c r="K303" s="322" t="s">
        <v>2959</v>
      </c>
      <c r="L303" s="322" t="s">
        <v>2194</v>
      </c>
      <c r="M303" s="322" t="s">
        <v>3307</v>
      </c>
      <c r="N303" s="322" t="s">
        <v>2553</v>
      </c>
    </row>
    <row r="304" spans="1:14" ht="22.5">
      <c r="A304" s="322" t="s">
        <v>1862</v>
      </c>
      <c r="B304" s="322" t="s">
        <v>3308</v>
      </c>
      <c r="C304" s="322" t="s">
        <v>1663</v>
      </c>
      <c r="D304" s="322" t="s">
        <v>150</v>
      </c>
      <c r="E304" s="322" t="s">
        <v>138</v>
      </c>
      <c r="F304" s="322" t="s">
        <v>1888</v>
      </c>
      <c r="G304" s="322" t="s">
        <v>3309</v>
      </c>
      <c r="H304" s="322" t="s">
        <v>1939</v>
      </c>
      <c r="I304" s="322" t="s">
        <v>3310</v>
      </c>
      <c r="J304" s="322" t="s">
        <v>2958</v>
      </c>
      <c r="K304" s="322" t="s">
        <v>2959</v>
      </c>
      <c r="L304" s="322" t="s">
        <v>2194</v>
      </c>
      <c r="M304" s="322" t="s">
        <v>3311</v>
      </c>
      <c r="N304" s="322" t="s">
        <v>2553</v>
      </c>
    </row>
    <row r="305" spans="1:14" ht="22.5">
      <c r="A305" s="322" t="s">
        <v>1862</v>
      </c>
      <c r="B305" s="322" t="s">
        <v>3312</v>
      </c>
      <c r="C305" s="322" t="s">
        <v>1663</v>
      </c>
      <c r="D305" s="322" t="s">
        <v>150</v>
      </c>
      <c r="E305" s="322" t="s">
        <v>138</v>
      </c>
      <c r="F305" s="322" t="s">
        <v>1888</v>
      </c>
      <c r="G305" s="322" t="s">
        <v>3313</v>
      </c>
      <c r="H305" s="322" t="s">
        <v>1939</v>
      </c>
      <c r="I305" s="322" t="s">
        <v>3314</v>
      </c>
      <c r="J305" s="322" t="s">
        <v>2958</v>
      </c>
      <c r="K305" s="322" t="s">
        <v>2959</v>
      </c>
      <c r="L305" s="322" t="s">
        <v>2194</v>
      </c>
      <c r="M305" s="322" t="s">
        <v>3311</v>
      </c>
      <c r="N305" s="322" t="s">
        <v>2553</v>
      </c>
    </row>
    <row r="306" spans="1:14" ht="22.5">
      <c r="A306" s="322" t="s">
        <v>1862</v>
      </c>
      <c r="B306" s="322" t="s">
        <v>3315</v>
      </c>
      <c r="C306" s="322" t="s">
        <v>1663</v>
      </c>
      <c r="D306" s="322" t="s">
        <v>150</v>
      </c>
      <c r="E306" s="322" t="s">
        <v>138</v>
      </c>
      <c r="F306" s="322" t="s">
        <v>1888</v>
      </c>
      <c r="G306" s="322" t="s">
        <v>3316</v>
      </c>
      <c r="H306" s="322" t="s">
        <v>1939</v>
      </c>
      <c r="I306" s="322" t="s">
        <v>3317</v>
      </c>
      <c r="J306" s="322" t="s">
        <v>2958</v>
      </c>
      <c r="K306" s="322" t="s">
        <v>2959</v>
      </c>
      <c r="L306" s="322" t="s">
        <v>2194</v>
      </c>
      <c r="M306" s="322" t="s">
        <v>3311</v>
      </c>
      <c r="N306" s="322" t="s">
        <v>2553</v>
      </c>
    </row>
    <row r="307" spans="1:14" ht="22.5">
      <c r="A307" s="322" t="s">
        <v>1862</v>
      </c>
      <c r="B307" s="322" t="s">
        <v>3318</v>
      </c>
      <c r="C307" s="322" t="s">
        <v>1663</v>
      </c>
      <c r="D307" s="322" t="s">
        <v>150</v>
      </c>
      <c r="E307" s="322" t="s">
        <v>138</v>
      </c>
      <c r="F307" s="322" t="s">
        <v>1888</v>
      </c>
      <c r="G307" s="322" t="s">
        <v>3319</v>
      </c>
      <c r="H307" s="322" t="s">
        <v>1939</v>
      </c>
      <c r="I307" s="322" t="s">
        <v>3320</v>
      </c>
      <c r="J307" s="322" t="s">
        <v>2958</v>
      </c>
      <c r="K307" s="322" t="s">
        <v>2959</v>
      </c>
      <c r="L307" s="322" t="s">
        <v>2194</v>
      </c>
      <c r="M307" s="322" t="s">
        <v>3311</v>
      </c>
      <c r="N307" s="322" t="s">
        <v>2553</v>
      </c>
    </row>
    <row r="308" spans="1:14" ht="22.5">
      <c r="A308" s="322" t="s">
        <v>1862</v>
      </c>
      <c r="B308" s="322" t="s">
        <v>3321</v>
      </c>
      <c r="C308" s="322" t="s">
        <v>1663</v>
      </c>
      <c r="D308" s="322" t="s">
        <v>150</v>
      </c>
      <c r="E308" s="322" t="s">
        <v>138</v>
      </c>
      <c r="F308" s="322" t="s">
        <v>1888</v>
      </c>
      <c r="G308" s="322" t="s">
        <v>3322</v>
      </c>
      <c r="H308" s="322" t="s">
        <v>1939</v>
      </c>
      <c r="I308" s="322" t="s">
        <v>3323</v>
      </c>
      <c r="J308" s="322" t="s">
        <v>2958</v>
      </c>
      <c r="K308" s="322" t="s">
        <v>2959</v>
      </c>
      <c r="L308" s="322" t="s">
        <v>2194</v>
      </c>
      <c r="M308" s="322" t="s">
        <v>3311</v>
      </c>
      <c r="N308" s="322" t="s">
        <v>2553</v>
      </c>
    </row>
    <row r="309" spans="1:14" ht="22.5">
      <c r="A309" s="322" t="s">
        <v>1862</v>
      </c>
      <c r="B309" s="322" t="s">
        <v>3324</v>
      </c>
      <c r="C309" s="322" t="s">
        <v>1663</v>
      </c>
      <c r="D309" s="322" t="s">
        <v>150</v>
      </c>
      <c r="E309" s="322" t="s">
        <v>138</v>
      </c>
      <c r="F309" s="322" t="s">
        <v>1888</v>
      </c>
      <c r="G309" s="322" t="s">
        <v>3325</v>
      </c>
      <c r="H309" s="322" t="s">
        <v>1939</v>
      </c>
      <c r="I309" s="322" t="s">
        <v>3326</v>
      </c>
      <c r="J309" s="322" t="s">
        <v>2958</v>
      </c>
      <c r="K309" s="322" t="s">
        <v>2959</v>
      </c>
      <c r="L309" s="322" t="s">
        <v>2194</v>
      </c>
      <c r="M309" s="322" t="s">
        <v>3311</v>
      </c>
      <c r="N309" s="322" t="s">
        <v>2553</v>
      </c>
    </row>
    <row r="310" spans="1:14" ht="22.5">
      <c r="A310" s="322" t="s">
        <v>1862</v>
      </c>
      <c r="B310" s="322" t="s">
        <v>3327</v>
      </c>
      <c r="C310" s="322" t="s">
        <v>1663</v>
      </c>
      <c r="D310" s="322" t="s">
        <v>150</v>
      </c>
      <c r="E310" s="322" t="s">
        <v>138</v>
      </c>
      <c r="F310" s="322" t="s">
        <v>1888</v>
      </c>
      <c r="G310" s="322" t="s">
        <v>3328</v>
      </c>
      <c r="H310" s="322" t="s">
        <v>1939</v>
      </c>
      <c r="I310" s="322" t="s">
        <v>3329</v>
      </c>
      <c r="J310" s="322" t="s">
        <v>2958</v>
      </c>
      <c r="K310" s="322" t="s">
        <v>2959</v>
      </c>
      <c r="L310" s="322" t="s">
        <v>2194</v>
      </c>
      <c r="M310" s="322" t="s">
        <v>3311</v>
      </c>
      <c r="N310" s="322" t="s">
        <v>2553</v>
      </c>
    </row>
    <row r="311" spans="1:14" ht="22.5">
      <c r="A311" s="322" t="s">
        <v>1862</v>
      </c>
      <c r="B311" s="322" t="s">
        <v>3330</v>
      </c>
      <c r="C311" s="322" t="s">
        <v>1663</v>
      </c>
      <c r="D311" s="322" t="s">
        <v>150</v>
      </c>
      <c r="E311" s="322" t="s">
        <v>138</v>
      </c>
      <c r="F311" s="322" t="s">
        <v>1888</v>
      </c>
      <c r="G311" s="322" t="s">
        <v>3331</v>
      </c>
      <c r="H311" s="322" t="s">
        <v>1939</v>
      </c>
      <c r="I311" s="322" t="s">
        <v>3332</v>
      </c>
      <c r="J311" s="322" t="s">
        <v>2958</v>
      </c>
      <c r="K311" s="322" t="s">
        <v>2959</v>
      </c>
      <c r="L311" s="322" t="s">
        <v>2194</v>
      </c>
      <c r="M311" s="322" t="s">
        <v>3311</v>
      </c>
      <c r="N311" s="322" t="s">
        <v>2553</v>
      </c>
    </row>
    <row r="312" spans="1:14" ht="22.5">
      <c r="A312" s="322" t="s">
        <v>1862</v>
      </c>
      <c r="B312" s="322" t="s">
        <v>3333</v>
      </c>
      <c r="C312" s="322" t="s">
        <v>1663</v>
      </c>
      <c r="D312" s="322" t="s">
        <v>150</v>
      </c>
      <c r="E312" s="322" t="s">
        <v>138</v>
      </c>
      <c r="F312" s="322" t="s">
        <v>1888</v>
      </c>
      <c r="G312" s="322" t="s">
        <v>3334</v>
      </c>
      <c r="H312" s="322" t="s">
        <v>1939</v>
      </c>
      <c r="I312" s="322" t="s">
        <v>3335</v>
      </c>
      <c r="J312" s="322" t="s">
        <v>2958</v>
      </c>
      <c r="K312" s="322" t="s">
        <v>2959</v>
      </c>
      <c r="L312" s="322" t="s">
        <v>2194</v>
      </c>
      <c r="M312" s="322" t="s">
        <v>1759</v>
      </c>
      <c r="N312" s="322" t="s">
        <v>2553</v>
      </c>
    </row>
    <row r="313" spans="1:14" ht="22.5">
      <c r="A313" s="322" t="s">
        <v>1862</v>
      </c>
      <c r="B313" s="322" t="s">
        <v>3336</v>
      </c>
      <c r="C313" s="322" t="s">
        <v>1663</v>
      </c>
      <c r="D313" s="322" t="s">
        <v>150</v>
      </c>
      <c r="E313" s="322" t="s">
        <v>138</v>
      </c>
      <c r="F313" s="322" t="s">
        <v>1888</v>
      </c>
      <c r="G313" s="322" t="s">
        <v>3337</v>
      </c>
      <c r="H313" s="322" t="s">
        <v>1939</v>
      </c>
      <c r="I313" s="322" t="s">
        <v>3338</v>
      </c>
      <c r="J313" s="322" t="s">
        <v>2958</v>
      </c>
      <c r="K313" s="322" t="s">
        <v>2959</v>
      </c>
      <c r="L313" s="322" t="s">
        <v>2194</v>
      </c>
      <c r="M313" s="322" t="s">
        <v>1759</v>
      </c>
      <c r="N313" s="322" t="s">
        <v>2553</v>
      </c>
    </row>
    <row r="314" spans="1:14">
      <c r="A314" s="322" t="s">
        <v>1862</v>
      </c>
      <c r="B314" s="322" t="s">
        <v>3339</v>
      </c>
      <c r="C314" s="322" t="s">
        <v>1663</v>
      </c>
      <c r="D314" s="322" t="s">
        <v>150</v>
      </c>
      <c r="E314" s="322" t="s">
        <v>138</v>
      </c>
      <c r="F314" s="322" t="s">
        <v>1888</v>
      </c>
      <c r="G314" s="322" t="s">
        <v>3340</v>
      </c>
      <c r="H314" s="322" t="s">
        <v>1939</v>
      </c>
      <c r="I314" s="322" t="s">
        <v>3341</v>
      </c>
      <c r="J314" s="322" t="s">
        <v>2958</v>
      </c>
      <c r="K314" s="322" t="s">
        <v>2959</v>
      </c>
      <c r="L314" s="322" t="s">
        <v>2194</v>
      </c>
      <c r="M314" s="322" t="s">
        <v>1759</v>
      </c>
      <c r="N314" s="322" t="s">
        <v>2553</v>
      </c>
    </row>
    <row r="315" spans="1:14">
      <c r="A315" s="322" t="s">
        <v>1862</v>
      </c>
      <c r="B315" s="322" t="s">
        <v>3342</v>
      </c>
      <c r="C315" s="322" t="s">
        <v>1663</v>
      </c>
      <c r="D315" s="322" t="s">
        <v>150</v>
      </c>
      <c r="E315" s="322" t="s">
        <v>138</v>
      </c>
      <c r="F315" s="322" t="s">
        <v>1888</v>
      </c>
      <c r="G315" s="322" t="s">
        <v>3343</v>
      </c>
      <c r="H315" s="322" t="s">
        <v>1939</v>
      </c>
      <c r="I315" s="322" t="s">
        <v>3344</v>
      </c>
      <c r="J315" s="322" t="s">
        <v>2958</v>
      </c>
      <c r="K315" s="322" t="s">
        <v>2959</v>
      </c>
      <c r="L315" s="322" t="s">
        <v>2194</v>
      </c>
      <c r="M315" s="322" t="s">
        <v>1759</v>
      </c>
      <c r="N315" s="322" t="s">
        <v>2553</v>
      </c>
    </row>
    <row r="316" spans="1:14">
      <c r="A316" s="322" t="s">
        <v>1862</v>
      </c>
      <c r="B316" s="322" t="s">
        <v>3345</v>
      </c>
      <c r="C316" s="322" t="s">
        <v>19</v>
      </c>
      <c r="D316" s="322" t="s">
        <v>150</v>
      </c>
      <c r="E316" s="322" t="s">
        <v>138</v>
      </c>
      <c r="F316" s="322" t="s">
        <v>1888</v>
      </c>
      <c r="G316" s="322" t="s">
        <v>3346</v>
      </c>
      <c r="H316" s="322" t="s">
        <v>1939</v>
      </c>
      <c r="I316" s="322" t="s">
        <v>3347</v>
      </c>
      <c r="J316" s="322" t="s">
        <v>2958</v>
      </c>
      <c r="K316" s="322" t="s">
        <v>2959</v>
      </c>
      <c r="L316" s="322" t="s">
        <v>2194</v>
      </c>
      <c r="M316" s="322" t="s">
        <v>1759</v>
      </c>
      <c r="N316" s="322" t="s">
        <v>2553</v>
      </c>
    </row>
    <row r="317" spans="1:14">
      <c r="A317" s="322" t="s">
        <v>1862</v>
      </c>
      <c r="B317" s="322" t="s">
        <v>3348</v>
      </c>
      <c r="C317" s="322" t="s">
        <v>19</v>
      </c>
      <c r="D317" s="322" t="s">
        <v>150</v>
      </c>
      <c r="E317" s="322" t="s">
        <v>138</v>
      </c>
      <c r="F317" s="322" t="s">
        <v>1888</v>
      </c>
      <c r="G317" s="322" t="s">
        <v>3349</v>
      </c>
      <c r="H317" s="322" t="s">
        <v>1939</v>
      </c>
      <c r="I317" s="322" t="s">
        <v>3350</v>
      </c>
      <c r="J317" s="322" t="s">
        <v>2958</v>
      </c>
      <c r="K317" s="322" t="s">
        <v>2959</v>
      </c>
      <c r="L317" s="322" t="s">
        <v>2194</v>
      </c>
      <c r="M317" s="322" t="s">
        <v>1759</v>
      </c>
      <c r="N317" s="322" t="s">
        <v>2553</v>
      </c>
    </row>
    <row r="318" spans="1:14">
      <c r="A318" s="322" t="s">
        <v>1862</v>
      </c>
      <c r="B318" s="322" t="s">
        <v>3351</v>
      </c>
      <c r="C318" s="322" t="s">
        <v>1663</v>
      </c>
      <c r="D318" s="322" t="s">
        <v>150</v>
      </c>
      <c r="E318" s="322" t="s">
        <v>138</v>
      </c>
      <c r="F318" s="322" t="s">
        <v>1887</v>
      </c>
      <c r="G318" s="322" t="s">
        <v>3352</v>
      </c>
      <c r="H318" s="322" t="s">
        <v>1939</v>
      </c>
      <c r="I318" s="322" t="s">
        <v>3353</v>
      </c>
      <c r="J318" s="322" t="s">
        <v>2958</v>
      </c>
      <c r="K318" s="322" t="s">
        <v>2959</v>
      </c>
      <c r="L318" s="322" t="s">
        <v>2194</v>
      </c>
      <c r="M318" s="322" t="s">
        <v>1738</v>
      </c>
      <c r="N318" s="322" t="s">
        <v>2553</v>
      </c>
    </row>
    <row r="319" spans="1:14">
      <c r="A319" s="322" t="s">
        <v>1862</v>
      </c>
      <c r="B319" s="322" t="s">
        <v>3354</v>
      </c>
      <c r="C319" s="322" t="s">
        <v>1663</v>
      </c>
      <c r="D319" s="322" t="s">
        <v>150</v>
      </c>
      <c r="E319" s="322" t="s">
        <v>138</v>
      </c>
      <c r="F319" s="322" t="s">
        <v>1887</v>
      </c>
      <c r="G319" s="322" t="s">
        <v>3355</v>
      </c>
      <c r="H319" s="322" t="s">
        <v>1939</v>
      </c>
      <c r="I319" s="322" t="s">
        <v>3356</v>
      </c>
      <c r="J319" s="322" t="s">
        <v>2958</v>
      </c>
      <c r="K319" s="322" t="s">
        <v>2959</v>
      </c>
      <c r="L319" s="322" t="s">
        <v>2194</v>
      </c>
      <c r="M319" s="322" t="s">
        <v>1738</v>
      </c>
      <c r="N319" s="322" t="s">
        <v>2553</v>
      </c>
    </row>
    <row r="320" spans="1:14">
      <c r="A320" s="322" t="s">
        <v>1862</v>
      </c>
      <c r="B320" s="322" t="s">
        <v>3357</v>
      </c>
      <c r="C320" s="322" t="s">
        <v>19</v>
      </c>
      <c r="D320" s="322" t="s">
        <v>150</v>
      </c>
      <c r="E320" s="322" t="s">
        <v>138</v>
      </c>
      <c r="F320" s="322" t="s">
        <v>1887</v>
      </c>
      <c r="G320" s="322" t="s">
        <v>3358</v>
      </c>
      <c r="H320" s="322" t="s">
        <v>1939</v>
      </c>
      <c r="I320" s="322" t="s">
        <v>3359</v>
      </c>
      <c r="J320" s="322" t="s">
        <v>2958</v>
      </c>
      <c r="K320" s="322" t="s">
        <v>2959</v>
      </c>
      <c r="L320" s="322" t="s">
        <v>2194</v>
      </c>
      <c r="M320" s="322" t="s">
        <v>1738</v>
      </c>
      <c r="N320" s="322" t="s">
        <v>2553</v>
      </c>
    </row>
    <row r="321" spans="1:14">
      <c r="A321" s="322" t="s">
        <v>1862</v>
      </c>
      <c r="B321" s="322" t="s">
        <v>3360</v>
      </c>
      <c r="C321" s="322" t="s">
        <v>19</v>
      </c>
      <c r="D321" s="322" t="s">
        <v>150</v>
      </c>
      <c r="E321" s="322" t="s">
        <v>138</v>
      </c>
      <c r="F321" s="322" t="s">
        <v>1887</v>
      </c>
      <c r="G321" s="322" t="s">
        <v>3361</v>
      </c>
      <c r="H321" s="322" t="s">
        <v>1939</v>
      </c>
      <c r="I321" s="322" t="s">
        <v>3362</v>
      </c>
      <c r="J321" s="322" t="s">
        <v>2958</v>
      </c>
      <c r="K321" s="322" t="s">
        <v>2959</v>
      </c>
      <c r="L321" s="322" t="s">
        <v>2194</v>
      </c>
      <c r="M321" s="322" t="s">
        <v>1738</v>
      </c>
      <c r="N321" s="322" t="s">
        <v>2553</v>
      </c>
    </row>
    <row r="322" spans="1:14">
      <c r="A322" s="322" t="s">
        <v>1862</v>
      </c>
      <c r="B322" s="322" t="s">
        <v>3363</v>
      </c>
      <c r="C322" s="322" t="s">
        <v>1663</v>
      </c>
      <c r="D322" s="322" t="s">
        <v>150</v>
      </c>
      <c r="E322" s="322" t="s">
        <v>138</v>
      </c>
      <c r="F322" s="322" t="s">
        <v>1887</v>
      </c>
      <c r="G322" s="322" t="s">
        <v>3364</v>
      </c>
      <c r="H322" s="322" t="s">
        <v>1939</v>
      </c>
      <c r="I322" s="322" t="s">
        <v>3365</v>
      </c>
      <c r="J322" s="322" t="s">
        <v>2958</v>
      </c>
      <c r="K322" s="322" t="s">
        <v>2959</v>
      </c>
      <c r="L322" s="322" t="s">
        <v>2194</v>
      </c>
      <c r="M322" s="322" t="s">
        <v>1738</v>
      </c>
      <c r="N322" s="322" t="s">
        <v>2553</v>
      </c>
    </row>
    <row r="323" spans="1:14">
      <c r="A323" s="322" t="s">
        <v>1862</v>
      </c>
      <c r="B323" s="322" t="s">
        <v>3366</v>
      </c>
      <c r="C323" s="322" t="s">
        <v>1663</v>
      </c>
      <c r="D323" s="322" t="s">
        <v>150</v>
      </c>
      <c r="E323" s="322" t="s">
        <v>99</v>
      </c>
      <c r="F323" s="322" t="s">
        <v>1883</v>
      </c>
      <c r="G323" s="322" t="s">
        <v>3367</v>
      </c>
      <c r="H323" s="322" t="s">
        <v>1939</v>
      </c>
      <c r="I323" s="322" t="s">
        <v>3368</v>
      </c>
      <c r="J323" s="322" t="s">
        <v>2958</v>
      </c>
      <c r="K323" s="322" t="s">
        <v>2959</v>
      </c>
      <c r="L323" s="322" t="s">
        <v>2194</v>
      </c>
      <c r="M323" s="322" t="s">
        <v>1106</v>
      </c>
      <c r="N323" s="322" t="s">
        <v>2553</v>
      </c>
    </row>
    <row r="324" spans="1:14" ht="22.5">
      <c r="A324" s="322" t="s">
        <v>1862</v>
      </c>
      <c r="B324" s="322" t="s">
        <v>3369</v>
      </c>
      <c r="C324" s="322" t="s">
        <v>1663</v>
      </c>
      <c r="D324" s="322" t="s">
        <v>150</v>
      </c>
      <c r="E324" s="322" t="s">
        <v>138</v>
      </c>
      <c r="F324" s="322" t="s">
        <v>1888</v>
      </c>
      <c r="G324" s="322" t="s">
        <v>3370</v>
      </c>
      <c r="H324" s="322" t="s">
        <v>1939</v>
      </c>
      <c r="I324" s="322" t="s">
        <v>3371</v>
      </c>
      <c r="J324" s="322" t="s">
        <v>2958</v>
      </c>
      <c r="K324" s="322" t="s">
        <v>2959</v>
      </c>
      <c r="L324" s="322" t="s">
        <v>2194</v>
      </c>
      <c r="M324" s="322" t="s">
        <v>3311</v>
      </c>
      <c r="N324" s="322" t="s">
        <v>2553</v>
      </c>
    </row>
    <row r="325" spans="1:14" ht="22.5">
      <c r="A325" s="322" t="s">
        <v>1862</v>
      </c>
      <c r="B325" s="322" t="s">
        <v>3372</v>
      </c>
      <c r="C325" s="322" t="s">
        <v>1663</v>
      </c>
      <c r="D325" s="322" t="s">
        <v>150</v>
      </c>
      <c r="E325" s="322" t="s">
        <v>138</v>
      </c>
      <c r="F325" s="322" t="s">
        <v>1888</v>
      </c>
      <c r="G325" s="322" t="s">
        <v>3373</v>
      </c>
      <c r="H325" s="322" t="s">
        <v>1939</v>
      </c>
      <c r="I325" s="322" t="s">
        <v>3374</v>
      </c>
      <c r="J325" s="322" t="s">
        <v>2958</v>
      </c>
      <c r="K325" s="322" t="s">
        <v>2959</v>
      </c>
      <c r="L325" s="322" t="s">
        <v>2194</v>
      </c>
      <c r="M325" s="322" t="s">
        <v>3311</v>
      </c>
      <c r="N325" s="322" t="s">
        <v>2553</v>
      </c>
    </row>
    <row r="326" spans="1:14" ht="33.75">
      <c r="A326" s="322" t="s">
        <v>1862</v>
      </c>
      <c r="B326" s="322" t="s">
        <v>3375</v>
      </c>
      <c r="C326" s="322" t="s">
        <v>1663</v>
      </c>
      <c r="D326" s="322" t="s">
        <v>150</v>
      </c>
      <c r="E326" s="322" t="s">
        <v>138</v>
      </c>
      <c r="F326" s="322" t="s">
        <v>1888</v>
      </c>
      <c r="G326" s="322" t="s">
        <v>3376</v>
      </c>
      <c r="H326" s="322" t="s">
        <v>1939</v>
      </c>
      <c r="I326" s="322" t="s">
        <v>3377</v>
      </c>
      <c r="J326" s="322" t="s">
        <v>2958</v>
      </c>
      <c r="K326" s="322" t="s">
        <v>2959</v>
      </c>
      <c r="L326" s="322" t="s">
        <v>2194</v>
      </c>
      <c r="M326" s="322" t="s">
        <v>3311</v>
      </c>
      <c r="N326" s="322" t="s">
        <v>2553</v>
      </c>
    </row>
    <row r="327" spans="1:14" ht="33.75">
      <c r="A327" s="322" t="s">
        <v>1862</v>
      </c>
      <c r="B327" s="322" t="s">
        <v>3378</v>
      </c>
      <c r="C327" s="322" t="s">
        <v>1663</v>
      </c>
      <c r="D327" s="322" t="s">
        <v>150</v>
      </c>
      <c r="E327" s="322" t="s">
        <v>138</v>
      </c>
      <c r="F327" s="322" t="s">
        <v>1888</v>
      </c>
      <c r="G327" s="322" t="s">
        <v>3379</v>
      </c>
      <c r="H327" s="322" t="s">
        <v>1939</v>
      </c>
      <c r="I327" s="322" t="s">
        <v>3380</v>
      </c>
      <c r="J327" s="322" t="s">
        <v>2958</v>
      </c>
      <c r="K327" s="322" t="s">
        <v>2959</v>
      </c>
      <c r="L327" s="322" t="s">
        <v>2194</v>
      </c>
      <c r="M327" s="322" t="s">
        <v>3311</v>
      </c>
      <c r="N327" s="322" t="s">
        <v>2553</v>
      </c>
    </row>
    <row r="328" spans="1:14" ht="22.5">
      <c r="A328" s="322" t="s">
        <v>1862</v>
      </c>
      <c r="B328" s="322" t="s">
        <v>3381</v>
      </c>
      <c r="C328" s="322" t="s">
        <v>1663</v>
      </c>
      <c r="D328" s="322" t="s">
        <v>150</v>
      </c>
      <c r="E328" s="322" t="s">
        <v>138</v>
      </c>
      <c r="F328" s="322" t="s">
        <v>1888</v>
      </c>
      <c r="G328" s="322" t="s">
        <v>3382</v>
      </c>
      <c r="H328" s="322" t="s">
        <v>1939</v>
      </c>
      <c r="I328" s="322" t="s">
        <v>3383</v>
      </c>
      <c r="J328" s="322" t="s">
        <v>2958</v>
      </c>
      <c r="K328" s="322" t="s">
        <v>2959</v>
      </c>
      <c r="L328" s="322" t="s">
        <v>2194</v>
      </c>
      <c r="M328" s="322" t="s">
        <v>1759</v>
      </c>
      <c r="N328" s="322" t="s">
        <v>2553</v>
      </c>
    </row>
    <row r="329" spans="1:14" ht="22.5">
      <c r="A329" s="322" t="s">
        <v>1862</v>
      </c>
      <c r="B329" s="322" t="s">
        <v>3384</v>
      </c>
      <c r="C329" s="322" t="s">
        <v>1663</v>
      </c>
      <c r="D329" s="322" t="s">
        <v>150</v>
      </c>
      <c r="E329" s="322" t="s">
        <v>138</v>
      </c>
      <c r="F329" s="322" t="s">
        <v>1888</v>
      </c>
      <c r="G329" s="322" t="s">
        <v>3385</v>
      </c>
      <c r="H329" s="322" t="s">
        <v>1939</v>
      </c>
      <c r="I329" s="322" t="s">
        <v>3386</v>
      </c>
      <c r="J329" s="322" t="s">
        <v>2958</v>
      </c>
      <c r="K329" s="322" t="s">
        <v>2959</v>
      </c>
      <c r="L329" s="322" t="s">
        <v>2194</v>
      </c>
      <c r="M329" s="322" t="s">
        <v>1759</v>
      </c>
      <c r="N329" s="322" t="s">
        <v>2553</v>
      </c>
    </row>
    <row r="330" spans="1:14">
      <c r="A330" s="322" t="s">
        <v>1862</v>
      </c>
      <c r="B330" s="322" t="s">
        <v>3387</v>
      </c>
      <c r="C330" s="322" t="s">
        <v>1663</v>
      </c>
      <c r="D330" s="322" t="s">
        <v>150</v>
      </c>
      <c r="E330" s="322" t="s">
        <v>138</v>
      </c>
      <c r="F330" s="322" t="s">
        <v>1887</v>
      </c>
      <c r="G330" s="322" t="s">
        <v>3388</v>
      </c>
      <c r="H330" s="322" t="s">
        <v>1939</v>
      </c>
      <c r="I330" s="322" t="s">
        <v>3389</v>
      </c>
      <c r="J330" s="322" t="s">
        <v>2958</v>
      </c>
      <c r="K330" s="322" t="s">
        <v>2959</v>
      </c>
      <c r="L330" s="322" t="s">
        <v>2194</v>
      </c>
      <c r="M330" s="322" t="s">
        <v>1738</v>
      </c>
      <c r="N330" s="322" t="s">
        <v>2553</v>
      </c>
    </row>
    <row r="331" spans="1:14" ht="22.5">
      <c r="A331" s="322" t="s">
        <v>1862</v>
      </c>
      <c r="B331" s="322" t="s">
        <v>3390</v>
      </c>
      <c r="C331" s="322" t="s">
        <v>1663</v>
      </c>
      <c r="D331" s="322" t="s">
        <v>150</v>
      </c>
      <c r="E331" s="322" t="s">
        <v>138</v>
      </c>
      <c r="F331" s="322" t="s">
        <v>1887</v>
      </c>
      <c r="G331" s="322" t="s">
        <v>3391</v>
      </c>
      <c r="H331" s="322" t="s">
        <v>1939</v>
      </c>
      <c r="I331" s="322" t="s">
        <v>3392</v>
      </c>
      <c r="J331" s="322" t="s">
        <v>2958</v>
      </c>
      <c r="K331" s="322" t="s">
        <v>2959</v>
      </c>
      <c r="L331" s="322" t="s">
        <v>2194</v>
      </c>
      <c r="M331" s="322" t="s">
        <v>1738</v>
      </c>
      <c r="N331" s="322" t="s">
        <v>2553</v>
      </c>
    </row>
    <row r="332" spans="1:14">
      <c r="A332" s="322" t="s">
        <v>1862</v>
      </c>
      <c r="B332" s="322" t="s">
        <v>3005</v>
      </c>
      <c r="C332" s="322" t="s">
        <v>1663</v>
      </c>
      <c r="D332" s="322" t="s">
        <v>150</v>
      </c>
      <c r="E332" s="322" t="s">
        <v>138</v>
      </c>
      <c r="F332" s="322" t="s">
        <v>1887</v>
      </c>
      <c r="G332" s="322" t="s">
        <v>3393</v>
      </c>
      <c r="H332" s="322" t="s">
        <v>1939</v>
      </c>
      <c r="I332" s="322" t="s">
        <v>3394</v>
      </c>
      <c r="J332" s="322" t="s">
        <v>2958</v>
      </c>
      <c r="K332" s="322" t="s">
        <v>2959</v>
      </c>
      <c r="L332" s="322" t="s">
        <v>2194</v>
      </c>
      <c r="M332" s="322" t="s">
        <v>1738</v>
      </c>
      <c r="N332" s="322" t="s">
        <v>2553</v>
      </c>
    </row>
    <row r="333" spans="1:14" ht="22.5">
      <c r="A333" s="322" t="s">
        <v>1862</v>
      </c>
      <c r="B333" s="322" t="s">
        <v>3010</v>
      </c>
      <c r="C333" s="322" t="s">
        <v>1663</v>
      </c>
      <c r="D333" s="322" t="s">
        <v>150</v>
      </c>
      <c r="E333" s="322" t="s">
        <v>138</v>
      </c>
      <c r="F333" s="322" t="s">
        <v>1887</v>
      </c>
      <c r="G333" s="322" t="s">
        <v>3395</v>
      </c>
      <c r="H333" s="322" t="s">
        <v>1939</v>
      </c>
      <c r="I333" s="322" t="s">
        <v>3396</v>
      </c>
      <c r="J333" s="322" t="s">
        <v>2958</v>
      </c>
      <c r="K333" s="322" t="s">
        <v>2959</v>
      </c>
      <c r="L333" s="322" t="s">
        <v>2194</v>
      </c>
      <c r="M333" s="322" t="s">
        <v>1738</v>
      </c>
      <c r="N333" s="322" t="s">
        <v>2553</v>
      </c>
    </row>
    <row r="334" spans="1:14" ht="22.5">
      <c r="A334" s="322" t="s">
        <v>1862</v>
      </c>
      <c r="B334" s="322" t="s">
        <v>3012</v>
      </c>
      <c r="C334" s="322" t="s">
        <v>1663</v>
      </c>
      <c r="D334" s="322" t="s">
        <v>150</v>
      </c>
      <c r="E334" s="322" t="s">
        <v>138</v>
      </c>
      <c r="F334" s="322" t="s">
        <v>1887</v>
      </c>
      <c r="G334" s="322" t="s">
        <v>3397</v>
      </c>
      <c r="H334" s="322" t="s">
        <v>1939</v>
      </c>
      <c r="I334" s="322" t="s">
        <v>3398</v>
      </c>
      <c r="J334" s="322" t="s">
        <v>2958</v>
      </c>
      <c r="K334" s="322" t="s">
        <v>2959</v>
      </c>
      <c r="L334" s="322" t="s">
        <v>2194</v>
      </c>
      <c r="M334" s="322" t="s">
        <v>1738</v>
      </c>
      <c r="N334" s="322" t="s">
        <v>2553</v>
      </c>
    </row>
    <row r="335" spans="1:14">
      <c r="A335" s="322" t="s">
        <v>1862</v>
      </c>
      <c r="B335" s="322" t="s">
        <v>3399</v>
      </c>
      <c r="C335" s="322" t="s">
        <v>1663</v>
      </c>
      <c r="D335" s="322" t="s">
        <v>150</v>
      </c>
      <c r="E335" s="322" t="s">
        <v>138</v>
      </c>
      <c r="F335" s="322" t="s">
        <v>1887</v>
      </c>
      <c r="G335" s="322" t="s">
        <v>3400</v>
      </c>
      <c r="H335" s="322" t="s">
        <v>1939</v>
      </c>
      <c r="I335" s="322" t="s">
        <v>3401</v>
      </c>
      <c r="J335" s="322" t="s">
        <v>2958</v>
      </c>
      <c r="K335" s="322" t="s">
        <v>2959</v>
      </c>
      <c r="L335" s="322" t="s">
        <v>2194</v>
      </c>
      <c r="M335" s="322" t="s">
        <v>1738</v>
      </c>
      <c r="N335" s="322" t="s">
        <v>2553</v>
      </c>
    </row>
    <row r="336" spans="1:14" ht="205.5" customHeight="1">
      <c r="A336" s="322" t="s">
        <v>1862</v>
      </c>
      <c r="B336" s="322" t="s">
        <v>3402</v>
      </c>
      <c r="C336" s="322" t="s">
        <v>1663</v>
      </c>
      <c r="D336" s="322" t="s">
        <v>150</v>
      </c>
      <c r="E336" s="322" t="s">
        <v>138</v>
      </c>
      <c r="F336" s="322" t="s">
        <v>1898</v>
      </c>
      <c r="G336" s="322" t="s">
        <v>3403</v>
      </c>
      <c r="H336" s="322" t="s">
        <v>1939</v>
      </c>
      <c r="I336" s="322" t="s">
        <v>3404</v>
      </c>
      <c r="J336" s="322" t="s">
        <v>2958</v>
      </c>
      <c r="K336" s="322" t="s">
        <v>2959</v>
      </c>
      <c r="L336" s="322" t="s">
        <v>2194</v>
      </c>
      <c r="M336" s="322" t="s">
        <v>5880</v>
      </c>
      <c r="N336" s="322" t="s">
        <v>2553</v>
      </c>
    </row>
    <row r="337" spans="1:14" ht="208.5" customHeight="1">
      <c r="A337" s="322" t="s">
        <v>1862</v>
      </c>
      <c r="B337" s="322" t="s">
        <v>3405</v>
      </c>
      <c r="C337" s="322" t="s">
        <v>1663</v>
      </c>
      <c r="D337" s="322" t="s">
        <v>150</v>
      </c>
      <c r="E337" s="322" t="s">
        <v>138</v>
      </c>
      <c r="F337" s="322" t="s">
        <v>1898</v>
      </c>
      <c r="G337" s="322" t="s">
        <v>3406</v>
      </c>
      <c r="H337" s="322" t="s">
        <v>1939</v>
      </c>
      <c r="I337" s="322" t="s">
        <v>3407</v>
      </c>
      <c r="J337" s="322" t="s">
        <v>2958</v>
      </c>
      <c r="K337" s="322" t="s">
        <v>2959</v>
      </c>
      <c r="L337" s="322" t="s">
        <v>2194</v>
      </c>
      <c r="M337" s="322" t="s">
        <v>5880</v>
      </c>
      <c r="N337" s="322" t="s">
        <v>2553</v>
      </c>
    </row>
    <row r="338" spans="1:14" ht="373.5" customHeight="1">
      <c r="A338" s="322" t="s">
        <v>1862</v>
      </c>
      <c r="B338" s="322" t="s">
        <v>3408</v>
      </c>
      <c r="C338" s="322" t="s">
        <v>1663</v>
      </c>
      <c r="D338" s="322" t="s">
        <v>150</v>
      </c>
      <c r="E338" s="322" t="s">
        <v>138</v>
      </c>
      <c r="F338" s="322" t="s">
        <v>1884</v>
      </c>
      <c r="G338" s="322" t="s">
        <v>3409</v>
      </c>
      <c r="H338" s="322" t="s">
        <v>1939</v>
      </c>
      <c r="I338" s="322" t="s">
        <v>3410</v>
      </c>
      <c r="J338" s="322" t="s">
        <v>2958</v>
      </c>
      <c r="K338" s="322" t="s">
        <v>2959</v>
      </c>
      <c r="L338" s="322" t="s">
        <v>2194</v>
      </c>
      <c r="M338" s="322" t="s">
        <v>5881</v>
      </c>
      <c r="N338" s="322" t="s">
        <v>2553</v>
      </c>
    </row>
    <row r="339" spans="1:14" ht="33.75">
      <c r="A339" s="322" t="s">
        <v>1862</v>
      </c>
      <c r="B339" s="322" t="s">
        <v>3411</v>
      </c>
      <c r="C339" s="322" t="s">
        <v>1663</v>
      </c>
      <c r="D339" s="322" t="s">
        <v>150</v>
      </c>
      <c r="E339" s="322" t="s">
        <v>138</v>
      </c>
      <c r="F339" s="322" t="s">
        <v>1894</v>
      </c>
      <c r="G339" s="322" t="s">
        <v>3412</v>
      </c>
      <c r="H339" s="322" t="s">
        <v>1939</v>
      </c>
      <c r="I339" s="322" t="s">
        <v>3413</v>
      </c>
      <c r="J339" s="322" t="s">
        <v>2958</v>
      </c>
      <c r="K339" s="322" t="s">
        <v>2959</v>
      </c>
      <c r="L339" s="322" t="s">
        <v>2194</v>
      </c>
      <c r="M339" s="322" t="s">
        <v>3414</v>
      </c>
      <c r="N339" s="322" t="s">
        <v>2553</v>
      </c>
    </row>
    <row r="340" spans="1:14" ht="22.5">
      <c r="A340" s="322" t="s">
        <v>1862</v>
      </c>
      <c r="B340" s="322" t="s">
        <v>3415</v>
      </c>
      <c r="C340" s="322" t="s">
        <v>19</v>
      </c>
      <c r="D340" s="322" t="s">
        <v>150</v>
      </c>
      <c r="E340" s="322" t="s">
        <v>99</v>
      </c>
      <c r="F340" s="322" t="s">
        <v>1891</v>
      </c>
      <c r="G340" s="322" t="s">
        <v>3416</v>
      </c>
      <c r="H340" s="322" t="s">
        <v>1939</v>
      </c>
      <c r="I340" s="322" t="s">
        <v>3417</v>
      </c>
      <c r="J340" s="322" t="s">
        <v>2958</v>
      </c>
      <c r="K340" s="322" t="s">
        <v>2959</v>
      </c>
      <c r="L340" s="322" t="s">
        <v>2194</v>
      </c>
      <c r="M340" s="322" t="s">
        <v>235</v>
      </c>
      <c r="N340" s="322" t="s">
        <v>2553</v>
      </c>
    </row>
    <row r="341" spans="1:14" ht="33.75">
      <c r="A341" s="322" t="s">
        <v>1862</v>
      </c>
      <c r="B341" s="322" t="s">
        <v>3418</v>
      </c>
      <c r="C341" s="322" t="s">
        <v>19</v>
      </c>
      <c r="D341" s="322" t="s">
        <v>150</v>
      </c>
      <c r="E341" s="322" t="s">
        <v>109</v>
      </c>
      <c r="F341" s="322" t="s">
        <v>1881</v>
      </c>
      <c r="G341" s="322" t="s">
        <v>3419</v>
      </c>
      <c r="H341" s="322" t="s">
        <v>1939</v>
      </c>
      <c r="I341" s="322" t="s">
        <v>3420</v>
      </c>
      <c r="J341" s="322" t="s">
        <v>2958</v>
      </c>
      <c r="K341" s="322" t="s">
        <v>2959</v>
      </c>
      <c r="L341" s="322" t="s">
        <v>2194</v>
      </c>
      <c r="M341" s="322" t="s">
        <v>3421</v>
      </c>
      <c r="N341" s="322" t="s">
        <v>2553</v>
      </c>
    </row>
    <row r="342" spans="1:14" ht="33.75">
      <c r="A342" s="322" t="s">
        <v>1862</v>
      </c>
      <c r="B342" s="322" t="s">
        <v>3024</v>
      </c>
      <c r="C342" s="322" t="s">
        <v>19</v>
      </c>
      <c r="D342" s="322" t="s">
        <v>150</v>
      </c>
      <c r="E342" s="322" t="s">
        <v>99</v>
      </c>
      <c r="F342" s="322" t="s">
        <v>1884</v>
      </c>
      <c r="G342" s="322" t="s">
        <v>3422</v>
      </c>
      <c r="H342" s="322" t="s">
        <v>1939</v>
      </c>
      <c r="I342" s="322" t="s">
        <v>3423</v>
      </c>
      <c r="J342" s="322" t="s">
        <v>2958</v>
      </c>
      <c r="K342" s="322" t="s">
        <v>2959</v>
      </c>
      <c r="L342" s="322" t="s">
        <v>2194</v>
      </c>
      <c r="M342" s="322" t="s">
        <v>3424</v>
      </c>
      <c r="N342" s="322" t="s">
        <v>2553</v>
      </c>
    </row>
    <row r="343" spans="1:14" ht="22.5">
      <c r="A343" s="322" t="s">
        <v>1862</v>
      </c>
      <c r="B343" s="322" t="s">
        <v>3027</v>
      </c>
      <c r="C343" s="322" t="s">
        <v>19</v>
      </c>
      <c r="D343" s="322" t="s">
        <v>150</v>
      </c>
      <c r="E343" s="322" t="s">
        <v>109</v>
      </c>
      <c r="F343" s="322" t="s">
        <v>1881</v>
      </c>
      <c r="G343" s="322" t="s">
        <v>3425</v>
      </c>
      <c r="H343" s="322" t="s">
        <v>1939</v>
      </c>
      <c r="I343" s="322" t="s">
        <v>3426</v>
      </c>
      <c r="J343" s="322" t="s">
        <v>2958</v>
      </c>
      <c r="K343" s="322" t="s">
        <v>2959</v>
      </c>
      <c r="L343" s="322" t="s">
        <v>2194</v>
      </c>
      <c r="M343" s="322" t="s">
        <v>3421</v>
      </c>
      <c r="N343" s="322" t="s">
        <v>2553</v>
      </c>
    </row>
    <row r="344" spans="1:14" ht="22.5">
      <c r="A344" s="322" t="s">
        <v>1862</v>
      </c>
      <c r="B344" s="322" t="s">
        <v>3030</v>
      </c>
      <c r="C344" s="322" t="s">
        <v>19</v>
      </c>
      <c r="D344" s="322" t="s">
        <v>150</v>
      </c>
      <c r="E344" s="322" t="s">
        <v>109</v>
      </c>
      <c r="F344" s="322" t="s">
        <v>1884</v>
      </c>
      <c r="G344" s="322" t="s">
        <v>3427</v>
      </c>
      <c r="H344" s="322" t="s">
        <v>1939</v>
      </c>
      <c r="I344" s="322" t="s">
        <v>3428</v>
      </c>
      <c r="J344" s="322" t="s">
        <v>2958</v>
      </c>
      <c r="K344" s="322" t="s">
        <v>2959</v>
      </c>
      <c r="L344" s="322" t="s">
        <v>2194</v>
      </c>
      <c r="M344" s="322" t="s">
        <v>3424</v>
      </c>
      <c r="N344" s="322" t="s">
        <v>2553</v>
      </c>
    </row>
    <row r="345" spans="1:14" ht="33.75">
      <c r="A345" s="322" t="s">
        <v>1862</v>
      </c>
      <c r="B345" s="322" t="s">
        <v>3033</v>
      </c>
      <c r="C345" s="322" t="s">
        <v>19</v>
      </c>
      <c r="D345" s="322" t="s">
        <v>144</v>
      </c>
      <c r="E345" s="322" t="s">
        <v>99</v>
      </c>
      <c r="F345" s="322" t="s">
        <v>1881</v>
      </c>
      <c r="G345" s="322" t="s">
        <v>3429</v>
      </c>
      <c r="H345" s="322" t="s">
        <v>1939</v>
      </c>
      <c r="I345" s="322" t="s">
        <v>3430</v>
      </c>
      <c r="J345" s="322" t="s">
        <v>2557</v>
      </c>
      <c r="K345" s="322" t="s">
        <v>2656</v>
      </c>
      <c r="L345" s="322" t="s">
        <v>2194</v>
      </c>
      <c r="M345" s="322" t="s">
        <v>3421</v>
      </c>
      <c r="N345" s="322" t="s">
        <v>2553</v>
      </c>
    </row>
    <row r="346" spans="1:14" ht="22.5">
      <c r="A346" s="322" t="s">
        <v>1862</v>
      </c>
      <c r="B346" s="322" t="s">
        <v>3431</v>
      </c>
      <c r="C346" s="322" t="s">
        <v>19</v>
      </c>
      <c r="D346" s="322" t="s">
        <v>144</v>
      </c>
      <c r="E346" s="322" t="s">
        <v>99</v>
      </c>
      <c r="F346" s="322" t="s">
        <v>1881</v>
      </c>
      <c r="G346" s="322" t="s">
        <v>3432</v>
      </c>
      <c r="H346" s="322" t="s">
        <v>1939</v>
      </c>
      <c r="I346" s="322" t="s">
        <v>3433</v>
      </c>
      <c r="J346" s="322" t="s">
        <v>2557</v>
      </c>
      <c r="K346" s="322" t="s">
        <v>2656</v>
      </c>
      <c r="L346" s="322" t="s">
        <v>2194</v>
      </c>
      <c r="M346" s="322" t="s">
        <v>3421</v>
      </c>
      <c r="N346" s="322" t="s">
        <v>2553</v>
      </c>
    </row>
    <row r="347" spans="1:14">
      <c r="A347" s="322" t="s">
        <v>1862</v>
      </c>
      <c r="B347" s="322" t="s">
        <v>1938</v>
      </c>
      <c r="C347" s="322" t="s">
        <v>19</v>
      </c>
      <c r="D347" s="322" t="s">
        <v>452</v>
      </c>
      <c r="E347" s="322" t="s">
        <v>99</v>
      </c>
      <c r="F347" s="322" t="s">
        <v>1895</v>
      </c>
      <c r="G347" s="322" t="s">
        <v>3434</v>
      </c>
      <c r="H347" s="322" t="s">
        <v>1939</v>
      </c>
      <c r="I347" s="322" t="s">
        <v>3435</v>
      </c>
      <c r="J347" s="322" t="s">
        <v>2958</v>
      </c>
      <c r="K347" s="322" t="s">
        <v>2635</v>
      </c>
      <c r="L347" s="322" t="s">
        <v>2194</v>
      </c>
      <c r="M347" s="322" t="s">
        <v>2036</v>
      </c>
      <c r="N347" s="322" t="s">
        <v>2553</v>
      </c>
    </row>
    <row r="348" spans="1:14">
      <c r="A348" s="322" t="s">
        <v>1862</v>
      </c>
      <c r="B348" s="322" t="s">
        <v>3436</v>
      </c>
      <c r="C348" s="322" t="s">
        <v>19</v>
      </c>
      <c r="D348" s="322" t="s">
        <v>150</v>
      </c>
      <c r="E348" s="322" t="s">
        <v>99</v>
      </c>
      <c r="F348" s="322" t="s">
        <v>1883</v>
      </c>
      <c r="G348" s="322" t="s">
        <v>3437</v>
      </c>
      <c r="H348" s="322" t="s">
        <v>1939</v>
      </c>
      <c r="I348" s="322" t="s">
        <v>3438</v>
      </c>
      <c r="J348" s="322" t="s">
        <v>2958</v>
      </c>
      <c r="K348" s="322" t="s">
        <v>2959</v>
      </c>
      <c r="L348" s="322" t="s">
        <v>2194</v>
      </c>
      <c r="M348" s="322" t="s">
        <v>3439</v>
      </c>
      <c r="N348" s="322" t="s">
        <v>2553</v>
      </c>
    </row>
    <row r="349" spans="1:14" ht="22.5">
      <c r="A349" s="322" t="s">
        <v>1862</v>
      </c>
      <c r="B349" s="322" t="s">
        <v>3052</v>
      </c>
      <c r="C349" s="322" t="s">
        <v>1663</v>
      </c>
      <c r="D349" s="322" t="s">
        <v>150</v>
      </c>
      <c r="E349" s="322" t="s">
        <v>138</v>
      </c>
      <c r="F349" s="322" t="s">
        <v>1888</v>
      </c>
      <c r="G349" s="322" t="s">
        <v>3440</v>
      </c>
      <c r="H349" s="322" t="s">
        <v>1939</v>
      </c>
      <c r="I349" s="322" t="s">
        <v>3441</v>
      </c>
      <c r="J349" s="322" t="s">
        <v>2958</v>
      </c>
      <c r="K349" s="322" t="s">
        <v>2959</v>
      </c>
      <c r="L349" s="322" t="s">
        <v>2194</v>
      </c>
      <c r="M349" s="322" t="s">
        <v>1759</v>
      </c>
      <c r="N349" s="322" t="s">
        <v>2553</v>
      </c>
    </row>
    <row r="350" spans="1:14">
      <c r="A350" s="322" t="s">
        <v>1862</v>
      </c>
      <c r="B350" s="322" t="s">
        <v>3056</v>
      </c>
      <c r="C350" s="322" t="s">
        <v>19</v>
      </c>
      <c r="D350" s="322" t="s">
        <v>150</v>
      </c>
      <c r="E350" s="322" t="s">
        <v>99</v>
      </c>
      <c r="F350" s="322" t="s">
        <v>1888</v>
      </c>
      <c r="G350" s="322" t="s">
        <v>3442</v>
      </c>
      <c r="H350" s="322" t="s">
        <v>1939</v>
      </c>
      <c r="I350" s="322" t="s">
        <v>3443</v>
      </c>
      <c r="J350" s="322" t="s">
        <v>2958</v>
      </c>
      <c r="K350" s="322" t="s">
        <v>2959</v>
      </c>
      <c r="L350" s="322" t="s">
        <v>2194</v>
      </c>
      <c r="M350" s="322" t="s">
        <v>1759</v>
      </c>
      <c r="N350" s="322" t="s">
        <v>2553</v>
      </c>
    </row>
    <row r="351" spans="1:14" ht="22.5">
      <c r="A351" s="322" t="s">
        <v>1862</v>
      </c>
      <c r="B351" s="322" t="s">
        <v>3059</v>
      </c>
      <c r="C351" s="322" t="s">
        <v>19</v>
      </c>
      <c r="D351" s="322" t="s">
        <v>150</v>
      </c>
      <c r="E351" s="322" t="s">
        <v>138</v>
      </c>
      <c r="F351" s="322" t="s">
        <v>1888</v>
      </c>
      <c r="G351" s="322" t="s">
        <v>3444</v>
      </c>
      <c r="H351" s="322" t="s">
        <v>1939</v>
      </c>
      <c r="I351" s="322" t="s">
        <v>3445</v>
      </c>
      <c r="J351" s="322" t="s">
        <v>2958</v>
      </c>
      <c r="K351" s="322" t="s">
        <v>2959</v>
      </c>
      <c r="L351" s="322" t="s">
        <v>2194</v>
      </c>
      <c r="M351" s="322" t="s">
        <v>1759</v>
      </c>
      <c r="N351" s="322" t="s">
        <v>2553</v>
      </c>
    </row>
    <row r="352" spans="1:14">
      <c r="A352" s="322" t="s">
        <v>1862</v>
      </c>
      <c r="B352" s="322" t="s">
        <v>3446</v>
      </c>
      <c r="C352" s="322" t="s">
        <v>1663</v>
      </c>
      <c r="D352" s="322" t="s">
        <v>150</v>
      </c>
      <c r="E352" s="322" t="s">
        <v>99</v>
      </c>
      <c r="F352" s="322" t="s">
        <v>1881</v>
      </c>
      <c r="G352" s="322" t="s">
        <v>3447</v>
      </c>
      <c r="H352" s="322" t="s">
        <v>1939</v>
      </c>
      <c r="I352" s="322" t="s">
        <v>3448</v>
      </c>
      <c r="J352" s="322" t="s">
        <v>2958</v>
      </c>
      <c r="K352" s="322" t="s">
        <v>2959</v>
      </c>
      <c r="L352" s="322" t="s">
        <v>2194</v>
      </c>
      <c r="M352" s="322" t="s">
        <v>3449</v>
      </c>
      <c r="N352" s="322" t="s">
        <v>2553</v>
      </c>
    </row>
    <row r="353" spans="1:14" ht="22.5">
      <c r="A353" s="322" t="s">
        <v>1862</v>
      </c>
      <c r="B353" s="322" t="s">
        <v>3065</v>
      </c>
      <c r="C353" s="322" t="s">
        <v>1663</v>
      </c>
      <c r="D353" s="322" t="s">
        <v>150</v>
      </c>
      <c r="E353" s="322" t="s">
        <v>138</v>
      </c>
      <c r="F353" s="322" t="s">
        <v>1888</v>
      </c>
      <c r="G353" s="322" t="s">
        <v>3450</v>
      </c>
      <c r="H353" s="322" t="s">
        <v>1939</v>
      </c>
      <c r="I353" s="322" t="s">
        <v>3451</v>
      </c>
      <c r="J353" s="322" t="s">
        <v>2958</v>
      </c>
      <c r="K353" s="322" t="s">
        <v>2959</v>
      </c>
      <c r="L353" s="322" t="s">
        <v>2194</v>
      </c>
      <c r="M353" s="322" t="s">
        <v>1759</v>
      </c>
      <c r="N353" s="322" t="s">
        <v>2553</v>
      </c>
    </row>
    <row r="354" spans="1:14" ht="22.5">
      <c r="A354" s="322" t="s">
        <v>1862</v>
      </c>
      <c r="B354" s="322" t="s">
        <v>3067</v>
      </c>
      <c r="C354" s="322" t="s">
        <v>1663</v>
      </c>
      <c r="D354" s="322" t="s">
        <v>150</v>
      </c>
      <c r="E354" s="322" t="s">
        <v>138</v>
      </c>
      <c r="F354" s="322" t="s">
        <v>1888</v>
      </c>
      <c r="G354" s="322" t="s">
        <v>3452</v>
      </c>
      <c r="H354" s="322" t="s">
        <v>1939</v>
      </c>
      <c r="I354" s="322" t="s">
        <v>3453</v>
      </c>
      <c r="J354" s="322" t="s">
        <v>2958</v>
      </c>
      <c r="K354" s="322" t="s">
        <v>2959</v>
      </c>
      <c r="L354" s="322" t="s">
        <v>2194</v>
      </c>
      <c r="M354" s="322" t="s">
        <v>1759</v>
      </c>
      <c r="N354" s="322" t="s">
        <v>2553</v>
      </c>
    </row>
    <row r="355" spans="1:14" ht="22.5">
      <c r="A355" s="322" t="s">
        <v>1862</v>
      </c>
      <c r="B355" s="322" t="s">
        <v>3070</v>
      </c>
      <c r="C355" s="322" t="s">
        <v>1663</v>
      </c>
      <c r="D355" s="322" t="s">
        <v>150</v>
      </c>
      <c r="E355" s="322" t="s">
        <v>138</v>
      </c>
      <c r="F355" s="322" t="s">
        <v>1888</v>
      </c>
      <c r="G355" s="322" t="s">
        <v>3454</v>
      </c>
      <c r="H355" s="322" t="s">
        <v>1939</v>
      </c>
      <c r="I355" s="322" t="s">
        <v>3455</v>
      </c>
      <c r="J355" s="322" t="s">
        <v>2958</v>
      </c>
      <c r="K355" s="322" t="s">
        <v>2959</v>
      </c>
      <c r="L355" s="322" t="s">
        <v>2194</v>
      </c>
      <c r="M355" s="322" t="s">
        <v>1759</v>
      </c>
      <c r="N355" s="322" t="s">
        <v>2553</v>
      </c>
    </row>
    <row r="356" spans="1:14" ht="22.5">
      <c r="A356" s="322" t="s">
        <v>1862</v>
      </c>
      <c r="B356" s="322" t="s">
        <v>3074</v>
      </c>
      <c r="C356" s="322" t="s">
        <v>1663</v>
      </c>
      <c r="D356" s="322" t="s">
        <v>150</v>
      </c>
      <c r="E356" s="322" t="s">
        <v>138</v>
      </c>
      <c r="F356" s="322" t="s">
        <v>1888</v>
      </c>
      <c r="G356" s="322" t="s">
        <v>3456</v>
      </c>
      <c r="H356" s="322" t="s">
        <v>1939</v>
      </c>
      <c r="I356" s="322" t="s">
        <v>3457</v>
      </c>
      <c r="J356" s="322" t="s">
        <v>2958</v>
      </c>
      <c r="K356" s="322" t="s">
        <v>2959</v>
      </c>
      <c r="L356" s="322" t="s">
        <v>2194</v>
      </c>
      <c r="M356" s="322" t="s">
        <v>1759</v>
      </c>
      <c r="N356" s="322" t="s">
        <v>2553</v>
      </c>
    </row>
    <row r="357" spans="1:14" ht="22.5">
      <c r="A357" s="322" t="s">
        <v>1862</v>
      </c>
      <c r="B357" s="322" t="s">
        <v>3458</v>
      </c>
      <c r="C357" s="322" t="s">
        <v>1663</v>
      </c>
      <c r="D357" s="322" t="s">
        <v>150</v>
      </c>
      <c r="E357" s="322" t="s">
        <v>138</v>
      </c>
      <c r="F357" s="322" t="s">
        <v>1888</v>
      </c>
      <c r="G357" s="322" t="s">
        <v>3459</v>
      </c>
      <c r="H357" s="322" t="s">
        <v>1939</v>
      </c>
      <c r="I357" s="322" t="s">
        <v>3460</v>
      </c>
      <c r="J357" s="322" t="s">
        <v>2958</v>
      </c>
      <c r="K357" s="322" t="s">
        <v>2959</v>
      </c>
      <c r="L357" s="322" t="s">
        <v>2194</v>
      </c>
      <c r="M357" s="322" t="s">
        <v>1759</v>
      </c>
      <c r="N357" s="322" t="s">
        <v>2553</v>
      </c>
    </row>
    <row r="358" spans="1:14" ht="22.5">
      <c r="A358" s="322" t="s">
        <v>1862</v>
      </c>
      <c r="B358" s="322" t="s">
        <v>3461</v>
      </c>
      <c r="C358" s="322" t="s">
        <v>1663</v>
      </c>
      <c r="D358" s="322" t="s">
        <v>150</v>
      </c>
      <c r="E358" s="322" t="s">
        <v>138</v>
      </c>
      <c r="F358" s="322" t="s">
        <v>1888</v>
      </c>
      <c r="G358" s="322" t="s">
        <v>3462</v>
      </c>
      <c r="H358" s="322" t="s">
        <v>1939</v>
      </c>
      <c r="I358" s="322" t="s">
        <v>3463</v>
      </c>
      <c r="J358" s="322" t="s">
        <v>2958</v>
      </c>
      <c r="K358" s="322" t="s">
        <v>2959</v>
      </c>
      <c r="L358" s="322" t="s">
        <v>2194</v>
      </c>
      <c r="M358" s="322" t="s">
        <v>1759</v>
      </c>
      <c r="N358" s="322" t="s">
        <v>2553</v>
      </c>
    </row>
    <row r="359" spans="1:14">
      <c r="A359" s="322" t="s">
        <v>1862</v>
      </c>
      <c r="B359" s="322" t="s">
        <v>3464</v>
      </c>
      <c r="C359" s="322" t="s">
        <v>2577</v>
      </c>
      <c r="D359" s="322" t="s">
        <v>150</v>
      </c>
      <c r="E359" s="322" t="s">
        <v>99</v>
      </c>
      <c r="F359" s="322" t="s">
        <v>1883</v>
      </c>
      <c r="G359" s="322" t="s">
        <v>3465</v>
      </c>
      <c r="H359" s="322" t="s">
        <v>1939</v>
      </c>
      <c r="I359" s="322" t="s">
        <v>3466</v>
      </c>
      <c r="J359" s="322" t="s">
        <v>2958</v>
      </c>
      <c r="K359" s="322" t="s">
        <v>2958</v>
      </c>
      <c r="L359" s="322" t="s">
        <v>2194</v>
      </c>
      <c r="M359" s="322" t="s">
        <v>1706</v>
      </c>
      <c r="N359" s="322" t="s">
        <v>2553</v>
      </c>
    </row>
    <row r="360" spans="1:14" ht="22.5">
      <c r="A360" s="322" t="s">
        <v>1862</v>
      </c>
      <c r="B360" s="322" t="s">
        <v>3077</v>
      </c>
      <c r="C360" s="322" t="s">
        <v>1663</v>
      </c>
      <c r="D360" s="322" t="s">
        <v>150</v>
      </c>
      <c r="E360" s="322" t="s">
        <v>138</v>
      </c>
      <c r="F360" s="322" t="s">
        <v>1891</v>
      </c>
      <c r="G360" s="322" t="s">
        <v>3467</v>
      </c>
      <c r="H360" s="322" t="s">
        <v>1939</v>
      </c>
      <c r="I360" s="322" t="s">
        <v>3468</v>
      </c>
      <c r="J360" s="322" t="s">
        <v>2958</v>
      </c>
      <c r="K360" s="322" t="s">
        <v>2958</v>
      </c>
      <c r="L360" s="322" t="s">
        <v>2194</v>
      </c>
      <c r="M360" s="322" t="s">
        <v>235</v>
      </c>
      <c r="N360" s="322" t="s">
        <v>2553</v>
      </c>
    </row>
    <row r="361" spans="1:14" ht="22.5">
      <c r="A361" s="322" t="s">
        <v>1862</v>
      </c>
      <c r="B361" s="322" t="s">
        <v>3469</v>
      </c>
      <c r="C361" s="322" t="s">
        <v>1663</v>
      </c>
      <c r="D361" s="322" t="s">
        <v>150</v>
      </c>
      <c r="E361" s="322" t="s">
        <v>138</v>
      </c>
      <c r="F361" s="322" t="s">
        <v>1891</v>
      </c>
      <c r="G361" s="322" t="s">
        <v>3470</v>
      </c>
      <c r="H361" s="322" t="s">
        <v>1939</v>
      </c>
      <c r="I361" s="322" t="s">
        <v>3471</v>
      </c>
      <c r="J361" s="322" t="s">
        <v>2958</v>
      </c>
      <c r="K361" s="322" t="s">
        <v>2958</v>
      </c>
      <c r="L361" s="322" t="s">
        <v>2194</v>
      </c>
      <c r="M361" s="322" t="s">
        <v>235</v>
      </c>
      <c r="N361" s="322" t="s">
        <v>2553</v>
      </c>
    </row>
    <row r="362" spans="1:14" ht="202.5">
      <c r="A362" s="322" t="s">
        <v>1862</v>
      </c>
      <c r="B362" s="322" t="s">
        <v>3472</v>
      </c>
      <c r="C362" s="322" t="s">
        <v>1663</v>
      </c>
      <c r="D362" s="322" t="s">
        <v>150</v>
      </c>
      <c r="E362" s="322" t="s">
        <v>138</v>
      </c>
      <c r="F362" s="322" t="s">
        <v>1898</v>
      </c>
      <c r="G362" s="322" t="s">
        <v>3473</v>
      </c>
      <c r="H362" s="322" t="s">
        <v>1939</v>
      </c>
      <c r="I362" s="322" t="s">
        <v>3474</v>
      </c>
      <c r="J362" s="322" t="s">
        <v>2958</v>
      </c>
      <c r="K362" s="322" t="s">
        <v>2959</v>
      </c>
      <c r="L362" s="322" t="s">
        <v>2194</v>
      </c>
      <c r="M362" s="322" t="s">
        <v>5880</v>
      </c>
      <c r="N362" s="322" t="s">
        <v>2553</v>
      </c>
    </row>
    <row r="363" spans="1:14" ht="202.5">
      <c r="A363" s="322" t="s">
        <v>1862</v>
      </c>
      <c r="B363" s="322" t="s">
        <v>3475</v>
      </c>
      <c r="C363" s="322" t="s">
        <v>1663</v>
      </c>
      <c r="D363" s="322" t="s">
        <v>150</v>
      </c>
      <c r="E363" s="322" t="s">
        <v>138</v>
      </c>
      <c r="F363" s="322" t="s">
        <v>1898</v>
      </c>
      <c r="G363" s="322" t="s">
        <v>3476</v>
      </c>
      <c r="H363" s="322" t="s">
        <v>1939</v>
      </c>
      <c r="I363" s="322" t="s">
        <v>3477</v>
      </c>
      <c r="J363" s="322" t="s">
        <v>2958</v>
      </c>
      <c r="K363" s="322" t="s">
        <v>2959</v>
      </c>
      <c r="L363" s="322" t="s">
        <v>2194</v>
      </c>
      <c r="M363" s="322" t="s">
        <v>5880</v>
      </c>
      <c r="N363" s="322" t="s">
        <v>2553</v>
      </c>
    </row>
    <row r="364" spans="1:14" ht="191.25">
      <c r="A364" s="322" t="s">
        <v>1862</v>
      </c>
      <c r="B364" s="322" t="s">
        <v>3478</v>
      </c>
      <c r="C364" s="322" t="s">
        <v>19</v>
      </c>
      <c r="D364" s="322" t="s">
        <v>150</v>
      </c>
      <c r="E364" s="322" t="s">
        <v>138</v>
      </c>
      <c r="F364" s="322" t="s">
        <v>1898</v>
      </c>
      <c r="G364" s="322" t="s">
        <v>3479</v>
      </c>
      <c r="H364" s="322" t="s">
        <v>1939</v>
      </c>
      <c r="I364" s="322" t="s">
        <v>3480</v>
      </c>
      <c r="J364" s="322" t="s">
        <v>2958</v>
      </c>
      <c r="K364" s="322" t="s">
        <v>2959</v>
      </c>
      <c r="L364" s="322" t="s">
        <v>2194</v>
      </c>
      <c r="M364" s="322" t="s">
        <v>5882</v>
      </c>
      <c r="N364" s="322" t="s">
        <v>2553</v>
      </c>
    </row>
    <row r="365" spans="1:14" ht="195" customHeight="1">
      <c r="A365" s="322" t="s">
        <v>1862</v>
      </c>
      <c r="B365" s="322" t="s">
        <v>3484</v>
      </c>
      <c r="C365" s="322" t="s">
        <v>19</v>
      </c>
      <c r="D365" s="322" t="s">
        <v>150</v>
      </c>
      <c r="E365" s="322" t="s">
        <v>138</v>
      </c>
      <c r="F365" s="322" t="s">
        <v>1898</v>
      </c>
      <c r="G365" s="322" t="s">
        <v>3485</v>
      </c>
      <c r="H365" s="322" t="s">
        <v>1939</v>
      </c>
      <c r="I365" s="322" t="s">
        <v>3486</v>
      </c>
      <c r="J365" s="322" t="s">
        <v>2958</v>
      </c>
      <c r="K365" s="322" t="s">
        <v>2959</v>
      </c>
      <c r="L365" s="322" t="s">
        <v>2194</v>
      </c>
      <c r="M365" s="322" t="s">
        <v>5882</v>
      </c>
      <c r="N365" s="322" t="s">
        <v>2553</v>
      </c>
    </row>
    <row r="366" spans="1:14" ht="33.75">
      <c r="A366" s="322" t="s">
        <v>1862</v>
      </c>
      <c r="B366" s="322" t="s">
        <v>3490</v>
      </c>
      <c r="C366" s="322" t="s">
        <v>2577</v>
      </c>
      <c r="D366" s="322" t="s">
        <v>150</v>
      </c>
      <c r="E366" s="322" t="s">
        <v>138</v>
      </c>
      <c r="F366" s="322" t="s">
        <v>1885</v>
      </c>
      <c r="G366" s="322" t="s">
        <v>3491</v>
      </c>
      <c r="H366" s="322" t="s">
        <v>1939</v>
      </c>
      <c r="I366" s="322" t="s">
        <v>3492</v>
      </c>
      <c r="J366" s="322" t="s">
        <v>2958</v>
      </c>
      <c r="K366" s="322" t="s">
        <v>2959</v>
      </c>
      <c r="L366" s="322" t="s">
        <v>2194</v>
      </c>
      <c r="M366" s="322" t="s">
        <v>1748</v>
      </c>
      <c r="N366" s="322" t="s">
        <v>2553</v>
      </c>
    </row>
    <row r="367" spans="1:14" ht="22.5">
      <c r="A367" s="322" t="s">
        <v>1862</v>
      </c>
      <c r="B367" s="322" t="s">
        <v>3493</v>
      </c>
      <c r="C367" s="322" t="s">
        <v>1663</v>
      </c>
      <c r="D367" s="322" t="s">
        <v>150</v>
      </c>
      <c r="E367" s="322" t="s">
        <v>138</v>
      </c>
      <c r="F367" s="322" t="s">
        <v>1889</v>
      </c>
      <c r="G367" s="322" t="s">
        <v>3494</v>
      </c>
      <c r="H367" s="322" t="s">
        <v>1939</v>
      </c>
      <c r="I367" s="322" t="s">
        <v>3495</v>
      </c>
      <c r="J367" s="322" t="s">
        <v>2958</v>
      </c>
      <c r="K367" s="322" t="s">
        <v>2959</v>
      </c>
      <c r="L367" s="322" t="s">
        <v>2194</v>
      </c>
      <c r="M367" s="322" t="s">
        <v>1041</v>
      </c>
      <c r="N367" s="322" t="s">
        <v>2553</v>
      </c>
    </row>
    <row r="368" spans="1:14" ht="22.5">
      <c r="A368" s="322" t="s">
        <v>1862</v>
      </c>
      <c r="B368" s="322" t="s">
        <v>3080</v>
      </c>
      <c r="C368" s="322" t="s">
        <v>1663</v>
      </c>
      <c r="D368" s="322" t="s">
        <v>150</v>
      </c>
      <c r="E368" s="322" t="s">
        <v>138</v>
      </c>
      <c r="F368" s="322" t="s">
        <v>1889</v>
      </c>
      <c r="G368" s="322" t="s">
        <v>3496</v>
      </c>
      <c r="H368" s="322" t="s">
        <v>1939</v>
      </c>
      <c r="I368" s="322" t="s">
        <v>3497</v>
      </c>
      <c r="J368" s="322" t="s">
        <v>2958</v>
      </c>
      <c r="K368" s="322" t="s">
        <v>2959</v>
      </c>
      <c r="L368" s="322" t="s">
        <v>2194</v>
      </c>
      <c r="M368" s="322" t="s">
        <v>1041</v>
      </c>
      <c r="N368" s="322" t="s">
        <v>2553</v>
      </c>
    </row>
    <row r="369" spans="1:14" ht="22.5">
      <c r="A369" s="322" t="s">
        <v>1862</v>
      </c>
      <c r="B369" s="322" t="s">
        <v>3083</v>
      </c>
      <c r="C369" s="322" t="s">
        <v>1663</v>
      </c>
      <c r="D369" s="322" t="s">
        <v>113</v>
      </c>
      <c r="E369" s="322" t="s">
        <v>99</v>
      </c>
      <c r="F369" s="322" t="s">
        <v>1880</v>
      </c>
      <c r="G369" s="322" t="s">
        <v>3498</v>
      </c>
      <c r="H369" s="322" t="s">
        <v>1939</v>
      </c>
      <c r="I369" s="322" t="s">
        <v>3499</v>
      </c>
      <c r="J369" s="322" t="s">
        <v>3008</v>
      </c>
      <c r="K369" s="322" t="s">
        <v>3009</v>
      </c>
      <c r="L369" s="322" t="s">
        <v>2194</v>
      </c>
      <c r="M369" s="322" t="s">
        <v>3500</v>
      </c>
      <c r="N369" s="322" t="s">
        <v>2553</v>
      </c>
    </row>
    <row r="370" spans="1:14" ht="22.5">
      <c r="A370" s="322" t="s">
        <v>1862</v>
      </c>
      <c r="B370" s="322" t="s">
        <v>3085</v>
      </c>
      <c r="C370" s="322" t="s">
        <v>19</v>
      </c>
      <c r="D370" s="322" t="s">
        <v>144</v>
      </c>
      <c r="E370" s="322" t="s">
        <v>109</v>
      </c>
      <c r="F370" s="322" t="s">
        <v>1880</v>
      </c>
      <c r="G370" s="322" t="s">
        <v>3501</v>
      </c>
      <c r="H370" s="322" t="s">
        <v>1939</v>
      </c>
      <c r="I370" s="322" t="s">
        <v>3502</v>
      </c>
      <c r="J370" s="322" t="s">
        <v>2557</v>
      </c>
      <c r="K370" s="322" t="s">
        <v>2656</v>
      </c>
      <c r="L370" s="322" t="s">
        <v>2194</v>
      </c>
      <c r="M370" s="322" t="s">
        <v>3500</v>
      </c>
      <c r="N370" s="322" t="s">
        <v>2553</v>
      </c>
    </row>
    <row r="371" spans="1:14">
      <c r="A371" s="322" t="s">
        <v>1862</v>
      </c>
      <c r="B371" s="322" t="s">
        <v>3503</v>
      </c>
      <c r="C371" s="322" t="s">
        <v>19</v>
      </c>
      <c r="D371" s="322" t="s">
        <v>150</v>
      </c>
      <c r="E371" s="322" t="s">
        <v>109</v>
      </c>
      <c r="F371" s="322" t="s">
        <v>1880</v>
      </c>
      <c r="G371" s="322" t="s">
        <v>3504</v>
      </c>
      <c r="H371" s="322" t="s">
        <v>1939</v>
      </c>
      <c r="I371" s="322" t="s">
        <v>3505</v>
      </c>
      <c r="J371" s="322" t="s">
        <v>2958</v>
      </c>
      <c r="K371" s="322" t="s">
        <v>2959</v>
      </c>
      <c r="L371" s="322" t="s">
        <v>2194</v>
      </c>
      <c r="M371" s="322" t="s">
        <v>3500</v>
      </c>
      <c r="N371" s="322" t="s">
        <v>2553</v>
      </c>
    </row>
    <row r="372" spans="1:14" ht="22.5">
      <c r="A372" s="322" t="s">
        <v>1862</v>
      </c>
      <c r="B372" s="322" t="s">
        <v>3087</v>
      </c>
      <c r="C372" s="322" t="s">
        <v>1663</v>
      </c>
      <c r="D372" s="322" t="s">
        <v>150</v>
      </c>
      <c r="E372" s="322" t="s">
        <v>138</v>
      </c>
      <c r="F372" s="322" t="s">
        <v>1889</v>
      </c>
      <c r="G372" s="322" t="s">
        <v>3506</v>
      </c>
      <c r="H372" s="322" t="s">
        <v>1939</v>
      </c>
      <c r="I372" s="322" t="s">
        <v>3507</v>
      </c>
      <c r="J372" s="322" t="s">
        <v>2958</v>
      </c>
      <c r="K372" s="322" t="s">
        <v>2959</v>
      </c>
      <c r="L372" s="322" t="s">
        <v>2194</v>
      </c>
      <c r="M372" s="322" t="s">
        <v>1041</v>
      </c>
      <c r="N372" s="322" t="s">
        <v>2553</v>
      </c>
    </row>
    <row r="373" spans="1:14" ht="22.5">
      <c r="A373" s="322" t="s">
        <v>1862</v>
      </c>
      <c r="B373" s="322" t="s">
        <v>3508</v>
      </c>
      <c r="C373" s="322" t="s">
        <v>1663</v>
      </c>
      <c r="D373" s="322" t="s">
        <v>150</v>
      </c>
      <c r="E373" s="322" t="s">
        <v>138</v>
      </c>
      <c r="F373" s="322" t="s">
        <v>1889</v>
      </c>
      <c r="G373" s="322" t="s">
        <v>3509</v>
      </c>
      <c r="H373" s="322" t="s">
        <v>1939</v>
      </c>
      <c r="I373" s="322" t="s">
        <v>3510</v>
      </c>
      <c r="J373" s="322" t="s">
        <v>2958</v>
      </c>
      <c r="K373" s="322" t="s">
        <v>2959</v>
      </c>
      <c r="L373" s="322" t="s">
        <v>2194</v>
      </c>
      <c r="M373" s="322" t="s">
        <v>1041</v>
      </c>
      <c r="N373" s="322" t="s">
        <v>2553</v>
      </c>
    </row>
    <row r="374" spans="1:14" ht="22.5">
      <c r="A374" s="322" t="s">
        <v>1862</v>
      </c>
      <c r="B374" s="322" t="s">
        <v>3511</v>
      </c>
      <c r="C374" s="322" t="s">
        <v>1663</v>
      </c>
      <c r="D374" s="322" t="s">
        <v>150</v>
      </c>
      <c r="E374" s="322" t="s">
        <v>138</v>
      </c>
      <c r="F374" s="322" t="s">
        <v>1889</v>
      </c>
      <c r="G374" s="322" t="s">
        <v>3512</v>
      </c>
      <c r="H374" s="322" t="s">
        <v>1939</v>
      </c>
      <c r="I374" s="322" t="s">
        <v>3513</v>
      </c>
      <c r="J374" s="322" t="s">
        <v>2958</v>
      </c>
      <c r="K374" s="322" t="s">
        <v>2959</v>
      </c>
      <c r="L374" s="322" t="s">
        <v>2194</v>
      </c>
      <c r="M374" s="322" t="s">
        <v>1041</v>
      </c>
      <c r="N374" s="322" t="s">
        <v>2553</v>
      </c>
    </row>
    <row r="375" spans="1:14" ht="22.5">
      <c r="A375" s="322" t="s">
        <v>1862</v>
      </c>
      <c r="B375" s="322" t="s">
        <v>3090</v>
      </c>
      <c r="C375" s="322" t="s">
        <v>1663</v>
      </c>
      <c r="D375" s="322" t="s">
        <v>150</v>
      </c>
      <c r="E375" s="322" t="s">
        <v>138</v>
      </c>
      <c r="F375" s="322" t="s">
        <v>1889</v>
      </c>
      <c r="G375" s="322" t="s">
        <v>3514</v>
      </c>
      <c r="H375" s="322" t="s">
        <v>1939</v>
      </c>
      <c r="I375" s="322" t="s">
        <v>3515</v>
      </c>
      <c r="J375" s="322" t="s">
        <v>2958</v>
      </c>
      <c r="K375" s="322" t="s">
        <v>2959</v>
      </c>
      <c r="L375" s="322" t="s">
        <v>2194</v>
      </c>
      <c r="M375" s="322" t="s">
        <v>1041</v>
      </c>
      <c r="N375" s="322" t="s">
        <v>2553</v>
      </c>
    </row>
    <row r="376" spans="1:14" ht="22.5">
      <c r="A376" s="322" t="s">
        <v>1862</v>
      </c>
      <c r="B376" s="322" t="s">
        <v>3516</v>
      </c>
      <c r="C376" s="322" t="s">
        <v>1663</v>
      </c>
      <c r="D376" s="322" t="s">
        <v>150</v>
      </c>
      <c r="E376" s="322" t="s">
        <v>138</v>
      </c>
      <c r="F376" s="322" t="s">
        <v>1889</v>
      </c>
      <c r="G376" s="322" t="s">
        <v>3517</v>
      </c>
      <c r="H376" s="322" t="s">
        <v>1939</v>
      </c>
      <c r="I376" s="322" t="s">
        <v>3518</v>
      </c>
      <c r="J376" s="322" t="s">
        <v>2958</v>
      </c>
      <c r="K376" s="322" t="s">
        <v>2959</v>
      </c>
      <c r="L376" s="322" t="s">
        <v>2194</v>
      </c>
      <c r="M376" s="322" t="s">
        <v>1041</v>
      </c>
      <c r="N376" s="322" t="s">
        <v>2553</v>
      </c>
    </row>
    <row r="377" spans="1:14">
      <c r="A377" s="322" t="s">
        <v>1862</v>
      </c>
      <c r="B377" s="322" t="s">
        <v>3519</v>
      </c>
      <c r="C377" s="322" t="s">
        <v>1663</v>
      </c>
      <c r="D377" s="322" t="s">
        <v>150</v>
      </c>
      <c r="E377" s="322" t="s">
        <v>138</v>
      </c>
      <c r="F377" s="322" t="s">
        <v>1885</v>
      </c>
      <c r="G377" s="322" t="s">
        <v>3520</v>
      </c>
      <c r="H377" s="322" t="s">
        <v>1939</v>
      </c>
      <c r="I377" s="322" t="s">
        <v>3521</v>
      </c>
      <c r="J377" s="322" t="s">
        <v>2958</v>
      </c>
      <c r="K377" s="322" t="s">
        <v>2959</v>
      </c>
      <c r="L377" s="322" t="s">
        <v>2194</v>
      </c>
      <c r="M377" s="322" t="s">
        <v>1748</v>
      </c>
      <c r="N377" s="322" t="s">
        <v>2553</v>
      </c>
    </row>
    <row r="378" spans="1:14" ht="22.5">
      <c r="A378" s="322" t="s">
        <v>1862</v>
      </c>
      <c r="B378" s="322" t="s">
        <v>3096</v>
      </c>
      <c r="C378" s="322" t="s">
        <v>2577</v>
      </c>
      <c r="D378" s="322" t="s">
        <v>150</v>
      </c>
      <c r="E378" s="322" t="s">
        <v>99</v>
      </c>
      <c r="F378" s="322" t="s">
        <v>1888</v>
      </c>
      <c r="G378" s="322" t="s">
        <v>3522</v>
      </c>
      <c r="H378" s="322" t="s">
        <v>1939</v>
      </c>
      <c r="I378" s="322" t="s">
        <v>3523</v>
      </c>
      <c r="J378" s="322" t="s">
        <v>2958</v>
      </c>
      <c r="K378" s="322" t="s">
        <v>2959</v>
      </c>
      <c r="L378" s="322" t="s">
        <v>2194</v>
      </c>
      <c r="M378" s="322" t="s">
        <v>1759</v>
      </c>
      <c r="N378" s="322" t="s">
        <v>2553</v>
      </c>
    </row>
    <row r="379" spans="1:14">
      <c r="A379" s="322" t="s">
        <v>1862</v>
      </c>
      <c r="B379" s="322" t="s">
        <v>3099</v>
      </c>
      <c r="C379" s="322" t="s">
        <v>1663</v>
      </c>
      <c r="D379" s="322" t="s">
        <v>150</v>
      </c>
      <c r="E379" s="322" t="s">
        <v>138</v>
      </c>
      <c r="F379" s="322" t="s">
        <v>1887</v>
      </c>
      <c r="G379" s="322" t="s">
        <v>3524</v>
      </c>
      <c r="H379" s="322" t="s">
        <v>1939</v>
      </c>
      <c r="I379" s="322" t="s">
        <v>3525</v>
      </c>
      <c r="J379" s="322" t="s">
        <v>2958</v>
      </c>
      <c r="K379" s="322" t="s">
        <v>2959</v>
      </c>
      <c r="L379" s="322" t="s">
        <v>2194</v>
      </c>
      <c r="M379" s="322" t="s">
        <v>1738</v>
      </c>
      <c r="N379" s="322" t="s">
        <v>2553</v>
      </c>
    </row>
    <row r="380" spans="1:14">
      <c r="A380" s="322" t="s">
        <v>1862</v>
      </c>
      <c r="B380" s="322" t="s">
        <v>3102</v>
      </c>
      <c r="C380" s="322" t="s">
        <v>1663</v>
      </c>
      <c r="D380" s="322" t="s">
        <v>150</v>
      </c>
      <c r="E380" s="322" t="s">
        <v>138</v>
      </c>
      <c r="F380" s="322" t="s">
        <v>1887</v>
      </c>
      <c r="G380" s="322" t="s">
        <v>3526</v>
      </c>
      <c r="H380" s="322" t="s">
        <v>1939</v>
      </c>
      <c r="I380" s="322" t="s">
        <v>3527</v>
      </c>
      <c r="J380" s="322" t="s">
        <v>2958</v>
      </c>
      <c r="K380" s="322" t="s">
        <v>2959</v>
      </c>
      <c r="L380" s="322" t="s">
        <v>2194</v>
      </c>
      <c r="M380" s="322" t="s">
        <v>1738</v>
      </c>
      <c r="N380" s="322" t="s">
        <v>2553</v>
      </c>
    </row>
    <row r="381" spans="1:14">
      <c r="A381" s="322" t="s">
        <v>1862</v>
      </c>
      <c r="B381" s="322" t="s">
        <v>3528</v>
      </c>
      <c r="C381" s="322" t="s">
        <v>1663</v>
      </c>
      <c r="D381" s="322" t="s">
        <v>150</v>
      </c>
      <c r="E381" s="322" t="s">
        <v>138</v>
      </c>
      <c r="F381" s="322" t="s">
        <v>1887</v>
      </c>
      <c r="G381" s="322" t="s">
        <v>3529</v>
      </c>
      <c r="H381" s="322" t="s">
        <v>1939</v>
      </c>
      <c r="I381" s="322" t="s">
        <v>3530</v>
      </c>
      <c r="J381" s="322" t="s">
        <v>2958</v>
      </c>
      <c r="K381" s="322" t="s">
        <v>2959</v>
      </c>
      <c r="L381" s="322" t="s">
        <v>2194</v>
      </c>
      <c r="M381" s="322" t="s">
        <v>1738</v>
      </c>
      <c r="N381" s="322" t="s">
        <v>2553</v>
      </c>
    </row>
    <row r="382" spans="1:14" ht="375.75" customHeight="1">
      <c r="A382" s="322" t="s">
        <v>1862</v>
      </c>
      <c r="B382" s="322" t="s">
        <v>3105</v>
      </c>
      <c r="C382" s="322" t="s">
        <v>1663</v>
      </c>
      <c r="D382" s="322" t="s">
        <v>150</v>
      </c>
      <c r="E382" s="322" t="s">
        <v>138</v>
      </c>
      <c r="F382" s="322" t="s">
        <v>1884</v>
      </c>
      <c r="G382" s="322" t="s">
        <v>3531</v>
      </c>
      <c r="H382" s="322" t="s">
        <v>1939</v>
      </c>
      <c r="I382" s="322" t="s">
        <v>3532</v>
      </c>
      <c r="J382" s="322" t="s">
        <v>2958</v>
      </c>
      <c r="K382" s="322" t="s">
        <v>2959</v>
      </c>
      <c r="L382" s="322" t="s">
        <v>2194</v>
      </c>
      <c r="M382" s="322" t="s">
        <v>5881</v>
      </c>
      <c r="N382" s="322" t="s">
        <v>2553</v>
      </c>
    </row>
    <row r="383" spans="1:14" ht="30" customHeight="1">
      <c r="A383" s="322" t="s">
        <v>1862</v>
      </c>
      <c r="B383" s="322" t="s">
        <v>3108</v>
      </c>
      <c r="C383" s="322" t="s">
        <v>1663</v>
      </c>
      <c r="D383" s="322" t="s">
        <v>150</v>
      </c>
      <c r="E383" s="322" t="s">
        <v>138</v>
      </c>
      <c r="F383" s="322" t="s">
        <v>1894</v>
      </c>
      <c r="G383" s="322" t="s">
        <v>3533</v>
      </c>
      <c r="H383" s="322" t="s">
        <v>1939</v>
      </c>
      <c r="I383" s="322" t="s">
        <v>3534</v>
      </c>
      <c r="J383" s="322" t="s">
        <v>2958</v>
      </c>
      <c r="K383" s="322" t="s">
        <v>2959</v>
      </c>
      <c r="L383" s="322" t="s">
        <v>2194</v>
      </c>
      <c r="M383" s="322" t="s">
        <v>3414</v>
      </c>
      <c r="N383" s="322" t="s">
        <v>2553</v>
      </c>
    </row>
    <row r="384" spans="1:14" ht="210" customHeight="1">
      <c r="A384" s="322" t="s">
        <v>1862</v>
      </c>
      <c r="B384" s="322" t="s">
        <v>3111</v>
      </c>
      <c r="C384" s="322" t="s">
        <v>1663</v>
      </c>
      <c r="D384" s="322" t="s">
        <v>150</v>
      </c>
      <c r="E384" s="322" t="s">
        <v>138</v>
      </c>
      <c r="F384" s="322" t="s">
        <v>1898</v>
      </c>
      <c r="G384" s="322" t="s">
        <v>3535</v>
      </c>
      <c r="H384" s="322" t="s">
        <v>1939</v>
      </c>
      <c r="I384" s="322" t="s">
        <v>3536</v>
      </c>
      <c r="J384" s="322" t="s">
        <v>2958</v>
      </c>
      <c r="K384" s="322" t="s">
        <v>2959</v>
      </c>
      <c r="L384" s="322" t="s">
        <v>2194</v>
      </c>
      <c r="M384" s="322" t="s">
        <v>5880</v>
      </c>
      <c r="N384" s="322" t="s">
        <v>2553</v>
      </c>
    </row>
    <row r="385" spans="1:14" ht="207" customHeight="1">
      <c r="A385" s="322" t="s">
        <v>1862</v>
      </c>
      <c r="B385" s="322" t="s">
        <v>3114</v>
      </c>
      <c r="C385" s="322" t="s">
        <v>1663</v>
      </c>
      <c r="D385" s="322" t="s">
        <v>150</v>
      </c>
      <c r="E385" s="322" t="s">
        <v>138</v>
      </c>
      <c r="F385" s="322" t="s">
        <v>1898</v>
      </c>
      <c r="G385" s="322" t="s">
        <v>3537</v>
      </c>
      <c r="H385" s="322" t="s">
        <v>1939</v>
      </c>
      <c r="I385" s="322" t="s">
        <v>3538</v>
      </c>
      <c r="J385" s="322" t="s">
        <v>2958</v>
      </c>
      <c r="K385" s="322" t="s">
        <v>2959</v>
      </c>
      <c r="L385" s="322" t="s">
        <v>2194</v>
      </c>
      <c r="M385" s="322" t="s">
        <v>5880</v>
      </c>
      <c r="N385" s="322" t="s">
        <v>2553</v>
      </c>
    </row>
    <row r="386" spans="1:14" ht="33.75">
      <c r="A386" s="322" t="s">
        <v>1862</v>
      </c>
      <c r="B386" s="322" t="s">
        <v>3120</v>
      </c>
      <c r="C386" s="322" t="s">
        <v>19</v>
      </c>
      <c r="D386" s="322" t="s">
        <v>150</v>
      </c>
      <c r="E386" s="322" t="s">
        <v>138</v>
      </c>
      <c r="F386" s="322" t="s">
        <v>1885</v>
      </c>
      <c r="G386" s="322" t="s">
        <v>3539</v>
      </c>
      <c r="H386" s="322" t="s">
        <v>1939</v>
      </c>
      <c r="I386" s="322" t="s">
        <v>3540</v>
      </c>
      <c r="J386" s="322" t="s">
        <v>2958</v>
      </c>
      <c r="K386" s="322" t="s">
        <v>2959</v>
      </c>
      <c r="L386" s="322" t="s">
        <v>2194</v>
      </c>
      <c r="M386" s="322" t="s">
        <v>1748</v>
      </c>
      <c r="N386" s="322" t="s">
        <v>2553</v>
      </c>
    </row>
    <row r="387" spans="1:14" ht="33.75">
      <c r="A387" s="322" t="s">
        <v>1862</v>
      </c>
      <c r="B387" s="322" t="s">
        <v>3123</v>
      </c>
      <c r="C387" s="322" t="s">
        <v>19</v>
      </c>
      <c r="D387" s="322" t="s">
        <v>150</v>
      </c>
      <c r="E387" s="322" t="s">
        <v>138</v>
      </c>
      <c r="F387" s="322" t="s">
        <v>1885</v>
      </c>
      <c r="G387" s="322" t="s">
        <v>3541</v>
      </c>
      <c r="H387" s="322" t="s">
        <v>1939</v>
      </c>
      <c r="I387" s="322" t="s">
        <v>3542</v>
      </c>
      <c r="J387" s="322" t="s">
        <v>2958</v>
      </c>
      <c r="K387" s="322" t="s">
        <v>2959</v>
      </c>
      <c r="L387" s="322" t="s">
        <v>2194</v>
      </c>
      <c r="M387" s="322" t="s">
        <v>1748</v>
      </c>
      <c r="N387" s="322" t="s">
        <v>2553</v>
      </c>
    </row>
    <row r="388" spans="1:14" ht="22.5">
      <c r="A388" s="322" t="s">
        <v>1862</v>
      </c>
      <c r="B388" s="322" t="s">
        <v>3127</v>
      </c>
      <c r="C388" s="322" t="s">
        <v>1663</v>
      </c>
      <c r="D388" s="322" t="s">
        <v>150</v>
      </c>
      <c r="E388" s="322" t="s">
        <v>138</v>
      </c>
      <c r="F388" s="322" t="s">
        <v>1889</v>
      </c>
      <c r="G388" s="322" t="s">
        <v>3543</v>
      </c>
      <c r="H388" s="322" t="s">
        <v>1939</v>
      </c>
      <c r="I388" s="322" t="s">
        <v>3544</v>
      </c>
      <c r="J388" s="322" t="s">
        <v>2958</v>
      </c>
      <c r="K388" s="322" t="s">
        <v>2959</v>
      </c>
      <c r="L388" s="322" t="s">
        <v>2194</v>
      </c>
      <c r="M388" s="322" t="s">
        <v>1041</v>
      </c>
      <c r="N388" s="322" t="s">
        <v>2553</v>
      </c>
    </row>
    <row r="389" spans="1:14" ht="22.5">
      <c r="A389" s="322" t="s">
        <v>1862</v>
      </c>
      <c r="B389" s="322" t="s">
        <v>3130</v>
      </c>
      <c r="C389" s="322" t="s">
        <v>1663</v>
      </c>
      <c r="D389" s="322" t="s">
        <v>150</v>
      </c>
      <c r="E389" s="322" t="s">
        <v>138</v>
      </c>
      <c r="F389" s="322" t="s">
        <v>1889</v>
      </c>
      <c r="G389" s="322" t="s">
        <v>3545</v>
      </c>
      <c r="H389" s="322" t="s">
        <v>1939</v>
      </c>
      <c r="I389" s="322" t="s">
        <v>3546</v>
      </c>
      <c r="J389" s="322" t="s">
        <v>2958</v>
      </c>
      <c r="K389" s="322" t="s">
        <v>2959</v>
      </c>
      <c r="L389" s="322" t="s">
        <v>2194</v>
      </c>
      <c r="M389" s="322" t="s">
        <v>1041</v>
      </c>
      <c r="N389" s="322" t="s">
        <v>2553</v>
      </c>
    </row>
    <row r="390" spans="1:14" ht="33.75">
      <c r="A390" s="322" t="s">
        <v>1862</v>
      </c>
      <c r="B390" s="322" t="s">
        <v>3133</v>
      </c>
      <c r="C390" s="322" t="s">
        <v>1663</v>
      </c>
      <c r="D390" s="322" t="s">
        <v>150</v>
      </c>
      <c r="E390" s="322" t="s">
        <v>138</v>
      </c>
      <c r="F390" s="322" t="s">
        <v>1887</v>
      </c>
      <c r="G390" s="322" t="s">
        <v>3547</v>
      </c>
      <c r="H390" s="322" t="s">
        <v>1939</v>
      </c>
      <c r="I390" s="322" t="s">
        <v>3548</v>
      </c>
      <c r="J390" s="322" t="s">
        <v>2958</v>
      </c>
      <c r="K390" s="322" t="s">
        <v>2959</v>
      </c>
      <c r="L390" s="322" t="s">
        <v>2194</v>
      </c>
      <c r="M390" s="322" t="s">
        <v>1738</v>
      </c>
      <c r="N390" s="322" t="s">
        <v>2553</v>
      </c>
    </row>
    <row r="391" spans="1:14" ht="22.5">
      <c r="A391" s="322" t="s">
        <v>1862</v>
      </c>
      <c r="B391" s="322" t="s">
        <v>3136</v>
      </c>
      <c r="C391" s="322" t="s">
        <v>19</v>
      </c>
      <c r="D391" s="322" t="s">
        <v>150</v>
      </c>
      <c r="E391" s="322" t="s">
        <v>99</v>
      </c>
      <c r="F391" s="322" t="s">
        <v>1884</v>
      </c>
      <c r="G391" s="322" t="s">
        <v>3549</v>
      </c>
      <c r="H391" s="322" t="s">
        <v>1939</v>
      </c>
      <c r="I391" s="322" t="s">
        <v>3550</v>
      </c>
      <c r="J391" s="322" t="s">
        <v>2958</v>
      </c>
      <c r="K391" s="322" t="s">
        <v>2959</v>
      </c>
      <c r="L391" s="322" t="s">
        <v>2194</v>
      </c>
      <c r="M391" s="322" t="s">
        <v>3424</v>
      </c>
      <c r="N391" s="322" t="s">
        <v>2553</v>
      </c>
    </row>
    <row r="392" spans="1:14" ht="22.5">
      <c r="A392" s="322" t="s">
        <v>1862</v>
      </c>
      <c r="B392" s="322" t="s">
        <v>3138</v>
      </c>
      <c r="C392" s="322" t="s">
        <v>19</v>
      </c>
      <c r="D392" s="322" t="s">
        <v>150</v>
      </c>
      <c r="E392" s="322" t="s">
        <v>99</v>
      </c>
      <c r="F392" s="322" t="s">
        <v>1881</v>
      </c>
      <c r="G392" s="322" t="s">
        <v>3551</v>
      </c>
      <c r="H392" s="322" t="s">
        <v>1939</v>
      </c>
      <c r="I392" s="322" t="s">
        <v>3552</v>
      </c>
      <c r="J392" s="322" t="s">
        <v>2958</v>
      </c>
      <c r="K392" s="322" t="s">
        <v>2959</v>
      </c>
      <c r="L392" s="322" t="s">
        <v>2194</v>
      </c>
      <c r="M392" s="322" t="s">
        <v>3421</v>
      </c>
      <c r="N392" s="322" t="s">
        <v>2553</v>
      </c>
    </row>
    <row r="393" spans="1:14" ht="22.5">
      <c r="A393" s="322" t="s">
        <v>1862</v>
      </c>
      <c r="B393" s="322" t="s">
        <v>3140</v>
      </c>
      <c r="C393" s="322" t="s">
        <v>19</v>
      </c>
      <c r="D393" s="322" t="s">
        <v>150</v>
      </c>
      <c r="E393" s="322" t="s">
        <v>99</v>
      </c>
      <c r="F393" s="322" t="s">
        <v>1884</v>
      </c>
      <c r="G393" s="322" t="s">
        <v>3553</v>
      </c>
      <c r="H393" s="322" t="s">
        <v>1939</v>
      </c>
      <c r="I393" s="322" t="s">
        <v>3554</v>
      </c>
      <c r="J393" s="322" t="s">
        <v>2958</v>
      </c>
      <c r="K393" s="322" t="s">
        <v>2959</v>
      </c>
      <c r="L393" s="322" t="s">
        <v>2194</v>
      </c>
      <c r="M393" s="322" t="s">
        <v>3424</v>
      </c>
      <c r="N393" s="322" t="s">
        <v>2553</v>
      </c>
    </row>
    <row r="394" spans="1:14" ht="22.5">
      <c r="A394" s="322" t="s">
        <v>1862</v>
      </c>
      <c r="B394" s="322" t="s">
        <v>3143</v>
      </c>
      <c r="C394" s="322" t="s">
        <v>19</v>
      </c>
      <c r="D394" s="322" t="s">
        <v>150</v>
      </c>
      <c r="E394" s="322" t="s">
        <v>99</v>
      </c>
      <c r="F394" s="322" t="s">
        <v>1881</v>
      </c>
      <c r="G394" s="322" t="s">
        <v>3555</v>
      </c>
      <c r="H394" s="322" t="s">
        <v>1939</v>
      </c>
      <c r="I394" s="322" t="s">
        <v>3556</v>
      </c>
      <c r="J394" s="322" t="s">
        <v>2958</v>
      </c>
      <c r="K394" s="322" t="s">
        <v>2959</v>
      </c>
      <c r="L394" s="322" t="s">
        <v>2194</v>
      </c>
      <c r="M394" s="322" t="s">
        <v>3421</v>
      </c>
      <c r="N394" s="322" t="s">
        <v>2553</v>
      </c>
    </row>
    <row r="395" spans="1:14" ht="22.5">
      <c r="A395" s="322" t="s">
        <v>1862</v>
      </c>
      <c r="B395" s="322" t="s">
        <v>3145</v>
      </c>
      <c r="C395" s="322" t="s">
        <v>19</v>
      </c>
      <c r="D395" s="322" t="s">
        <v>150</v>
      </c>
      <c r="E395" s="322" t="s">
        <v>99</v>
      </c>
      <c r="F395" s="322" t="s">
        <v>1884</v>
      </c>
      <c r="G395" s="322" t="s">
        <v>3557</v>
      </c>
      <c r="H395" s="322" t="s">
        <v>1939</v>
      </c>
      <c r="I395" s="322" t="s">
        <v>3558</v>
      </c>
      <c r="J395" s="322" t="s">
        <v>2958</v>
      </c>
      <c r="K395" s="322" t="s">
        <v>2959</v>
      </c>
      <c r="L395" s="322" t="s">
        <v>2194</v>
      </c>
      <c r="M395" s="322" t="s">
        <v>3424</v>
      </c>
      <c r="N395" s="322" t="s">
        <v>2553</v>
      </c>
    </row>
    <row r="396" spans="1:14" ht="22.5">
      <c r="A396" s="322" t="s">
        <v>1862</v>
      </c>
      <c r="B396" s="322" t="s">
        <v>3149</v>
      </c>
      <c r="C396" s="322" t="s">
        <v>19</v>
      </c>
      <c r="D396" s="322" t="s">
        <v>144</v>
      </c>
      <c r="E396" s="322" t="s">
        <v>99</v>
      </c>
      <c r="F396" s="322" t="s">
        <v>1881</v>
      </c>
      <c r="G396" s="322" t="s">
        <v>3559</v>
      </c>
      <c r="H396" s="322" t="s">
        <v>1939</v>
      </c>
      <c r="I396" s="322" t="s">
        <v>3560</v>
      </c>
      <c r="J396" s="322" t="s">
        <v>2557</v>
      </c>
      <c r="K396" s="322" t="s">
        <v>2656</v>
      </c>
      <c r="L396" s="322" t="s">
        <v>2194</v>
      </c>
      <c r="M396" s="322" t="s">
        <v>3421</v>
      </c>
      <c r="N396" s="322" t="s">
        <v>2553</v>
      </c>
    </row>
    <row r="397" spans="1:14" ht="22.5">
      <c r="A397" s="322" t="s">
        <v>1862</v>
      </c>
      <c r="B397" s="322" t="s">
        <v>3152</v>
      </c>
      <c r="C397" s="322" t="s">
        <v>19</v>
      </c>
      <c r="D397" s="322" t="s">
        <v>144</v>
      </c>
      <c r="E397" s="322" t="s">
        <v>99</v>
      </c>
      <c r="F397" s="322" t="s">
        <v>1881</v>
      </c>
      <c r="G397" s="322" t="s">
        <v>3561</v>
      </c>
      <c r="H397" s="322" t="s">
        <v>1939</v>
      </c>
      <c r="I397" s="322" t="s">
        <v>3562</v>
      </c>
      <c r="J397" s="322" t="s">
        <v>2557</v>
      </c>
      <c r="K397" s="322" t="s">
        <v>2656</v>
      </c>
      <c r="L397" s="322" t="s">
        <v>2194</v>
      </c>
      <c r="M397" s="322" t="s">
        <v>3421</v>
      </c>
      <c r="N397" s="322" t="s">
        <v>2553</v>
      </c>
    </row>
    <row r="398" spans="1:14">
      <c r="A398" s="322" t="s">
        <v>1862</v>
      </c>
      <c r="B398" s="322" t="s">
        <v>3156</v>
      </c>
      <c r="C398" s="322" t="s">
        <v>19</v>
      </c>
      <c r="D398" s="322" t="s">
        <v>150</v>
      </c>
      <c r="E398" s="322" t="s">
        <v>99</v>
      </c>
      <c r="F398" s="322" t="s">
        <v>1891</v>
      </c>
      <c r="G398" s="322" t="s">
        <v>3563</v>
      </c>
      <c r="H398" s="322" t="s">
        <v>1939</v>
      </c>
      <c r="I398" s="322" t="s">
        <v>3564</v>
      </c>
      <c r="J398" s="322" t="s">
        <v>2958</v>
      </c>
      <c r="K398" s="322" t="s">
        <v>2959</v>
      </c>
      <c r="L398" s="322" t="s">
        <v>2194</v>
      </c>
      <c r="M398" s="322" t="s">
        <v>235</v>
      </c>
      <c r="N398" s="322" t="s">
        <v>2553</v>
      </c>
    </row>
    <row r="399" spans="1:14" ht="135" customHeight="1">
      <c r="A399" s="322" t="s">
        <v>1862</v>
      </c>
      <c r="B399" s="322" t="s">
        <v>3565</v>
      </c>
      <c r="C399" s="322" t="s">
        <v>19</v>
      </c>
      <c r="D399" s="322" t="s">
        <v>452</v>
      </c>
      <c r="E399" s="322" t="s">
        <v>138</v>
      </c>
      <c r="F399" s="322" t="s">
        <v>1900</v>
      </c>
      <c r="G399" s="322" t="s">
        <v>3566</v>
      </c>
      <c r="H399" s="322" t="s">
        <v>1939</v>
      </c>
      <c r="I399" s="322" t="s">
        <v>3567</v>
      </c>
      <c r="J399" s="322" t="s">
        <v>2958</v>
      </c>
      <c r="K399" s="322" t="s">
        <v>2635</v>
      </c>
      <c r="L399" s="322" t="s">
        <v>2194</v>
      </c>
      <c r="M399" s="322" t="s">
        <v>5883</v>
      </c>
      <c r="N399" s="322" t="s">
        <v>2553</v>
      </c>
    </row>
    <row r="400" spans="1:14" ht="146.25">
      <c r="A400" s="322" t="s">
        <v>1862</v>
      </c>
      <c r="B400" s="322" t="s">
        <v>3159</v>
      </c>
      <c r="C400" s="322" t="s">
        <v>1663</v>
      </c>
      <c r="D400" s="322" t="s">
        <v>150</v>
      </c>
      <c r="E400" s="322" t="s">
        <v>138</v>
      </c>
      <c r="F400" s="322" t="s">
        <v>1898</v>
      </c>
      <c r="G400" s="322" t="s">
        <v>3568</v>
      </c>
      <c r="H400" s="322" t="s">
        <v>1939</v>
      </c>
      <c r="I400" s="322" t="s">
        <v>3569</v>
      </c>
      <c r="J400" s="322" t="s">
        <v>2958</v>
      </c>
      <c r="K400" s="322" t="s">
        <v>2959</v>
      </c>
      <c r="L400" s="322" t="s">
        <v>2194</v>
      </c>
      <c r="M400" s="322" t="s">
        <v>5879</v>
      </c>
      <c r="N400" s="322" t="s">
        <v>2553</v>
      </c>
    </row>
    <row r="401" spans="1:14" ht="135">
      <c r="A401" s="322" t="s">
        <v>1862</v>
      </c>
      <c r="B401" s="322" t="s">
        <v>3167</v>
      </c>
      <c r="C401" s="322" t="s">
        <v>1663</v>
      </c>
      <c r="D401" s="322" t="s">
        <v>452</v>
      </c>
      <c r="E401" s="322" t="s">
        <v>138</v>
      </c>
      <c r="F401" s="322" t="s">
        <v>1900</v>
      </c>
      <c r="G401" s="322" t="s">
        <v>3570</v>
      </c>
      <c r="H401" s="322" t="s">
        <v>1939</v>
      </c>
      <c r="I401" s="322" t="s">
        <v>3571</v>
      </c>
      <c r="J401" s="322" t="s">
        <v>2958</v>
      </c>
      <c r="K401" s="322" t="s">
        <v>2635</v>
      </c>
      <c r="L401" s="322" t="s">
        <v>2194</v>
      </c>
      <c r="M401" s="322" t="s">
        <v>5883</v>
      </c>
      <c r="N401" s="322" t="s">
        <v>2553</v>
      </c>
    </row>
    <row r="402" spans="1:14">
      <c r="A402" s="322" t="s">
        <v>1862</v>
      </c>
      <c r="B402" s="322" t="s">
        <v>3169</v>
      </c>
      <c r="C402" s="322" t="s">
        <v>1663</v>
      </c>
      <c r="D402" s="322" t="s">
        <v>150</v>
      </c>
      <c r="E402" s="322" t="s">
        <v>138</v>
      </c>
      <c r="F402" s="322" t="s">
        <v>1889</v>
      </c>
      <c r="G402" s="322" t="s">
        <v>3572</v>
      </c>
      <c r="H402" s="322" t="s">
        <v>1939</v>
      </c>
      <c r="I402" s="322" t="s">
        <v>3573</v>
      </c>
      <c r="J402" s="322" t="s">
        <v>2958</v>
      </c>
      <c r="K402" s="322" t="s">
        <v>2959</v>
      </c>
      <c r="L402" s="322" t="s">
        <v>2194</v>
      </c>
      <c r="M402" s="322" t="s">
        <v>1041</v>
      </c>
      <c r="N402" s="322" t="s">
        <v>2553</v>
      </c>
    </row>
    <row r="403" spans="1:14">
      <c r="A403" s="322" t="s">
        <v>1862</v>
      </c>
      <c r="B403" s="322" t="s">
        <v>3171</v>
      </c>
      <c r="C403" s="322" t="s">
        <v>1663</v>
      </c>
      <c r="D403" s="322" t="s">
        <v>150</v>
      </c>
      <c r="E403" s="322" t="s">
        <v>138</v>
      </c>
      <c r="F403" s="322" t="s">
        <v>1889</v>
      </c>
      <c r="G403" s="322" t="s">
        <v>3574</v>
      </c>
      <c r="H403" s="322" t="s">
        <v>1939</v>
      </c>
      <c r="I403" s="322" t="s">
        <v>3575</v>
      </c>
      <c r="J403" s="322" t="s">
        <v>2958</v>
      </c>
      <c r="K403" s="322" t="s">
        <v>2959</v>
      </c>
      <c r="L403" s="322" t="s">
        <v>2194</v>
      </c>
      <c r="M403" s="322" t="s">
        <v>1041</v>
      </c>
      <c r="N403" s="322" t="s">
        <v>2553</v>
      </c>
    </row>
    <row r="404" spans="1:14">
      <c r="A404" s="322" t="s">
        <v>1862</v>
      </c>
      <c r="B404" s="322" t="s">
        <v>3576</v>
      </c>
      <c r="C404" s="322" t="s">
        <v>1663</v>
      </c>
      <c r="D404" s="322" t="s">
        <v>150</v>
      </c>
      <c r="E404" s="322" t="s">
        <v>138</v>
      </c>
      <c r="F404" s="322" t="s">
        <v>1885</v>
      </c>
      <c r="G404" s="322" t="s">
        <v>3577</v>
      </c>
      <c r="H404" s="322" t="s">
        <v>1939</v>
      </c>
      <c r="I404" s="322" t="s">
        <v>3578</v>
      </c>
      <c r="J404" s="322" t="s">
        <v>2958</v>
      </c>
      <c r="K404" s="322" t="s">
        <v>2959</v>
      </c>
      <c r="L404" s="322" t="s">
        <v>2194</v>
      </c>
      <c r="M404" s="322" t="s">
        <v>1748</v>
      </c>
      <c r="N404" s="322" t="s">
        <v>2553</v>
      </c>
    </row>
    <row r="405" spans="1:14">
      <c r="A405" s="322" t="s">
        <v>1862</v>
      </c>
      <c r="B405" s="322" t="s">
        <v>3178</v>
      </c>
      <c r="C405" s="322" t="s">
        <v>1663</v>
      </c>
      <c r="D405" s="322" t="s">
        <v>150</v>
      </c>
      <c r="E405" s="322" t="s">
        <v>138</v>
      </c>
      <c r="F405" s="322" t="s">
        <v>1885</v>
      </c>
      <c r="G405" s="322" t="s">
        <v>3579</v>
      </c>
      <c r="H405" s="322" t="s">
        <v>1939</v>
      </c>
      <c r="I405" s="322" t="s">
        <v>3580</v>
      </c>
      <c r="J405" s="322" t="s">
        <v>2958</v>
      </c>
      <c r="K405" s="322" t="s">
        <v>2959</v>
      </c>
      <c r="L405" s="322" t="s">
        <v>2194</v>
      </c>
      <c r="M405" s="322" t="s">
        <v>1748</v>
      </c>
      <c r="N405" s="322" t="s">
        <v>2553</v>
      </c>
    </row>
    <row r="406" spans="1:14" ht="33.75">
      <c r="A406" s="322" t="s">
        <v>1862</v>
      </c>
      <c r="B406" s="322" t="s">
        <v>3182</v>
      </c>
      <c r="C406" s="322" t="s">
        <v>19</v>
      </c>
      <c r="D406" s="322" t="s">
        <v>150</v>
      </c>
      <c r="E406" s="322" t="s">
        <v>138</v>
      </c>
      <c r="F406" s="322" t="s">
        <v>1885</v>
      </c>
      <c r="G406" s="322" t="s">
        <v>3581</v>
      </c>
      <c r="H406" s="322" t="s">
        <v>1939</v>
      </c>
      <c r="I406" s="322" t="s">
        <v>3582</v>
      </c>
      <c r="J406" s="322" t="s">
        <v>2958</v>
      </c>
      <c r="K406" s="322" t="s">
        <v>2959</v>
      </c>
      <c r="L406" s="322" t="s">
        <v>2194</v>
      </c>
      <c r="M406" s="322" t="s">
        <v>1748</v>
      </c>
      <c r="N406" s="322" t="s">
        <v>2553</v>
      </c>
    </row>
    <row r="407" spans="1:14" ht="33.75">
      <c r="A407" s="322" t="s">
        <v>1862</v>
      </c>
      <c r="B407" s="322" t="s">
        <v>3185</v>
      </c>
      <c r="C407" s="322" t="s">
        <v>19</v>
      </c>
      <c r="D407" s="322" t="s">
        <v>150</v>
      </c>
      <c r="E407" s="322" t="s">
        <v>138</v>
      </c>
      <c r="F407" s="322" t="s">
        <v>1885</v>
      </c>
      <c r="G407" s="322" t="s">
        <v>3583</v>
      </c>
      <c r="H407" s="322" t="s">
        <v>1939</v>
      </c>
      <c r="I407" s="322" t="s">
        <v>3584</v>
      </c>
      <c r="J407" s="322" t="s">
        <v>2958</v>
      </c>
      <c r="K407" s="322" t="s">
        <v>2959</v>
      </c>
      <c r="L407" s="322" t="s">
        <v>2194</v>
      </c>
      <c r="M407" s="322" t="s">
        <v>1748</v>
      </c>
      <c r="N407" s="322" t="s">
        <v>2553</v>
      </c>
    </row>
    <row r="408" spans="1:14" ht="33.75">
      <c r="A408" s="322" t="s">
        <v>1862</v>
      </c>
      <c r="B408" s="322" t="s">
        <v>3188</v>
      </c>
      <c r="C408" s="322" t="s">
        <v>1663</v>
      </c>
      <c r="D408" s="322" t="s">
        <v>150</v>
      </c>
      <c r="E408" s="322" t="s">
        <v>138</v>
      </c>
      <c r="F408" s="322" t="s">
        <v>1889</v>
      </c>
      <c r="G408" s="322" t="s">
        <v>3585</v>
      </c>
      <c r="H408" s="322" t="s">
        <v>1939</v>
      </c>
      <c r="I408" s="322" t="s">
        <v>3586</v>
      </c>
      <c r="J408" s="322" t="s">
        <v>2958</v>
      </c>
      <c r="K408" s="322" t="s">
        <v>2959</v>
      </c>
      <c r="L408" s="322" t="s">
        <v>2194</v>
      </c>
      <c r="M408" s="322" t="s">
        <v>1041</v>
      </c>
      <c r="N408" s="322" t="s">
        <v>2553</v>
      </c>
    </row>
    <row r="409" spans="1:14" ht="33.75">
      <c r="A409" s="322" t="s">
        <v>1862</v>
      </c>
      <c r="B409" s="322" t="s">
        <v>3192</v>
      </c>
      <c r="C409" s="322" t="s">
        <v>1663</v>
      </c>
      <c r="D409" s="322" t="s">
        <v>150</v>
      </c>
      <c r="E409" s="322" t="s">
        <v>138</v>
      </c>
      <c r="F409" s="322" t="s">
        <v>1889</v>
      </c>
      <c r="G409" s="322" t="s">
        <v>3587</v>
      </c>
      <c r="H409" s="322" t="s">
        <v>1939</v>
      </c>
      <c r="I409" s="322" t="s">
        <v>3588</v>
      </c>
      <c r="J409" s="322" t="s">
        <v>2958</v>
      </c>
      <c r="K409" s="322" t="s">
        <v>2959</v>
      </c>
      <c r="L409" s="322" t="s">
        <v>2194</v>
      </c>
      <c r="M409" s="322" t="s">
        <v>1041</v>
      </c>
      <c r="N409" s="322" t="s">
        <v>2553</v>
      </c>
    </row>
    <row r="410" spans="1:14" ht="22.5">
      <c r="A410" s="322" t="s">
        <v>1862</v>
      </c>
      <c r="B410" s="322" t="s">
        <v>3589</v>
      </c>
      <c r="C410" s="322" t="s">
        <v>1663</v>
      </c>
      <c r="D410" s="322" t="s">
        <v>150</v>
      </c>
      <c r="E410" s="322" t="s">
        <v>138</v>
      </c>
      <c r="F410" s="322" t="s">
        <v>1889</v>
      </c>
      <c r="G410" s="322" t="s">
        <v>3590</v>
      </c>
      <c r="H410" s="322" t="s">
        <v>1939</v>
      </c>
      <c r="I410" s="322" t="s">
        <v>3591</v>
      </c>
      <c r="J410" s="322" t="s">
        <v>2958</v>
      </c>
      <c r="K410" s="322" t="s">
        <v>2959</v>
      </c>
      <c r="L410" s="322" t="s">
        <v>2194</v>
      </c>
      <c r="M410" s="322" t="s">
        <v>1041</v>
      </c>
      <c r="N410" s="322" t="s">
        <v>2553</v>
      </c>
    </row>
    <row r="411" spans="1:14">
      <c r="A411" s="322" t="s">
        <v>1862</v>
      </c>
      <c r="B411" s="322" t="s">
        <v>3592</v>
      </c>
      <c r="C411" s="322" t="s">
        <v>1663</v>
      </c>
      <c r="D411" s="322" t="s">
        <v>150</v>
      </c>
      <c r="E411" s="322" t="s">
        <v>99</v>
      </c>
      <c r="F411" s="322" t="s">
        <v>1883</v>
      </c>
      <c r="G411" s="322" t="s">
        <v>3595</v>
      </c>
      <c r="H411" s="322" t="s">
        <v>1939</v>
      </c>
      <c r="I411" s="322" t="s">
        <v>3594</v>
      </c>
      <c r="J411" s="322" t="s">
        <v>2958</v>
      </c>
      <c r="K411" s="322" t="s">
        <v>2959</v>
      </c>
      <c r="L411" s="322" t="s">
        <v>2194</v>
      </c>
      <c r="M411" s="322" t="s">
        <v>1766</v>
      </c>
      <c r="N411" s="322" t="s">
        <v>2553</v>
      </c>
    </row>
    <row r="412" spans="1:14">
      <c r="A412" s="322" t="s">
        <v>1862</v>
      </c>
      <c r="B412" s="322" t="s">
        <v>3592</v>
      </c>
      <c r="C412" s="322" t="s">
        <v>19</v>
      </c>
      <c r="D412" s="322" t="s">
        <v>150</v>
      </c>
      <c r="E412" s="322" t="s">
        <v>99</v>
      </c>
      <c r="F412" s="322" t="s">
        <v>1883</v>
      </c>
      <c r="G412" s="322" t="s">
        <v>3593</v>
      </c>
      <c r="H412" s="322" t="s">
        <v>1939</v>
      </c>
      <c r="I412" s="322" t="s">
        <v>3594</v>
      </c>
      <c r="J412" s="322" t="s">
        <v>2958</v>
      </c>
      <c r="K412" s="322" t="s">
        <v>2959</v>
      </c>
      <c r="L412" s="322" t="s">
        <v>2194</v>
      </c>
      <c r="M412" s="322" t="s">
        <v>1766</v>
      </c>
      <c r="N412" s="322" t="s">
        <v>2553</v>
      </c>
    </row>
    <row r="413" spans="1:14">
      <c r="A413" s="322" t="s">
        <v>1862</v>
      </c>
      <c r="B413" s="322" t="s">
        <v>3596</v>
      </c>
      <c r="C413" s="322" t="s">
        <v>1663</v>
      </c>
      <c r="D413" s="322" t="s">
        <v>150</v>
      </c>
      <c r="E413" s="322" t="s">
        <v>99</v>
      </c>
      <c r="F413" s="322" t="s">
        <v>1883</v>
      </c>
      <c r="G413" s="322" t="s">
        <v>3599</v>
      </c>
      <c r="H413" s="322" t="s">
        <v>1939</v>
      </c>
      <c r="I413" s="322" t="s">
        <v>3598</v>
      </c>
      <c r="J413" s="322" t="s">
        <v>2958</v>
      </c>
      <c r="K413" s="322" t="s">
        <v>2959</v>
      </c>
      <c r="L413" s="322" t="s">
        <v>2194</v>
      </c>
      <c r="M413" s="322" t="s">
        <v>1766</v>
      </c>
      <c r="N413" s="322" t="s">
        <v>2553</v>
      </c>
    </row>
    <row r="414" spans="1:14">
      <c r="A414" s="322" t="s">
        <v>1862</v>
      </c>
      <c r="B414" s="322" t="s">
        <v>3596</v>
      </c>
      <c r="C414" s="322" t="s">
        <v>19</v>
      </c>
      <c r="D414" s="322" t="s">
        <v>150</v>
      </c>
      <c r="E414" s="322" t="s">
        <v>99</v>
      </c>
      <c r="F414" s="322" t="s">
        <v>1883</v>
      </c>
      <c r="G414" s="322" t="s">
        <v>3597</v>
      </c>
      <c r="H414" s="322" t="s">
        <v>1939</v>
      </c>
      <c r="I414" s="322" t="s">
        <v>3598</v>
      </c>
      <c r="J414" s="322" t="s">
        <v>2958</v>
      </c>
      <c r="K414" s="322" t="s">
        <v>2959</v>
      </c>
      <c r="L414" s="322" t="s">
        <v>2194</v>
      </c>
      <c r="M414" s="322" t="s">
        <v>1766</v>
      </c>
      <c r="N414" s="322" t="s">
        <v>2553</v>
      </c>
    </row>
    <row r="415" spans="1:14" ht="45">
      <c r="A415" s="322" t="s">
        <v>1862</v>
      </c>
      <c r="B415" s="322" t="s">
        <v>3600</v>
      </c>
      <c r="C415" s="322" t="s">
        <v>1663</v>
      </c>
      <c r="D415" s="322" t="s">
        <v>150</v>
      </c>
      <c r="E415" s="322" t="s">
        <v>99</v>
      </c>
      <c r="F415" s="322" t="s">
        <v>1884</v>
      </c>
      <c r="G415" s="322" t="s">
        <v>3601</v>
      </c>
      <c r="H415" s="322" t="s">
        <v>1939</v>
      </c>
      <c r="I415" s="322" t="s">
        <v>3602</v>
      </c>
      <c r="J415" s="322" t="s">
        <v>2958</v>
      </c>
      <c r="K415" s="322" t="s">
        <v>2959</v>
      </c>
      <c r="L415" s="322" t="s">
        <v>2194</v>
      </c>
      <c r="M415" s="322" t="s">
        <v>3603</v>
      </c>
      <c r="N415" s="322" t="s">
        <v>2553</v>
      </c>
    </row>
    <row r="416" spans="1:14" ht="22.5">
      <c r="A416" s="322" t="s">
        <v>1862</v>
      </c>
      <c r="B416" s="322" t="s">
        <v>3604</v>
      </c>
      <c r="C416" s="322" t="s">
        <v>1663</v>
      </c>
      <c r="D416" s="322" t="s">
        <v>150</v>
      </c>
      <c r="E416" s="322" t="s">
        <v>138</v>
      </c>
      <c r="F416" s="322" t="s">
        <v>1885</v>
      </c>
      <c r="G416" s="322" t="s">
        <v>3605</v>
      </c>
      <c r="H416" s="322" t="s">
        <v>1939</v>
      </c>
      <c r="I416" s="322" t="s">
        <v>3606</v>
      </c>
      <c r="J416" s="322" t="s">
        <v>2958</v>
      </c>
      <c r="K416" s="322" t="s">
        <v>2959</v>
      </c>
      <c r="L416" s="322" t="s">
        <v>2194</v>
      </c>
      <c r="M416" s="322" t="s">
        <v>1748</v>
      </c>
      <c r="N416" s="322" t="s">
        <v>2553</v>
      </c>
    </row>
    <row r="417" spans="1:14" ht="22.5">
      <c r="A417" s="322" t="s">
        <v>1862</v>
      </c>
      <c r="B417" s="322" t="s">
        <v>3607</v>
      </c>
      <c r="C417" s="322" t="s">
        <v>1663</v>
      </c>
      <c r="D417" s="322" t="s">
        <v>150</v>
      </c>
      <c r="E417" s="322" t="s">
        <v>138</v>
      </c>
      <c r="F417" s="322" t="s">
        <v>1885</v>
      </c>
      <c r="G417" s="322" t="s">
        <v>3608</v>
      </c>
      <c r="H417" s="322" t="s">
        <v>1939</v>
      </c>
      <c r="I417" s="322" t="s">
        <v>3609</v>
      </c>
      <c r="J417" s="322" t="s">
        <v>2958</v>
      </c>
      <c r="K417" s="322" t="s">
        <v>2959</v>
      </c>
      <c r="L417" s="322" t="s">
        <v>2194</v>
      </c>
      <c r="M417" s="322" t="s">
        <v>1748</v>
      </c>
      <c r="N417" s="322" t="s">
        <v>2553</v>
      </c>
    </row>
    <row r="418" spans="1:14" ht="22.5">
      <c r="A418" s="322" t="s">
        <v>1862</v>
      </c>
      <c r="B418" s="322" t="s">
        <v>3610</v>
      </c>
      <c r="C418" s="322" t="s">
        <v>2577</v>
      </c>
      <c r="D418" s="322" t="s">
        <v>150</v>
      </c>
      <c r="E418" s="322" t="s">
        <v>138</v>
      </c>
      <c r="F418" s="322" t="s">
        <v>1889</v>
      </c>
      <c r="G418" s="322" t="s">
        <v>3611</v>
      </c>
      <c r="H418" s="322" t="s">
        <v>1939</v>
      </c>
      <c r="I418" s="322" t="s">
        <v>3612</v>
      </c>
      <c r="J418" s="322" t="s">
        <v>2958</v>
      </c>
      <c r="K418" s="322" t="s">
        <v>2959</v>
      </c>
      <c r="L418" s="322" t="s">
        <v>2194</v>
      </c>
      <c r="M418" s="322" t="s">
        <v>1041</v>
      </c>
      <c r="N418" s="322" t="s">
        <v>2553</v>
      </c>
    </row>
    <row r="419" spans="1:14" ht="22.5">
      <c r="A419" s="322" t="s">
        <v>1862</v>
      </c>
      <c r="B419" s="322" t="s">
        <v>3198</v>
      </c>
      <c r="C419" s="322" t="s">
        <v>2577</v>
      </c>
      <c r="D419" s="322" t="s">
        <v>150</v>
      </c>
      <c r="E419" s="322" t="s">
        <v>138</v>
      </c>
      <c r="F419" s="322" t="s">
        <v>1889</v>
      </c>
      <c r="G419" s="322" t="s">
        <v>3613</v>
      </c>
      <c r="H419" s="322" t="s">
        <v>1939</v>
      </c>
      <c r="I419" s="322" t="s">
        <v>3614</v>
      </c>
      <c r="J419" s="322" t="s">
        <v>2958</v>
      </c>
      <c r="K419" s="322" t="s">
        <v>2959</v>
      </c>
      <c r="L419" s="322" t="s">
        <v>2194</v>
      </c>
      <c r="M419" s="322" t="s">
        <v>1041</v>
      </c>
      <c r="N419" s="322" t="s">
        <v>2553</v>
      </c>
    </row>
    <row r="420" spans="1:14" ht="22.5">
      <c r="A420" s="322" t="s">
        <v>1862</v>
      </c>
      <c r="B420" s="322" t="s">
        <v>3204</v>
      </c>
      <c r="C420" s="322" t="s">
        <v>19</v>
      </c>
      <c r="D420" s="322" t="s">
        <v>150</v>
      </c>
      <c r="E420" s="322" t="s">
        <v>99</v>
      </c>
      <c r="F420" s="322" t="s">
        <v>1883</v>
      </c>
      <c r="G420" s="322" t="s">
        <v>3615</v>
      </c>
      <c r="H420" s="322" t="s">
        <v>1939</v>
      </c>
      <c r="I420" s="322" t="s">
        <v>3616</v>
      </c>
      <c r="J420" s="322" t="s">
        <v>2958</v>
      </c>
      <c r="K420" s="322" t="s">
        <v>2959</v>
      </c>
      <c r="L420" s="322" t="s">
        <v>2194</v>
      </c>
      <c r="M420" s="322" t="s">
        <v>1106</v>
      </c>
      <c r="N420" s="322" t="s">
        <v>2553</v>
      </c>
    </row>
    <row r="421" spans="1:14" ht="22.5">
      <c r="A421" s="322" t="s">
        <v>1862</v>
      </c>
      <c r="B421" s="322" t="s">
        <v>3617</v>
      </c>
      <c r="C421" s="322" t="s">
        <v>19</v>
      </c>
      <c r="D421" s="322" t="s">
        <v>150</v>
      </c>
      <c r="E421" s="322" t="s">
        <v>99</v>
      </c>
      <c r="F421" s="322" t="s">
        <v>1891</v>
      </c>
      <c r="G421" s="322" t="s">
        <v>3618</v>
      </c>
      <c r="H421" s="322" t="s">
        <v>1939</v>
      </c>
      <c r="I421" s="322" t="s">
        <v>3619</v>
      </c>
      <c r="J421" s="322" t="s">
        <v>2958</v>
      </c>
      <c r="K421" s="322" t="s">
        <v>2959</v>
      </c>
      <c r="L421" s="322" t="s">
        <v>2194</v>
      </c>
      <c r="M421" s="322" t="s">
        <v>235</v>
      </c>
      <c r="N421" s="322" t="s">
        <v>2553</v>
      </c>
    </row>
    <row r="422" spans="1:14" ht="22.5">
      <c r="A422" s="322" t="s">
        <v>1862</v>
      </c>
      <c r="B422" s="322" t="s">
        <v>3215</v>
      </c>
      <c r="C422" s="322" t="s">
        <v>19</v>
      </c>
      <c r="D422" s="322" t="s">
        <v>150</v>
      </c>
      <c r="E422" s="322" t="s">
        <v>138</v>
      </c>
      <c r="F422" s="322" t="s">
        <v>1891</v>
      </c>
      <c r="G422" s="322" t="s">
        <v>3620</v>
      </c>
      <c r="H422" s="322" t="s">
        <v>1939</v>
      </c>
      <c r="I422" s="322" t="s">
        <v>3621</v>
      </c>
      <c r="J422" s="322" t="s">
        <v>2958</v>
      </c>
      <c r="K422" s="322" t="s">
        <v>2959</v>
      </c>
      <c r="L422" s="322" t="s">
        <v>2194</v>
      </c>
      <c r="M422" s="322" t="s">
        <v>235</v>
      </c>
      <c r="N422" s="322" t="s">
        <v>2553</v>
      </c>
    </row>
    <row r="423" spans="1:14" ht="22.5">
      <c r="A423" s="322" t="s">
        <v>1862</v>
      </c>
      <c r="B423" s="322" t="s">
        <v>3218</v>
      </c>
      <c r="C423" s="322" t="s">
        <v>19</v>
      </c>
      <c r="D423" s="322" t="s">
        <v>150</v>
      </c>
      <c r="E423" s="322" t="s">
        <v>138</v>
      </c>
      <c r="F423" s="322" t="s">
        <v>1891</v>
      </c>
      <c r="G423" s="322" t="s">
        <v>3622</v>
      </c>
      <c r="H423" s="322" t="s">
        <v>1939</v>
      </c>
      <c r="I423" s="322" t="s">
        <v>3623</v>
      </c>
      <c r="J423" s="322" t="s">
        <v>2958</v>
      </c>
      <c r="K423" s="322" t="s">
        <v>2959</v>
      </c>
      <c r="L423" s="322" t="s">
        <v>2194</v>
      </c>
      <c r="M423" s="322" t="s">
        <v>235</v>
      </c>
      <c r="N423" s="322" t="s">
        <v>2553</v>
      </c>
    </row>
    <row r="424" spans="1:14" ht="22.5">
      <c r="A424" s="322" t="s">
        <v>1862</v>
      </c>
      <c r="B424" s="322" t="s">
        <v>3221</v>
      </c>
      <c r="C424" s="322" t="s">
        <v>19</v>
      </c>
      <c r="D424" s="322" t="s">
        <v>144</v>
      </c>
      <c r="E424" s="322" t="s">
        <v>99</v>
      </c>
      <c r="F424" s="322" t="s">
        <v>1881</v>
      </c>
      <c r="G424" s="322" t="s">
        <v>3624</v>
      </c>
      <c r="H424" s="322" t="s">
        <v>1939</v>
      </c>
      <c r="I424" s="322" t="s">
        <v>3625</v>
      </c>
      <c r="J424" s="322" t="s">
        <v>2557</v>
      </c>
      <c r="K424" s="322" t="s">
        <v>2656</v>
      </c>
      <c r="L424" s="322" t="s">
        <v>2194</v>
      </c>
      <c r="M424" s="322" t="s">
        <v>3626</v>
      </c>
      <c r="N424" s="322" t="s">
        <v>2553</v>
      </c>
    </row>
    <row r="425" spans="1:14">
      <c r="A425" s="322" t="s">
        <v>1862</v>
      </c>
      <c r="B425" s="322" t="s">
        <v>3224</v>
      </c>
      <c r="C425" s="322" t="s">
        <v>19</v>
      </c>
      <c r="D425" s="322" t="s">
        <v>150</v>
      </c>
      <c r="E425" s="322" t="s">
        <v>109</v>
      </c>
      <c r="F425" s="322" t="s">
        <v>1881</v>
      </c>
      <c r="G425" s="322" t="s">
        <v>3627</v>
      </c>
      <c r="H425" s="322" t="s">
        <v>1939</v>
      </c>
      <c r="I425" s="322" t="s">
        <v>3625</v>
      </c>
      <c r="J425" s="322" t="s">
        <v>2958</v>
      </c>
      <c r="K425" s="322" t="s">
        <v>2959</v>
      </c>
      <c r="L425" s="322" t="s">
        <v>2194</v>
      </c>
      <c r="M425" s="322" t="s">
        <v>3626</v>
      </c>
      <c r="N425" s="322" t="s">
        <v>2553</v>
      </c>
    </row>
    <row r="426" spans="1:14" ht="22.5">
      <c r="A426" s="322" t="s">
        <v>1862</v>
      </c>
      <c r="B426" s="322" t="s">
        <v>3227</v>
      </c>
      <c r="C426" s="322" t="s">
        <v>19</v>
      </c>
      <c r="D426" s="322" t="s">
        <v>144</v>
      </c>
      <c r="E426" s="322" t="s">
        <v>99</v>
      </c>
      <c r="F426" s="322" t="s">
        <v>1881</v>
      </c>
      <c r="G426" s="322" t="s">
        <v>3628</v>
      </c>
      <c r="H426" s="322" t="s">
        <v>1939</v>
      </c>
      <c r="I426" s="322" t="s">
        <v>3629</v>
      </c>
      <c r="J426" s="322" t="s">
        <v>2557</v>
      </c>
      <c r="K426" s="322" t="s">
        <v>2656</v>
      </c>
      <c r="L426" s="322" t="s">
        <v>2194</v>
      </c>
      <c r="M426" s="322" t="s">
        <v>3626</v>
      </c>
      <c r="N426" s="322" t="s">
        <v>2553</v>
      </c>
    </row>
    <row r="427" spans="1:14">
      <c r="A427" s="322" t="s">
        <v>1862</v>
      </c>
      <c r="B427" s="322" t="s">
        <v>3630</v>
      </c>
      <c r="C427" s="322" t="s">
        <v>19</v>
      </c>
      <c r="D427" s="322" t="s">
        <v>150</v>
      </c>
      <c r="E427" s="322" t="s">
        <v>109</v>
      </c>
      <c r="F427" s="322" t="s">
        <v>1881</v>
      </c>
      <c r="G427" s="322" t="s">
        <v>3631</v>
      </c>
      <c r="H427" s="322" t="s">
        <v>1939</v>
      </c>
      <c r="I427" s="322" t="s">
        <v>3629</v>
      </c>
      <c r="J427" s="322" t="s">
        <v>2958</v>
      </c>
      <c r="K427" s="322" t="s">
        <v>2959</v>
      </c>
      <c r="L427" s="322" t="s">
        <v>2194</v>
      </c>
      <c r="M427" s="322" t="s">
        <v>3626</v>
      </c>
      <c r="N427" s="322" t="s">
        <v>2553</v>
      </c>
    </row>
    <row r="428" spans="1:14" ht="146.25">
      <c r="A428" s="322" t="s">
        <v>1862</v>
      </c>
      <c r="B428" s="322" t="s">
        <v>3632</v>
      </c>
      <c r="C428" s="322" t="s">
        <v>1663</v>
      </c>
      <c r="D428" s="322" t="s">
        <v>150</v>
      </c>
      <c r="E428" s="322" t="s">
        <v>138</v>
      </c>
      <c r="F428" s="322" t="s">
        <v>1898</v>
      </c>
      <c r="G428" s="322" t="s">
        <v>3633</v>
      </c>
      <c r="H428" s="322" t="s">
        <v>1939</v>
      </c>
      <c r="I428" s="322" t="s">
        <v>3634</v>
      </c>
      <c r="J428" s="322" t="s">
        <v>2958</v>
      </c>
      <c r="K428" s="322" t="s">
        <v>2959</v>
      </c>
      <c r="L428" s="322" t="s">
        <v>2194</v>
      </c>
      <c r="M428" s="322" t="s">
        <v>5879</v>
      </c>
      <c r="N428" s="322" t="s">
        <v>2553</v>
      </c>
    </row>
    <row r="429" spans="1:14" ht="146.25">
      <c r="A429" s="322" t="s">
        <v>1862</v>
      </c>
      <c r="B429" s="322" t="s">
        <v>1536</v>
      </c>
      <c r="C429" s="322" t="s">
        <v>1663</v>
      </c>
      <c r="D429" s="322" t="s">
        <v>150</v>
      </c>
      <c r="E429" s="322" t="s">
        <v>138</v>
      </c>
      <c r="F429" s="322" t="s">
        <v>1898</v>
      </c>
      <c r="G429" s="322" t="s">
        <v>3635</v>
      </c>
      <c r="H429" s="322" t="s">
        <v>1939</v>
      </c>
      <c r="I429" s="322" t="s">
        <v>3636</v>
      </c>
      <c r="J429" s="322" t="s">
        <v>2958</v>
      </c>
      <c r="K429" s="322" t="s">
        <v>2959</v>
      </c>
      <c r="L429" s="322" t="s">
        <v>2194</v>
      </c>
      <c r="M429" s="322" t="s">
        <v>5879</v>
      </c>
      <c r="N429" s="322" t="s">
        <v>2553</v>
      </c>
    </row>
    <row r="430" spans="1:14">
      <c r="A430" s="322" t="s">
        <v>1862</v>
      </c>
      <c r="B430" s="322" t="s">
        <v>3637</v>
      </c>
      <c r="C430" s="322" t="s">
        <v>19</v>
      </c>
      <c r="D430" s="322" t="s">
        <v>150</v>
      </c>
      <c r="E430" s="322" t="s">
        <v>99</v>
      </c>
      <c r="F430" s="322" t="s">
        <v>1891</v>
      </c>
      <c r="G430" s="322" t="s">
        <v>3638</v>
      </c>
      <c r="H430" s="322" t="s">
        <v>1939</v>
      </c>
      <c r="I430" s="322" t="s">
        <v>3639</v>
      </c>
      <c r="J430" s="322" t="s">
        <v>2958</v>
      </c>
      <c r="K430" s="322" t="s">
        <v>2959</v>
      </c>
      <c r="L430" s="322" t="s">
        <v>2194</v>
      </c>
      <c r="M430" s="322" t="s">
        <v>235</v>
      </c>
      <c r="N430" s="322" t="s">
        <v>2553</v>
      </c>
    </row>
    <row r="431" spans="1:14">
      <c r="A431" s="322" t="s">
        <v>1862</v>
      </c>
      <c r="B431" s="322" t="s">
        <v>3640</v>
      </c>
      <c r="C431" s="322" t="s">
        <v>19</v>
      </c>
      <c r="D431" s="322" t="s">
        <v>150</v>
      </c>
      <c r="E431" s="322" t="s">
        <v>99</v>
      </c>
      <c r="F431" s="322" t="s">
        <v>1891</v>
      </c>
      <c r="G431" s="322" t="s">
        <v>3641</v>
      </c>
      <c r="H431" s="322" t="s">
        <v>1939</v>
      </c>
      <c r="I431" s="322" t="s">
        <v>3642</v>
      </c>
      <c r="J431" s="322" t="s">
        <v>2958</v>
      </c>
      <c r="K431" s="322" t="s">
        <v>2959</v>
      </c>
      <c r="L431" s="322" t="s">
        <v>2194</v>
      </c>
      <c r="M431" s="322" t="s">
        <v>235</v>
      </c>
      <c r="N431" s="322" t="s">
        <v>2553</v>
      </c>
    </row>
    <row r="432" spans="1:14" ht="128.25" customHeight="1">
      <c r="A432" s="322" t="s">
        <v>1862</v>
      </c>
      <c r="B432" s="322" t="s">
        <v>3643</v>
      </c>
      <c r="C432" s="322" t="s">
        <v>1663</v>
      </c>
      <c r="D432" s="322" t="s">
        <v>150</v>
      </c>
      <c r="E432" s="322" t="s">
        <v>138</v>
      </c>
      <c r="F432" s="322" t="s">
        <v>1898</v>
      </c>
      <c r="G432" s="322" t="s">
        <v>3644</v>
      </c>
      <c r="H432" s="322" t="s">
        <v>1939</v>
      </c>
      <c r="I432" s="322" t="s">
        <v>3645</v>
      </c>
      <c r="J432" s="322" t="s">
        <v>2958</v>
      </c>
      <c r="K432" s="322" t="s">
        <v>2959</v>
      </c>
      <c r="L432" s="322" t="s">
        <v>2194</v>
      </c>
      <c r="M432" s="322" t="s">
        <v>5884</v>
      </c>
      <c r="N432" s="322" t="s">
        <v>2553</v>
      </c>
    </row>
    <row r="433" spans="1:14" ht="146.25">
      <c r="A433" s="322" t="s">
        <v>1862</v>
      </c>
      <c r="B433" s="322" t="s">
        <v>3646</v>
      </c>
      <c r="C433" s="322" t="s">
        <v>1663</v>
      </c>
      <c r="D433" s="322" t="s">
        <v>150</v>
      </c>
      <c r="E433" s="322" t="s">
        <v>138</v>
      </c>
      <c r="F433" s="322" t="s">
        <v>1898</v>
      </c>
      <c r="G433" s="322" t="s">
        <v>3647</v>
      </c>
      <c r="H433" s="322" t="s">
        <v>1939</v>
      </c>
      <c r="I433" s="322" t="s">
        <v>3648</v>
      </c>
      <c r="J433" s="322" t="s">
        <v>2958</v>
      </c>
      <c r="K433" s="322" t="s">
        <v>2959</v>
      </c>
      <c r="L433" s="322" t="s">
        <v>2194</v>
      </c>
      <c r="M433" s="322" t="s">
        <v>5879</v>
      </c>
      <c r="N433" s="322" t="s">
        <v>2553</v>
      </c>
    </row>
    <row r="434" spans="1:14" ht="146.25">
      <c r="A434" s="322" t="s">
        <v>1862</v>
      </c>
      <c r="B434" s="322" t="s">
        <v>3649</v>
      </c>
      <c r="C434" s="322" t="s">
        <v>1663</v>
      </c>
      <c r="D434" s="322" t="s">
        <v>150</v>
      </c>
      <c r="E434" s="322" t="s">
        <v>138</v>
      </c>
      <c r="F434" s="322" t="s">
        <v>1898</v>
      </c>
      <c r="G434" s="322" t="s">
        <v>3650</v>
      </c>
      <c r="H434" s="322" t="s">
        <v>1939</v>
      </c>
      <c r="I434" s="322" t="s">
        <v>3651</v>
      </c>
      <c r="J434" s="322" t="s">
        <v>2958</v>
      </c>
      <c r="K434" s="322" t="s">
        <v>2959</v>
      </c>
      <c r="L434" s="322" t="s">
        <v>2194</v>
      </c>
      <c r="M434" s="322" t="s">
        <v>5879</v>
      </c>
      <c r="N434" s="322" t="s">
        <v>2553</v>
      </c>
    </row>
    <row r="435" spans="1:14" ht="146.25">
      <c r="A435" s="322" t="s">
        <v>1862</v>
      </c>
      <c r="B435" s="322" t="s">
        <v>1933</v>
      </c>
      <c r="C435" s="322" t="s">
        <v>1663</v>
      </c>
      <c r="D435" s="322" t="s">
        <v>150</v>
      </c>
      <c r="E435" s="322" t="s">
        <v>138</v>
      </c>
      <c r="F435" s="322" t="s">
        <v>1898</v>
      </c>
      <c r="G435" s="322" t="s">
        <v>3652</v>
      </c>
      <c r="H435" s="322" t="s">
        <v>1939</v>
      </c>
      <c r="I435" s="322" t="s">
        <v>3653</v>
      </c>
      <c r="J435" s="322" t="s">
        <v>2958</v>
      </c>
      <c r="K435" s="322" t="s">
        <v>2959</v>
      </c>
      <c r="L435" s="322" t="s">
        <v>2194</v>
      </c>
      <c r="M435" s="322" t="s">
        <v>5879</v>
      </c>
      <c r="N435" s="322" t="s">
        <v>2553</v>
      </c>
    </row>
    <row r="436" spans="1:14">
      <c r="A436" s="322" t="s">
        <v>1862</v>
      </c>
      <c r="B436" s="322" t="s">
        <v>1932</v>
      </c>
      <c r="C436" s="322" t="s">
        <v>1663</v>
      </c>
      <c r="D436" s="322" t="s">
        <v>150</v>
      </c>
      <c r="E436" s="322" t="s">
        <v>99</v>
      </c>
      <c r="F436" s="322" t="s">
        <v>1883</v>
      </c>
      <c r="G436" s="322" t="s">
        <v>3656</v>
      </c>
      <c r="H436" s="322" t="s">
        <v>1939</v>
      </c>
      <c r="I436" s="322" t="s">
        <v>3655</v>
      </c>
      <c r="J436" s="322" t="s">
        <v>2958</v>
      </c>
      <c r="K436" s="322" t="s">
        <v>2959</v>
      </c>
      <c r="L436" s="322" t="s">
        <v>2194</v>
      </c>
      <c r="M436" s="322" t="s">
        <v>1766</v>
      </c>
      <c r="N436" s="322" t="s">
        <v>2553</v>
      </c>
    </row>
    <row r="437" spans="1:14">
      <c r="A437" s="322" t="s">
        <v>1862</v>
      </c>
      <c r="B437" s="322" t="s">
        <v>1932</v>
      </c>
      <c r="C437" s="322" t="s">
        <v>2577</v>
      </c>
      <c r="D437" s="322" t="s">
        <v>150</v>
      </c>
      <c r="E437" s="322" t="s">
        <v>99</v>
      </c>
      <c r="F437" s="322" t="s">
        <v>1890</v>
      </c>
      <c r="G437" s="322" t="s">
        <v>3657</v>
      </c>
      <c r="H437" s="322" t="s">
        <v>1939</v>
      </c>
      <c r="I437" s="322" t="s">
        <v>3655</v>
      </c>
      <c r="J437" s="322" t="s">
        <v>2958</v>
      </c>
      <c r="K437" s="322" t="s">
        <v>2959</v>
      </c>
      <c r="L437" s="322" t="s">
        <v>2194</v>
      </c>
      <c r="M437" s="322" t="s">
        <v>1766</v>
      </c>
      <c r="N437" s="322" t="s">
        <v>2553</v>
      </c>
    </row>
    <row r="438" spans="1:14">
      <c r="A438" s="322" t="s">
        <v>1862</v>
      </c>
      <c r="B438" s="322" t="s">
        <v>1932</v>
      </c>
      <c r="C438" s="322" t="s">
        <v>19</v>
      </c>
      <c r="D438" s="322" t="s">
        <v>150</v>
      </c>
      <c r="E438" s="322" t="s">
        <v>99</v>
      </c>
      <c r="F438" s="322" t="s">
        <v>1883</v>
      </c>
      <c r="G438" s="322" t="s">
        <v>3654</v>
      </c>
      <c r="H438" s="322" t="s">
        <v>1939</v>
      </c>
      <c r="I438" s="322" t="s">
        <v>3655</v>
      </c>
      <c r="J438" s="322" t="s">
        <v>2958</v>
      </c>
      <c r="K438" s="322" t="s">
        <v>2959</v>
      </c>
      <c r="L438" s="322" t="s">
        <v>2194</v>
      </c>
      <c r="M438" s="322" t="s">
        <v>1766</v>
      </c>
      <c r="N438" s="322" t="s">
        <v>2553</v>
      </c>
    </row>
    <row r="439" spans="1:14" ht="22.5">
      <c r="A439" s="322" t="s">
        <v>1862</v>
      </c>
      <c r="B439" s="322" t="s">
        <v>3236</v>
      </c>
      <c r="C439" s="322" t="s">
        <v>19</v>
      </c>
      <c r="D439" s="322" t="s">
        <v>150</v>
      </c>
      <c r="E439" s="322" t="s">
        <v>99</v>
      </c>
      <c r="F439" s="322" t="s">
        <v>1883</v>
      </c>
      <c r="G439" s="322" t="s">
        <v>3658</v>
      </c>
      <c r="H439" s="322" t="s">
        <v>1939</v>
      </c>
      <c r="I439" s="322" t="s">
        <v>3659</v>
      </c>
      <c r="J439" s="322" t="s">
        <v>2958</v>
      </c>
      <c r="K439" s="322" t="s">
        <v>2959</v>
      </c>
      <c r="L439" s="322" t="s">
        <v>2194</v>
      </c>
      <c r="M439" s="322" t="s">
        <v>3660</v>
      </c>
      <c r="N439" s="322" t="s">
        <v>2553</v>
      </c>
    </row>
    <row r="440" spans="1:14" ht="33.75">
      <c r="A440" s="322" t="s">
        <v>1862</v>
      </c>
      <c r="B440" s="322" t="s">
        <v>3238</v>
      </c>
      <c r="C440" s="322" t="s">
        <v>19</v>
      </c>
      <c r="D440" s="322" t="s">
        <v>150</v>
      </c>
      <c r="E440" s="322" t="s">
        <v>138</v>
      </c>
      <c r="F440" s="322" t="s">
        <v>1885</v>
      </c>
      <c r="G440" s="322" t="s">
        <v>3661</v>
      </c>
      <c r="H440" s="322" t="s">
        <v>1939</v>
      </c>
      <c r="I440" s="322" t="s">
        <v>3662</v>
      </c>
      <c r="J440" s="322" t="s">
        <v>2958</v>
      </c>
      <c r="K440" s="322" t="s">
        <v>2959</v>
      </c>
      <c r="L440" s="322" t="s">
        <v>2194</v>
      </c>
      <c r="M440" s="322" t="s">
        <v>1748</v>
      </c>
      <c r="N440" s="322" t="s">
        <v>2553</v>
      </c>
    </row>
    <row r="441" spans="1:14" ht="33.75">
      <c r="A441" s="322" t="s">
        <v>1862</v>
      </c>
      <c r="B441" s="322" t="s">
        <v>3240</v>
      </c>
      <c r="C441" s="322" t="s">
        <v>19</v>
      </c>
      <c r="D441" s="322" t="s">
        <v>150</v>
      </c>
      <c r="E441" s="322" t="s">
        <v>138</v>
      </c>
      <c r="F441" s="322" t="s">
        <v>1885</v>
      </c>
      <c r="G441" s="322" t="s">
        <v>3663</v>
      </c>
      <c r="H441" s="322" t="s">
        <v>1939</v>
      </c>
      <c r="I441" s="322" t="s">
        <v>3664</v>
      </c>
      <c r="J441" s="322" t="s">
        <v>2958</v>
      </c>
      <c r="K441" s="322" t="s">
        <v>2959</v>
      </c>
      <c r="L441" s="322" t="s">
        <v>2194</v>
      </c>
      <c r="M441" s="322" t="s">
        <v>1748</v>
      </c>
      <c r="N441" s="322" t="s">
        <v>2553</v>
      </c>
    </row>
    <row r="442" spans="1:14" ht="22.5">
      <c r="A442" s="322" t="s">
        <v>1862</v>
      </c>
      <c r="B442" s="322" t="s">
        <v>3665</v>
      </c>
      <c r="C442" s="322" t="s">
        <v>19</v>
      </c>
      <c r="D442" s="322" t="s">
        <v>150</v>
      </c>
      <c r="E442" s="322" t="s">
        <v>99</v>
      </c>
      <c r="F442" s="322" t="s">
        <v>1884</v>
      </c>
      <c r="G442" s="322" t="s">
        <v>3666</v>
      </c>
      <c r="H442" s="322" t="s">
        <v>1939</v>
      </c>
      <c r="I442" s="322" t="s">
        <v>3667</v>
      </c>
      <c r="J442" s="322" t="s">
        <v>2958</v>
      </c>
      <c r="K442" s="322" t="s">
        <v>2959</v>
      </c>
      <c r="L442" s="322" t="s">
        <v>2194</v>
      </c>
      <c r="M442" s="322" t="s">
        <v>3668</v>
      </c>
      <c r="N442" s="322" t="s">
        <v>2553</v>
      </c>
    </row>
    <row r="443" spans="1:14" ht="22.5">
      <c r="A443" s="322" t="s">
        <v>1862</v>
      </c>
      <c r="B443" s="322" t="s">
        <v>3481</v>
      </c>
      <c r="C443" s="322" t="s">
        <v>19</v>
      </c>
      <c r="D443" s="322" t="s">
        <v>150</v>
      </c>
      <c r="E443" s="322" t="s">
        <v>99</v>
      </c>
      <c r="F443" s="322" t="s">
        <v>1891</v>
      </c>
      <c r="G443" s="322" t="s">
        <v>3482</v>
      </c>
      <c r="H443" s="322" t="s">
        <v>1939</v>
      </c>
      <c r="I443" s="322" t="s">
        <v>3483</v>
      </c>
      <c r="J443" s="322" t="s">
        <v>2958</v>
      </c>
      <c r="K443" s="322" t="s">
        <v>2959</v>
      </c>
      <c r="L443" s="322" t="s">
        <v>2194</v>
      </c>
      <c r="M443" s="322" t="s">
        <v>235</v>
      </c>
      <c r="N443" s="322" t="s">
        <v>2553</v>
      </c>
    </row>
    <row r="444" spans="1:14" ht="33.75">
      <c r="A444" s="322" t="s">
        <v>1862</v>
      </c>
      <c r="B444" s="322" t="s">
        <v>3487</v>
      </c>
      <c r="C444" s="322" t="s">
        <v>2577</v>
      </c>
      <c r="D444" s="322" t="s">
        <v>150</v>
      </c>
      <c r="E444" s="322" t="s">
        <v>138</v>
      </c>
      <c r="F444" s="322" t="s">
        <v>1885</v>
      </c>
      <c r="G444" s="322" t="s">
        <v>3488</v>
      </c>
      <c r="H444" s="322" t="s">
        <v>1939</v>
      </c>
      <c r="I444" s="322" t="s">
        <v>3489</v>
      </c>
      <c r="J444" s="322" t="s">
        <v>2958</v>
      </c>
      <c r="K444" s="322" t="s">
        <v>2959</v>
      </c>
      <c r="L444" s="322" t="s">
        <v>2194</v>
      </c>
      <c r="M444" s="322" t="s">
        <v>1748</v>
      </c>
      <c r="N444" s="322" t="s">
        <v>2553</v>
      </c>
    </row>
    <row r="445" spans="1:14" ht="101.25">
      <c r="A445" s="322" t="s">
        <v>701</v>
      </c>
      <c r="B445" s="322" t="s">
        <v>3669</v>
      </c>
      <c r="C445" s="322" t="s">
        <v>2672</v>
      </c>
      <c r="D445" s="322" t="s">
        <v>452</v>
      </c>
      <c r="E445" s="322" t="s">
        <v>138</v>
      </c>
      <c r="F445" s="322" t="s">
        <v>1894</v>
      </c>
      <c r="G445" s="322" t="s">
        <v>3670</v>
      </c>
      <c r="H445" s="322" t="s">
        <v>1939</v>
      </c>
      <c r="I445" s="322" t="s">
        <v>3253</v>
      </c>
      <c r="J445" s="322" t="s">
        <v>2958</v>
      </c>
      <c r="K445" s="322" t="s">
        <v>2635</v>
      </c>
      <c r="L445" s="322" t="s">
        <v>2194</v>
      </c>
      <c r="M445" s="322" t="s">
        <v>5932</v>
      </c>
      <c r="N445" s="322" t="s">
        <v>2553</v>
      </c>
    </row>
    <row r="446" spans="1:14" ht="177" customHeight="1">
      <c r="A446" s="322" t="s">
        <v>701</v>
      </c>
      <c r="B446" s="322" t="s">
        <v>3671</v>
      </c>
      <c r="C446" s="322" t="s">
        <v>2672</v>
      </c>
      <c r="D446" s="322" t="s">
        <v>452</v>
      </c>
      <c r="E446" s="322" t="s">
        <v>138</v>
      </c>
      <c r="F446" s="322" t="s">
        <v>1898</v>
      </c>
      <c r="G446" s="322" t="s">
        <v>3672</v>
      </c>
      <c r="H446" s="322" t="s">
        <v>1939</v>
      </c>
      <c r="I446" s="322" t="s">
        <v>3257</v>
      </c>
      <c r="J446" s="322" t="s">
        <v>2958</v>
      </c>
      <c r="K446" s="322" t="s">
        <v>2635</v>
      </c>
      <c r="L446" s="322" t="s">
        <v>2194</v>
      </c>
      <c r="M446" s="322" t="s">
        <v>5885</v>
      </c>
      <c r="N446" s="322" t="s">
        <v>2553</v>
      </c>
    </row>
    <row r="447" spans="1:14" ht="22.5">
      <c r="A447" s="322" t="s">
        <v>701</v>
      </c>
      <c r="B447" s="322" t="s">
        <v>3673</v>
      </c>
      <c r="C447" s="322" t="s">
        <v>1663</v>
      </c>
      <c r="D447" s="322" t="s">
        <v>144</v>
      </c>
      <c r="E447" s="322" t="s">
        <v>99</v>
      </c>
      <c r="F447" s="322" t="s">
        <v>1881</v>
      </c>
      <c r="G447" s="322" t="s">
        <v>3674</v>
      </c>
      <c r="H447" s="322" t="s">
        <v>1939</v>
      </c>
      <c r="I447" s="322" t="s">
        <v>3260</v>
      </c>
      <c r="J447" s="322" t="s">
        <v>2556</v>
      </c>
      <c r="K447" s="322" t="s">
        <v>2557</v>
      </c>
      <c r="L447" s="322" t="s">
        <v>2194</v>
      </c>
      <c r="M447" s="322" t="s">
        <v>2658</v>
      </c>
      <c r="N447" s="322" t="s">
        <v>2553</v>
      </c>
    </row>
    <row r="448" spans="1:14">
      <c r="A448" s="322" t="s">
        <v>701</v>
      </c>
      <c r="B448" s="322" t="s">
        <v>2678</v>
      </c>
      <c r="C448" s="322" t="s">
        <v>19</v>
      </c>
      <c r="D448" s="322" t="s">
        <v>150</v>
      </c>
      <c r="E448" s="322" t="s">
        <v>109</v>
      </c>
      <c r="F448" s="322" t="s">
        <v>1881</v>
      </c>
      <c r="G448" s="322" t="s">
        <v>3675</v>
      </c>
      <c r="H448" s="322" t="s">
        <v>1939</v>
      </c>
      <c r="I448" s="322" t="s">
        <v>3260</v>
      </c>
      <c r="J448" s="322" t="s">
        <v>2958</v>
      </c>
      <c r="K448" s="322" t="s">
        <v>2959</v>
      </c>
      <c r="L448" s="322" t="s">
        <v>2194</v>
      </c>
      <c r="M448" s="322" t="s">
        <v>2658</v>
      </c>
      <c r="N448" s="322" t="s">
        <v>2553</v>
      </c>
    </row>
    <row r="449" spans="1:14" ht="75.75" customHeight="1">
      <c r="A449" s="322" t="s">
        <v>701</v>
      </c>
      <c r="B449" s="322" t="s">
        <v>3676</v>
      </c>
      <c r="C449" s="322" t="s">
        <v>1663</v>
      </c>
      <c r="D449" s="322" t="s">
        <v>452</v>
      </c>
      <c r="E449" s="322" t="s">
        <v>138</v>
      </c>
      <c r="F449" s="322" t="s">
        <v>1900</v>
      </c>
      <c r="G449" s="322" t="s">
        <v>3677</v>
      </c>
      <c r="H449" s="322" t="s">
        <v>1939</v>
      </c>
      <c r="I449" s="322" t="s">
        <v>3265</v>
      </c>
      <c r="J449" s="322" t="s">
        <v>2958</v>
      </c>
      <c r="K449" s="322" t="s">
        <v>2635</v>
      </c>
      <c r="L449" s="322" t="s">
        <v>2194</v>
      </c>
      <c r="M449" s="322" t="s">
        <v>5933</v>
      </c>
      <c r="N449" s="322" t="s">
        <v>2553</v>
      </c>
    </row>
    <row r="450" spans="1:14" ht="22.5">
      <c r="A450" s="322" t="s">
        <v>701</v>
      </c>
      <c r="B450" s="322" t="s">
        <v>2689</v>
      </c>
      <c r="C450" s="322" t="s">
        <v>1663</v>
      </c>
      <c r="D450" s="322" t="s">
        <v>144</v>
      </c>
      <c r="E450" s="322" t="s">
        <v>99</v>
      </c>
      <c r="F450" s="322" t="s">
        <v>1881</v>
      </c>
      <c r="G450" s="322" t="s">
        <v>3678</v>
      </c>
      <c r="H450" s="322" t="s">
        <v>1939</v>
      </c>
      <c r="I450" s="322" t="s">
        <v>3269</v>
      </c>
      <c r="J450" s="322" t="s">
        <v>2556</v>
      </c>
      <c r="K450" s="322" t="s">
        <v>2557</v>
      </c>
      <c r="L450" s="322" t="s">
        <v>2194</v>
      </c>
      <c r="M450" s="322" t="s">
        <v>2658</v>
      </c>
      <c r="N450" s="322" t="s">
        <v>2553</v>
      </c>
    </row>
    <row r="451" spans="1:14">
      <c r="A451" s="322" t="s">
        <v>701</v>
      </c>
      <c r="B451" s="322" t="s">
        <v>3679</v>
      </c>
      <c r="C451" s="322" t="s">
        <v>19</v>
      </c>
      <c r="D451" s="322" t="s">
        <v>150</v>
      </c>
      <c r="E451" s="322" t="s">
        <v>109</v>
      </c>
      <c r="F451" s="322" t="s">
        <v>1881</v>
      </c>
      <c r="G451" s="322" t="s">
        <v>3680</v>
      </c>
      <c r="H451" s="322" t="s">
        <v>1939</v>
      </c>
      <c r="I451" s="322" t="s">
        <v>3269</v>
      </c>
      <c r="J451" s="322" t="s">
        <v>2958</v>
      </c>
      <c r="K451" s="322" t="s">
        <v>2959</v>
      </c>
      <c r="L451" s="322" t="s">
        <v>2194</v>
      </c>
      <c r="M451" s="322" t="s">
        <v>2658</v>
      </c>
      <c r="N451" s="322" t="s">
        <v>2553</v>
      </c>
    </row>
    <row r="452" spans="1:14">
      <c r="A452" s="322" t="s">
        <v>701</v>
      </c>
      <c r="B452" s="322" t="s">
        <v>1688</v>
      </c>
      <c r="C452" s="322" t="s">
        <v>19</v>
      </c>
      <c r="D452" s="322" t="s">
        <v>452</v>
      </c>
      <c r="E452" s="322" t="s">
        <v>138</v>
      </c>
      <c r="F452" s="322" t="s">
        <v>699</v>
      </c>
      <c r="G452" s="322" t="s">
        <v>19</v>
      </c>
      <c r="H452" s="322" t="s">
        <v>1939</v>
      </c>
      <c r="I452" s="322" t="s">
        <v>700</v>
      </c>
      <c r="J452" s="322" t="s">
        <v>2958</v>
      </c>
      <c r="K452" s="322" t="s">
        <v>2635</v>
      </c>
      <c r="L452" s="322" t="s">
        <v>2194</v>
      </c>
      <c r="M452" s="322" t="s">
        <v>695</v>
      </c>
      <c r="N452" s="322" t="s">
        <v>2553</v>
      </c>
    </row>
    <row r="453" spans="1:14" hidden="1">
      <c r="A453" s="322" t="s">
        <v>2563</v>
      </c>
      <c r="B453" s="322" t="s">
        <v>2564</v>
      </c>
      <c r="C453" s="322" t="s">
        <v>19</v>
      </c>
      <c r="D453" s="322" t="s">
        <v>150</v>
      </c>
      <c r="E453" s="322" t="s">
        <v>99</v>
      </c>
      <c r="F453" s="322" t="s">
        <v>1719</v>
      </c>
      <c r="G453" s="322" t="s">
        <v>2565</v>
      </c>
      <c r="H453" s="322" t="s">
        <v>1939</v>
      </c>
      <c r="I453" s="322" t="s">
        <v>2566</v>
      </c>
      <c r="J453" s="322" t="s">
        <v>2567</v>
      </c>
      <c r="K453" s="322" t="s">
        <v>2568</v>
      </c>
      <c r="L453" s="322" t="s">
        <v>2558</v>
      </c>
      <c r="M453" s="322" t="s">
        <v>1106</v>
      </c>
      <c r="N453" s="322" t="s">
        <v>2553</v>
      </c>
    </row>
    <row r="454" spans="1:14" hidden="1">
      <c r="A454" s="322" t="s">
        <v>2569</v>
      </c>
      <c r="B454" s="322" t="s">
        <v>2570</v>
      </c>
      <c r="C454" s="322" t="s">
        <v>19</v>
      </c>
      <c r="D454" s="322" t="s">
        <v>150</v>
      </c>
      <c r="E454" s="322" t="s">
        <v>99</v>
      </c>
      <c r="F454" s="322" t="s">
        <v>1720</v>
      </c>
      <c r="G454" s="322" t="s">
        <v>2571</v>
      </c>
      <c r="H454" s="322" t="s">
        <v>1939</v>
      </c>
      <c r="I454" s="322" t="s">
        <v>2572</v>
      </c>
      <c r="J454" s="322" t="s">
        <v>2573</v>
      </c>
      <c r="K454" s="322" t="s">
        <v>2567</v>
      </c>
      <c r="L454" s="322" t="s">
        <v>2558</v>
      </c>
      <c r="M454" s="322" t="s">
        <v>1711</v>
      </c>
      <c r="N454" s="322" t="s">
        <v>2553</v>
      </c>
    </row>
    <row r="455" spans="1:14" hidden="1">
      <c r="A455" s="322" t="s">
        <v>2569</v>
      </c>
      <c r="B455" s="322" t="s">
        <v>2574</v>
      </c>
      <c r="C455" s="322" t="s">
        <v>1663</v>
      </c>
      <c r="D455" s="322" t="s">
        <v>150</v>
      </c>
      <c r="E455" s="322" t="s">
        <v>99</v>
      </c>
      <c r="F455" s="322" t="s">
        <v>1721</v>
      </c>
      <c r="G455" s="322" t="s">
        <v>2575</v>
      </c>
      <c r="H455" s="322" t="s">
        <v>1939</v>
      </c>
      <c r="I455" s="322" t="s">
        <v>2576</v>
      </c>
      <c r="J455" s="322" t="s">
        <v>2573</v>
      </c>
      <c r="K455" s="322" t="s">
        <v>2567</v>
      </c>
      <c r="L455" s="322" t="s">
        <v>2558</v>
      </c>
      <c r="M455" s="322" t="s">
        <v>235</v>
      </c>
      <c r="N455" s="322" t="s">
        <v>2553</v>
      </c>
    </row>
    <row r="456" spans="1:14" hidden="1">
      <c r="A456" s="322" t="s">
        <v>1702</v>
      </c>
      <c r="B456" s="322" t="s">
        <v>1724</v>
      </c>
      <c r="C456" s="322" t="s">
        <v>2577</v>
      </c>
      <c r="D456" s="322" t="s">
        <v>150</v>
      </c>
      <c r="E456" s="322" t="s">
        <v>99</v>
      </c>
      <c r="F456" s="322" t="s">
        <v>1695</v>
      </c>
      <c r="G456" s="322" t="s">
        <v>2578</v>
      </c>
      <c r="H456" s="322" t="s">
        <v>1939</v>
      </c>
      <c r="I456" s="322" t="s">
        <v>2579</v>
      </c>
      <c r="J456" s="322" t="s">
        <v>2567</v>
      </c>
      <c r="K456" s="322" t="s">
        <v>2568</v>
      </c>
      <c r="L456" s="322" t="s">
        <v>2558</v>
      </c>
      <c r="M456" s="322" t="s">
        <v>2580</v>
      </c>
      <c r="N456" s="322" t="s">
        <v>2553</v>
      </c>
    </row>
    <row r="457" spans="1:14" ht="22.5" hidden="1">
      <c r="A457" s="322" t="s">
        <v>1702</v>
      </c>
      <c r="B457" s="322" t="s">
        <v>2581</v>
      </c>
      <c r="C457" s="322" t="s">
        <v>2582</v>
      </c>
      <c r="D457" s="322" t="s">
        <v>113</v>
      </c>
      <c r="E457" s="322" t="s">
        <v>99</v>
      </c>
      <c r="F457" s="322" t="s">
        <v>1716</v>
      </c>
      <c r="G457" s="322" t="s">
        <v>2583</v>
      </c>
      <c r="H457" s="322" t="s">
        <v>1939</v>
      </c>
      <c r="I457" s="322" t="s">
        <v>2584</v>
      </c>
      <c r="J457" s="322" t="s">
        <v>2585</v>
      </c>
      <c r="K457" s="322" t="s">
        <v>2586</v>
      </c>
      <c r="L457" s="322" t="s">
        <v>2558</v>
      </c>
      <c r="M457" s="322" t="s">
        <v>1704</v>
      </c>
      <c r="N457" s="322" t="s">
        <v>2553</v>
      </c>
    </row>
    <row r="458" spans="1:14" ht="22.5" hidden="1">
      <c r="A458" s="322" t="s">
        <v>1702</v>
      </c>
      <c r="B458" s="322" t="s">
        <v>2587</v>
      </c>
      <c r="C458" s="322" t="s">
        <v>2582</v>
      </c>
      <c r="D458" s="322" t="s">
        <v>144</v>
      </c>
      <c r="E458" s="322" t="s">
        <v>109</v>
      </c>
      <c r="F458" s="322" t="s">
        <v>1716</v>
      </c>
      <c r="G458" s="322" t="s">
        <v>2588</v>
      </c>
      <c r="H458" s="322" t="s">
        <v>1939</v>
      </c>
      <c r="I458" s="322" t="s">
        <v>2584</v>
      </c>
      <c r="J458" s="322" t="s">
        <v>2589</v>
      </c>
      <c r="K458" s="322" t="s">
        <v>2556</v>
      </c>
      <c r="L458" s="322" t="s">
        <v>2558</v>
      </c>
      <c r="M458" s="322" t="s">
        <v>1704</v>
      </c>
      <c r="N458" s="322" t="s">
        <v>2553</v>
      </c>
    </row>
    <row r="459" spans="1:14" ht="22.5" hidden="1">
      <c r="A459" s="322" t="s">
        <v>1702</v>
      </c>
      <c r="B459" s="322" t="s">
        <v>2590</v>
      </c>
      <c r="C459" s="322" t="s">
        <v>2582</v>
      </c>
      <c r="D459" s="322" t="s">
        <v>150</v>
      </c>
      <c r="E459" s="322" t="s">
        <v>109</v>
      </c>
      <c r="F459" s="322" t="s">
        <v>1716</v>
      </c>
      <c r="G459" s="322" t="s">
        <v>2591</v>
      </c>
      <c r="H459" s="322" t="s">
        <v>1939</v>
      </c>
      <c r="I459" s="322" t="s">
        <v>2584</v>
      </c>
      <c r="J459" s="322" t="s">
        <v>2567</v>
      </c>
      <c r="K459" s="322" t="s">
        <v>2568</v>
      </c>
      <c r="L459" s="322" t="s">
        <v>2558</v>
      </c>
      <c r="M459" s="322" t="s">
        <v>1704</v>
      </c>
      <c r="N459" s="322" t="s">
        <v>2553</v>
      </c>
    </row>
    <row r="460" spans="1:14" hidden="1">
      <c r="A460" s="322" t="s">
        <v>1702</v>
      </c>
      <c r="B460" s="322" t="s">
        <v>2592</v>
      </c>
      <c r="C460" s="322" t="s">
        <v>19</v>
      </c>
      <c r="D460" s="322" t="s">
        <v>150</v>
      </c>
      <c r="E460" s="322" t="s">
        <v>99</v>
      </c>
      <c r="F460" s="322" t="s">
        <v>1717</v>
      </c>
      <c r="G460" s="322" t="s">
        <v>2593</v>
      </c>
      <c r="H460" s="322" t="s">
        <v>1939</v>
      </c>
      <c r="I460" s="322" t="s">
        <v>2594</v>
      </c>
      <c r="J460" s="322" t="s">
        <v>2567</v>
      </c>
      <c r="K460" s="322" t="s">
        <v>2568</v>
      </c>
      <c r="L460" s="322" t="s">
        <v>2558</v>
      </c>
      <c r="M460" s="322" t="s">
        <v>1706</v>
      </c>
      <c r="N460" s="322" t="s">
        <v>2553</v>
      </c>
    </row>
    <row r="461" spans="1:14" hidden="1">
      <c r="A461" s="322" t="s">
        <v>1702</v>
      </c>
      <c r="B461" s="322" t="s">
        <v>2595</v>
      </c>
      <c r="C461" s="322" t="s">
        <v>19</v>
      </c>
      <c r="D461" s="322" t="s">
        <v>150</v>
      </c>
      <c r="E461" s="322" t="s">
        <v>99</v>
      </c>
      <c r="F461" s="322" t="s">
        <v>1717</v>
      </c>
      <c r="G461" s="322" t="s">
        <v>2596</v>
      </c>
      <c r="H461" s="322" t="s">
        <v>1939</v>
      </c>
      <c r="I461" s="322" t="s">
        <v>2597</v>
      </c>
      <c r="J461" s="322" t="s">
        <v>2567</v>
      </c>
      <c r="K461" s="322" t="s">
        <v>2568</v>
      </c>
      <c r="L461" s="322" t="s">
        <v>2558</v>
      </c>
      <c r="M461" s="322" t="s">
        <v>1706</v>
      </c>
      <c r="N461" s="322" t="s">
        <v>2553</v>
      </c>
    </row>
    <row r="462" spans="1:14" hidden="1">
      <c r="A462" s="322" t="s">
        <v>1702</v>
      </c>
      <c r="B462" s="322" t="s">
        <v>1692</v>
      </c>
      <c r="C462" s="322" t="s">
        <v>19</v>
      </c>
      <c r="D462" s="322" t="s">
        <v>150</v>
      </c>
      <c r="E462" s="322" t="s">
        <v>99</v>
      </c>
      <c r="F462" s="322" t="s">
        <v>1717</v>
      </c>
      <c r="G462" s="322" t="s">
        <v>2598</v>
      </c>
      <c r="H462" s="322" t="s">
        <v>1939</v>
      </c>
      <c r="I462" s="322" t="s">
        <v>2599</v>
      </c>
      <c r="J462" s="322" t="s">
        <v>2567</v>
      </c>
      <c r="K462" s="322" t="s">
        <v>2568</v>
      </c>
      <c r="L462" s="322" t="s">
        <v>2558</v>
      </c>
      <c r="M462" s="322" t="s">
        <v>1706</v>
      </c>
      <c r="N462" s="322" t="s">
        <v>2553</v>
      </c>
    </row>
    <row r="463" spans="1:14" ht="22.5" hidden="1">
      <c r="A463" s="322" t="s">
        <v>1702</v>
      </c>
      <c r="B463" s="322" t="s">
        <v>1693</v>
      </c>
      <c r="C463" s="322" t="s">
        <v>1663</v>
      </c>
      <c r="D463" s="322" t="s">
        <v>150</v>
      </c>
      <c r="E463" s="322" t="s">
        <v>99</v>
      </c>
      <c r="F463" s="322" t="s">
        <v>1719</v>
      </c>
      <c r="G463" s="322" t="s">
        <v>2600</v>
      </c>
      <c r="H463" s="322" t="s">
        <v>1939</v>
      </c>
      <c r="I463" s="322" t="s">
        <v>2601</v>
      </c>
      <c r="J463" s="322" t="s">
        <v>2567</v>
      </c>
      <c r="K463" s="322" t="s">
        <v>2568</v>
      </c>
      <c r="L463" s="322" t="s">
        <v>2558</v>
      </c>
      <c r="M463" s="322" t="s">
        <v>1106</v>
      </c>
      <c r="N463" s="322" t="s">
        <v>2553</v>
      </c>
    </row>
    <row r="464" spans="1:14" hidden="1">
      <c r="A464" s="322" t="s">
        <v>1702</v>
      </c>
      <c r="B464" s="322" t="s">
        <v>2158</v>
      </c>
      <c r="C464" s="322" t="s">
        <v>1663</v>
      </c>
      <c r="D464" s="322" t="s">
        <v>150</v>
      </c>
      <c r="E464" s="322" t="s">
        <v>99</v>
      </c>
      <c r="F464" s="322" t="s">
        <v>1719</v>
      </c>
      <c r="G464" s="322" t="s">
        <v>2602</v>
      </c>
      <c r="H464" s="322" t="s">
        <v>1939</v>
      </c>
      <c r="I464" s="322" t="s">
        <v>2603</v>
      </c>
      <c r="J464" s="322" t="s">
        <v>2567</v>
      </c>
      <c r="K464" s="322" t="s">
        <v>2568</v>
      </c>
      <c r="L464" s="322" t="s">
        <v>2558</v>
      </c>
      <c r="M464" s="322" t="s">
        <v>1106</v>
      </c>
      <c r="N464" s="322" t="s">
        <v>2553</v>
      </c>
    </row>
    <row r="465" spans="1:14" ht="22.5" hidden="1">
      <c r="A465" s="322" t="s">
        <v>1702</v>
      </c>
      <c r="B465" s="322" t="s">
        <v>2604</v>
      </c>
      <c r="C465" s="322" t="s">
        <v>1663</v>
      </c>
      <c r="D465" s="322" t="s">
        <v>150</v>
      </c>
      <c r="E465" s="322" t="s">
        <v>99</v>
      </c>
      <c r="F465" s="322" t="s">
        <v>1717</v>
      </c>
      <c r="G465" s="322" t="s">
        <v>2605</v>
      </c>
      <c r="H465" s="322" t="s">
        <v>1939</v>
      </c>
      <c r="I465" s="322" t="s">
        <v>2606</v>
      </c>
      <c r="J465" s="322" t="s">
        <v>2567</v>
      </c>
      <c r="K465" s="322" t="s">
        <v>2568</v>
      </c>
      <c r="L465" s="322" t="s">
        <v>2558</v>
      </c>
      <c r="M465" s="322" t="s">
        <v>1706</v>
      </c>
      <c r="N465" s="322" t="s">
        <v>2553</v>
      </c>
    </row>
    <row r="466" spans="1:14" ht="22.5" hidden="1">
      <c r="A466" s="322" t="s">
        <v>1702</v>
      </c>
      <c r="B466" s="322" t="s">
        <v>2607</v>
      </c>
      <c r="C466" s="322" t="s">
        <v>1663</v>
      </c>
      <c r="D466" s="322" t="s">
        <v>150</v>
      </c>
      <c r="E466" s="322" t="s">
        <v>99</v>
      </c>
      <c r="F466" s="322" t="s">
        <v>1717</v>
      </c>
      <c r="G466" s="322" t="s">
        <v>2608</v>
      </c>
      <c r="H466" s="322" t="s">
        <v>1939</v>
      </c>
      <c r="I466" s="322" t="s">
        <v>2609</v>
      </c>
      <c r="J466" s="322" t="s">
        <v>2567</v>
      </c>
      <c r="K466" s="322" t="s">
        <v>2568</v>
      </c>
      <c r="L466" s="322" t="s">
        <v>2558</v>
      </c>
      <c r="M466" s="322" t="s">
        <v>1706</v>
      </c>
      <c r="N466" s="322" t="s">
        <v>2553</v>
      </c>
    </row>
    <row r="467" spans="1:14" hidden="1">
      <c r="A467" s="322" t="s">
        <v>1702</v>
      </c>
      <c r="B467" s="322" t="s">
        <v>2610</v>
      </c>
      <c r="C467" s="322" t="s">
        <v>19</v>
      </c>
      <c r="D467" s="322" t="s">
        <v>150</v>
      </c>
      <c r="E467" s="322" t="s">
        <v>99</v>
      </c>
      <c r="F467" s="322" t="s">
        <v>1721</v>
      </c>
      <c r="G467" s="322" t="s">
        <v>2611</v>
      </c>
      <c r="H467" s="322" t="s">
        <v>1939</v>
      </c>
      <c r="I467" s="322" t="s">
        <v>2612</v>
      </c>
      <c r="J467" s="322" t="s">
        <v>2567</v>
      </c>
      <c r="K467" s="322" t="s">
        <v>2568</v>
      </c>
      <c r="L467" s="322" t="s">
        <v>2558</v>
      </c>
      <c r="M467" s="322" t="s">
        <v>235</v>
      </c>
      <c r="N467" s="322" t="s">
        <v>2553</v>
      </c>
    </row>
    <row r="468" spans="1:14" hidden="1">
      <c r="A468" s="322" t="s">
        <v>1702</v>
      </c>
      <c r="B468" s="322" t="s">
        <v>2613</v>
      </c>
      <c r="C468" s="322" t="s">
        <v>19</v>
      </c>
      <c r="D468" s="322" t="s">
        <v>150</v>
      </c>
      <c r="E468" s="322" t="s">
        <v>99</v>
      </c>
      <c r="F468" s="322" t="s">
        <v>1720</v>
      </c>
      <c r="G468" s="322" t="s">
        <v>2614</v>
      </c>
      <c r="H468" s="322" t="s">
        <v>1939</v>
      </c>
      <c r="I468" s="322" t="s">
        <v>2572</v>
      </c>
      <c r="J468" s="322" t="s">
        <v>2567</v>
      </c>
      <c r="K468" s="322" t="s">
        <v>2568</v>
      </c>
      <c r="L468" s="322" t="s">
        <v>2558</v>
      </c>
      <c r="M468" s="322" t="s">
        <v>1711</v>
      </c>
      <c r="N468" s="322" t="s">
        <v>2553</v>
      </c>
    </row>
    <row r="469" spans="1:14" ht="22.5" hidden="1">
      <c r="A469" s="322" t="s">
        <v>1702</v>
      </c>
      <c r="B469" s="322" t="s">
        <v>2615</v>
      </c>
      <c r="C469" s="322" t="s">
        <v>19</v>
      </c>
      <c r="D469" s="322" t="s">
        <v>150</v>
      </c>
      <c r="E469" s="322" t="s">
        <v>99</v>
      </c>
      <c r="F469" s="322" t="s">
        <v>1717</v>
      </c>
      <c r="G469" s="322" t="s">
        <v>2616</v>
      </c>
      <c r="H469" s="322" t="s">
        <v>1939</v>
      </c>
      <c r="I469" s="322" t="s">
        <v>2617</v>
      </c>
      <c r="J469" s="322" t="s">
        <v>2567</v>
      </c>
      <c r="K469" s="322" t="s">
        <v>2568</v>
      </c>
      <c r="L469" s="322" t="s">
        <v>2558</v>
      </c>
      <c r="M469" s="322" t="s">
        <v>1706</v>
      </c>
      <c r="N469" s="322" t="s">
        <v>2553</v>
      </c>
    </row>
    <row r="470" spans="1:14" hidden="1">
      <c r="A470" s="322" t="s">
        <v>1702</v>
      </c>
      <c r="B470" s="322" t="s">
        <v>2618</v>
      </c>
      <c r="C470" s="322" t="s">
        <v>19</v>
      </c>
      <c r="D470" s="322" t="s">
        <v>150</v>
      </c>
      <c r="E470" s="322" t="s">
        <v>99</v>
      </c>
      <c r="F470" s="322" t="s">
        <v>1719</v>
      </c>
      <c r="G470" s="322" t="s">
        <v>2619</v>
      </c>
      <c r="H470" s="322" t="s">
        <v>1939</v>
      </c>
      <c r="I470" s="322" t="s">
        <v>2620</v>
      </c>
      <c r="J470" s="322" t="s">
        <v>2567</v>
      </c>
      <c r="K470" s="322" t="s">
        <v>2568</v>
      </c>
      <c r="L470" s="322" t="s">
        <v>2558</v>
      </c>
      <c r="M470" s="322" t="s">
        <v>1106</v>
      </c>
      <c r="N470" s="322" t="s">
        <v>2553</v>
      </c>
    </row>
    <row r="471" spans="1:14" hidden="1">
      <c r="A471" s="322" t="s">
        <v>1669</v>
      </c>
      <c r="B471" s="322" t="s">
        <v>1670</v>
      </c>
      <c r="C471" s="322" t="s">
        <v>2672</v>
      </c>
      <c r="D471" s="322" t="s">
        <v>452</v>
      </c>
      <c r="E471" s="322" t="s">
        <v>138</v>
      </c>
      <c r="F471" s="322" t="s">
        <v>1675</v>
      </c>
      <c r="G471" s="322" t="s">
        <v>2673</v>
      </c>
      <c r="H471" s="322" t="s">
        <v>1939</v>
      </c>
      <c r="I471" s="322" t="s">
        <v>2674</v>
      </c>
      <c r="J471" s="322" t="s">
        <v>2567</v>
      </c>
      <c r="K471" s="322" t="s">
        <v>2635</v>
      </c>
      <c r="L471" s="322" t="s">
        <v>2628</v>
      </c>
      <c r="M471" s="322" t="s">
        <v>1205</v>
      </c>
      <c r="N471" s="322" t="s">
        <v>2553</v>
      </c>
    </row>
    <row r="472" spans="1:14" hidden="1">
      <c r="A472" s="322" t="s">
        <v>1669</v>
      </c>
      <c r="B472" s="322" t="s">
        <v>2675</v>
      </c>
      <c r="C472" s="322" t="s">
        <v>1663</v>
      </c>
      <c r="D472" s="322" t="s">
        <v>150</v>
      </c>
      <c r="E472" s="322" t="s">
        <v>99</v>
      </c>
      <c r="F472" s="322" t="s">
        <v>1804</v>
      </c>
      <c r="G472" s="322" t="s">
        <v>2676</v>
      </c>
      <c r="H472" s="322" t="s">
        <v>1939</v>
      </c>
      <c r="I472" s="322" t="s">
        <v>2677</v>
      </c>
      <c r="J472" s="322" t="s">
        <v>2567</v>
      </c>
      <c r="K472" s="322" t="s">
        <v>2568</v>
      </c>
      <c r="L472" s="322" t="s">
        <v>2628</v>
      </c>
      <c r="M472" s="322" t="s">
        <v>1706</v>
      </c>
      <c r="N472" s="322" t="s">
        <v>2553</v>
      </c>
    </row>
    <row r="473" spans="1:14" hidden="1">
      <c r="A473" s="322" t="s">
        <v>1669</v>
      </c>
      <c r="B473" s="322" t="s">
        <v>2678</v>
      </c>
      <c r="C473" s="322" t="s">
        <v>2577</v>
      </c>
      <c r="D473" s="322" t="s">
        <v>150</v>
      </c>
      <c r="E473" s="322" t="s">
        <v>99</v>
      </c>
      <c r="F473" s="322" t="s">
        <v>1643</v>
      </c>
      <c r="G473" s="322" t="s">
        <v>2679</v>
      </c>
      <c r="H473" s="322" t="s">
        <v>1939</v>
      </c>
      <c r="I473" s="322" t="s">
        <v>2680</v>
      </c>
      <c r="J473" s="322" t="s">
        <v>2567</v>
      </c>
      <c r="K473" s="322" t="s">
        <v>2568</v>
      </c>
      <c r="L473" s="322" t="s">
        <v>2628</v>
      </c>
      <c r="M473" s="322" t="s">
        <v>1706</v>
      </c>
      <c r="N473" s="322" t="s">
        <v>2553</v>
      </c>
    </row>
    <row r="474" spans="1:14" hidden="1">
      <c r="A474" s="322" t="s">
        <v>1669</v>
      </c>
      <c r="B474" s="322" t="s">
        <v>2681</v>
      </c>
      <c r="C474" s="322" t="s">
        <v>1663</v>
      </c>
      <c r="D474" s="322" t="s">
        <v>150</v>
      </c>
      <c r="E474" s="322" t="s">
        <v>99</v>
      </c>
      <c r="F474" s="322" t="s">
        <v>1643</v>
      </c>
      <c r="G474" s="322" t="s">
        <v>2682</v>
      </c>
      <c r="H474" s="322" t="s">
        <v>1939</v>
      </c>
      <c r="I474" s="322" t="s">
        <v>2683</v>
      </c>
      <c r="J474" s="322" t="s">
        <v>2567</v>
      </c>
      <c r="K474" s="322" t="s">
        <v>2568</v>
      </c>
      <c r="L474" s="322" t="s">
        <v>2628</v>
      </c>
      <c r="M474" s="322" t="s">
        <v>2684</v>
      </c>
      <c r="N474" s="322" t="s">
        <v>2553</v>
      </c>
    </row>
    <row r="475" spans="1:14" hidden="1">
      <c r="A475" s="322" t="s">
        <v>1669</v>
      </c>
      <c r="B475" s="322" t="s">
        <v>2685</v>
      </c>
      <c r="C475" s="322" t="s">
        <v>2686</v>
      </c>
      <c r="D475" s="322" t="s">
        <v>452</v>
      </c>
      <c r="E475" s="322" t="s">
        <v>138</v>
      </c>
      <c r="F475" s="322" t="s">
        <v>1806</v>
      </c>
      <c r="G475" s="322" t="s">
        <v>2687</v>
      </c>
      <c r="H475" s="322" t="s">
        <v>1939</v>
      </c>
      <c r="I475" s="322" t="s">
        <v>2688</v>
      </c>
      <c r="J475" s="322" t="s">
        <v>2567</v>
      </c>
      <c r="K475" s="322" t="s">
        <v>2635</v>
      </c>
      <c r="L475" s="322" t="s">
        <v>2628</v>
      </c>
      <c r="M475" s="322" t="s">
        <v>868</v>
      </c>
      <c r="N475" s="322" t="s">
        <v>2553</v>
      </c>
    </row>
    <row r="476" spans="1:14" ht="22.5" hidden="1">
      <c r="A476" s="322" t="s">
        <v>1669</v>
      </c>
      <c r="B476" s="322" t="s">
        <v>2689</v>
      </c>
      <c r="C476" s="322" t="s">
        <v>19</v>
      </c>
      <c r="D476" s="322" t="s">
        <v>150</v>
      </c>
      <c r="E476" s="322" t="s">
        <v>99</v>
      </c>
      <c r="F476" s="322" t="s">
        <v>1643</v>
      </c>
      <c r="G476" s="322" t="s">
        <v>2690</v>
      </c>
      <c r="H476" s="322" t="s">
        <v>1939</v>
      </c>
      <c r="I476" s="322" t="s">
        <v>2691</v>
      </c>
      <c r="J476" s="322" t="s">
        <v>2567</v>
      </c>
      <c r="K476" s="322" t="s">
        <v>2568</v>
      </c>
      <c r="L476" s="322" t="s">
        <v>2628</v>
      </c>
      <c r="M476" s="322" t="s">
        <v>1706</v>
      </c>
      <c r="N476" s="322" t="s">
        <v>2553</v>
      </c>
    </row>
    <row r="477" spans="1:14" hidden="1">
      <c r="A477" s="322" t="s">
        <v>1669</v>
      </c>
      <c r="B477" s="322" t="s">
        <v>2692</v>
      </c>
      <c r="C477" s="322" t="s">
        <v>19</v>
      </c>
      <c r="D477" s="322" t="s">
        <v>150</v>
      </c>
      <c r="E477" s="322" t="s">
        <v>99</v>
      </c>
      <c r="F477" s="322" t="s">
        <v>1643</v>
      </c>
      <c r="G477" s="322" t="s">
        <v>2693</v>
      </c>
      <c r="H477" s="322" t="s">
        <v>1939</v>
      </c>
      <c r="I477" s="322" t="s">
        <v>2694</v>
      </c>
      <c r="J477" s="322" t="s">
        <v>2567</v>
      </c>
      <c r="K477" s="322" t="s">
        <v>2568</v>
      </c>
      <c r="L477" s="322" t="s">
        <v>2628</v>
      </c>
      <c r="M477" s="322" t="s">
        <v>1106</v>
      </c>
      <c r="N477" s="322" t="s">
        <v>2553</v>
      </c>
    </row>
    <row r="478" spans="1:14" hidden="1">
      <c r="A478" s="322" t="s">
        <v>1669</v>
      </c>
      <c r="B478" s="322" t="s">
        <v>2695</v>
      </c>
      <c r="C478" s="322" t="s">
        <v>19</v>
      </c>
      <c r="D478" s="322" t="s">
        <v>150</v>
      </c>
      <c r="E478" s="322" t="s">
        <v>99</v>
      </c>
      <c r="F478" s="322" t="s">
        <v>1643</v>
      </c>
      <c r="G478" s="322" t="s">
        <v>2696</v>
      </c>
      <c r="H478" s="322" t="s">
        <v>1939</v>
      </c>
      <c r="I478" s="322" t="s">
        <v>2697</v>
      </c>
      <c r="J478" s="322" t="s">
        <v>2567</v>
      </c>
      <c r="K478" s="322" t="s">
        <v>2568</v>
      </c>
      <c r="L478" s="322" t="s">
        <v>2628</v>
      </c>
      <c r="M478" s="322" t="s">
        <v>1706</v>
      </c>
      <c r="N478" s="322" t="s">
        <v>2553</v>
      </c>
    </row>
    <row r="479" spans="1:14" hidden="1">
      <c r="A479" s="322" t="s">
        <v>1669</v>
      </c>
      <c r="B479" s="322" t="s">
        <v>2698</v>
      </c>
      <c r="C479" s="322" t="s">
        <v>19</v>
      </c>
      <c r="D479" s="322" t="s">
        <v>150</v>
      </c>
      <c r="E479" s="322" t="s">
        <v>99</v>
      </c>
      <c r="F479" s="322" t="s">
        <v>1643</v>
      </c>
      <c r="G479" s="322" t="s">
        <v>2699</v>
      </c>
      <c r="H479" s="322" t="s">
        <v>1939</v>
      </c>
      <c r="I479" s="322" t="s">
        <v>2700</v>
      </c>
      <c r="J479" s="322" t="s">
        <v>2567</v>
      </c>
      <c r="K479" s="322" t="s">
        <v>2568</v>
      </c>
      <c r="L479" s="322" t="s">
        <v>2628</v>
      </c>
      <c r="M479" s="322" t="s">
        <v>1106</v>
      </c>
      <c r="N479" s="322" t="s">
        <v>2553</v>
      </c>
    </row>
    <row r="480" spans="1:14" hidden="1">
      <c r="A480" s="322" t="s">
        <v>1669</v>
      </c>
      <c r="B480" s="322" t="s">
        <v>2701</v>
      </c>
      <c r="C480" s="322" t="s">
        <v>1663</v>
      </c>
      <c r="D480" s="322" t="s">
        <v>150</v>
      </c>
      <c r="E480" s="322" t="s">
        <v>99</v>
      </c>
      <c r="F480" s="322" t="s">
        <v>1643</v>
      </c>
      <c r="G480" s="322" t="s">
        <v>2702</v>
      </c>
      <c r="H480" s="322" t="s">
        <v>1939</v>
      </c>
      <c r="I480" s="322" t="s">
        <v>2703</v>
      </c>
      <c r="J480" s="322" t="s">
        <v>2567</v>
      </c>
      <c r="K480" s="322" t="s">
        <v>2568</v>
      </c>
      <c r="L480" s="322" t="s">
        <v>2628</v>
      </c>
      <c r="M480" s="322" t="s">
        <v>1106</v>
      </c>
      <c r="N480" s="322" t="s">
        <v>2553</v>
      </c>
    </row>
    <row r="481" spans="1:14" hidden="1">
      <c r="A481" s="322" t="s">
        <v>1669</v>
      </c>
      <c r="B481" s="322" t="s">
        <v>2704</v>
      </c>
      <c r="C481" s="322" t="s">
        <v>2577</v>
      </c>
      <c r="D481" s="322" t="s">
        <v>150</v>
      </c>
      <c r="E481" s="322" t="s">
        <v>99</v>
      </c>
      <c r="F481" s="322" t="s">
        <v>1643</v>
      </c>
      <c r="G481" s="322" t="s">
        <v>2705</v>
      </c>
      <c r="H481" s="322" t="s">
        <v>1939</v>
      </c>
      <c r="I481" s="322" t="s">
        <v>2706</v>
      </c>
      <c r="J481" s="322" t="s">
        <v>2567</v>
      </c>
      <c r="K481" s="322" t="s">
        <v>2568</v>
      </c>
      <c r="L481" s="322" t="s">
        <v>2628</v>
      </c>
      <c r="M481" s="322" t="s">
        <v>1706</v>
      </c>
      <c r="N481" s="322" t="s">
        <v>2553</v>
      </c>
    </row>
    <row r="482" spans="1:14" hidden="1">
      <c r="A482" s="322" t="s">
        <v>1669</v>
      </c>
      <c r="B482" s="322" t="s">
        <v>2707</v>
      </c>
      <c r="C482" s="322" t="s">
        <v>19</v>
      </c>
      <c r="D482" s="322" t="s">
        <v>150</v>
      </c>
      <c r="E482" s="322" t="s">
        <v>99</v>
      </c>
      <c r="F482" s="322" t="s">
        <v>1643</v>
      </c>
      <c r="G482" s="322" t="s">
        <v>2708</v>
      </c>
      <c r="H482" s="322" t="s">
        <v>1939</v>
      </c>
      <c r="I482" s="322" t="s">
        <v>2709</v>
      </c>
      <c r="J482" s="322" t="s">
        <v>2567</v>
      </c>
      <c r="K482" s="322" t="s">
        <v>2568</v>
      </c>
      <c r="L482" s="322" t="s">
        <v>2628</v>
      </c>
      <c r="M482" s="322" t="s">
        <v>1706</v>
      </c>
      <c r="N482" s="322" t="s">
        <v>2553</v>
      </c>
    </row>
    <row r="483" spans="1:14" hidden="1">
      <c r="A483" s="322" t="s">
        <v>1669</v>
      </c>
      <c r="B483" s="322" t="s">
        <v>2710</v>
      </c>
      <c r="C483" s="322" t="s">
        <v>19</v>
      </c>
      <c r="D483" s="322" t="s">
        <v>150</v>
      </c>
      <c r="E483" s="322" t="s">
        <v>99</v>
      </c>
      <c r="F483" s="322" t="s">
        <v>1643</v>
      </c>
      <c r="G483" s="322" t="s">
        <v>2711</v>
      </c>
      <c r="H483" s="322" t="s">
        <v>1939</v>
      </c>
      <c r="I483" s="322" t="s">
        <v>2712</v>
      </c>
      <c r="J483" s="322" t="s">
        <v>2567</v>
      </c>
      <c r="K483" s="322" t="s">
        <v>2568</v>
      </c>
      <c r="L483" s="322" t="s">
        <v>2628</v>
      </c>
      <c r="M483" s="322" t="s">
        <v>1706</v>
      </c>
      <c r="N483" s="322" t="s">
        <v>2553</v>
      </c>
    </row>
    <row r="484" spans="1:14" hidden="1">
      <c r="A484" s="322" t="s">
        <v>1669</v>
      </c>
      <c r="B484" s="322" t="s">
        <v>2713</v>
      </c>
      <c r="C484" s="322" t="s">
        <v>19</v>
      </c>
      <c r="D484" s="322" t="s">
        <v>150</v>
      </c>
      <c r="E484" s="322" t="s">
        <v>99</v>
      </c>
      <c r="F484" s="322" t="s">
        <v>1643</v>
      </c>
      <c r="G484" s="322" t="s">
        <v>2714</v>
      </c>
      <c r="H484" s="322" t="s">
        <v>1939</v>
      </c>
      <c r="I484" s="322" t="s">
        <v>2715</v>
      </c>
      <c r="J484" s="322" t="s">
        <v>2567</v>
      </c>
      <c r="K484" s="322" t="s">
        <v>2568</v>
      </c>
      <c r="L484" s="322" t="s">
        <v>2628</v>
      </c>
      <c r="M484" s="322" t="s">
        <v>2716</v>
      </c>
      <c r="N484" s="322" t="s">
        <v>2553</v>
      </c>
    </row>
    <row r="485" spans="1:14" hidden="1">
      <c r="A485" s="322" t="s">
        <v>1669</v>
      </c>
      <c r="B485" s="322" t="s">
        <v>2717</v>
      </c>
      <c r="C485" s="322" t="s">
        <v>19</v>
      </c>
      <c r="D485" s="322" t="s">
        <v>452</v>
      </c>
      <c r="E485" s="322" t="s">
        <v>138</v>
      </c>
      <c r="F485" s="322" t="s">
        <v>1807</v>
      </c>
      <c r="G485" s="322" t="s">
        <v>2718</v>
      </c>
      <c r="H485" s="322" t="s">
        <v>1939</v>
      </c>
      <c r="I485" s="322" t="s">
        <v>2719</v>
      </c>
      <c r="J485" s="322" t="s">
        <v>2567</v>
      </c>
      <c r="K485" s="322" t="s">
        <v>2635</v>
      </c>
      <c r="L485" s="322" t="s">
        <v>2628</v>
      </c>
      <c r="M485" s="322" t="s">
        <v>1801</v>
      </c>
      <c r="N485" s="322" t="s">
        <v>2553</v>
      </c>
    </row>
    <row r="486" spans="1:14" hidden="1">
      <c r="A486" s="322" t="s">
        <v>2720</v>
      </c>
      <c r="B486" s="322" t="s">
        <v>2721</v>
      </c>
      <c r="C486" s="322" t="s">
        <v>19</v>
      </c>
      <c r="D486" s="322" t="s">
        <v>150</v>
      </c>
      <c r="E486" s="322" t="s">
        <v>138</v>
      </c>
      <c r="F486" s="322" t="s">
        <v>1643</v>
      </c>
      <c r="G486" s="322" t="s">
        <v>2722</v>
      </c>
      <c r="H486" s="322" t="s">
        <v>1939</v>
      </c>
      <c r="I486" s="322" t="s">
        <v>2723</v>
      </c>
      <c r="J486" s="322" t="s">
        <v>2562</v>
      </c>
      <c r="K486" s="322" t="s">
        <v>2573</v>
      </c>
      <c r="L486" s="322" t="s">
        <v>2628</v>
      </c>
      <c r="M486" s="322" t="s">
        <v>1106</v>
      </c>
      <c r="N486" s="322" t="s">
        <v>2553</v>
      </c>
    </row>
    <row r="487" spans="1:14" hidden="1">
      <c r="A487" s="322" t="s">
        <v>2724</v>
      </c>
      <c r="B487" s="322" t="s">
        <v>2725</v>
      </c>
      <c r="C487" s="322" t="s">
        <v>19</v>
      </c>
      <c r="D487" s="322" t="s">
        <v>150</v>
      </c>
      <c r="E487" s="322" t="s">
        <v>99</v>
      </c>
      <c r="F487" s="322" t="s">
        <v>1643</v>
      </c>
      <c r="G487" s="322" t="s">
        <v>2726</v>
      </c>
      <c r="H487" s="322" t="s">
        <v>1939</v>
      </c>
      <c r="I487" s="322" t="s">
        <v>2727</v>
      </c>
      <c r="J487" s="322" t="s">
        <v>2573</v>
      </c>
      <c r="K487" s="322" t="s">
        <v>2567</v>
      </c>
      <c r="L487" s="322" t="s">
        <v>2628</v>
      </c>
      <c r="M487" s="322" t="s">
        <v>1106</v>
      </c>
      <c r="N487" s="322" t="s">
        <v>2553</v>
      </c>
    </row>
    <row r="488" spans="1:14" hidden="1">
      <c r="A488" s="322" t="s">
        <v>2724</v>
      </c>
      <c r="B488" s="322" t="s">
        <v>2728</v>
      </c>
      <c r="C488" s="322" t="s">
        <v>1663</v>
      </c>
      <c r="D488" s="322" t="s">
        <v>150</v>
      </c>
      <c r="E488" s="322" t="s">
        <v>99</v>
      </c>
      <c r="F488" s="322" t="s">
        <v>1645</v>
      </c>
      <c r="G488" s="322" t="s">
        <v>2729</v>
      </c>
      <c r="H488" s="322" t="s">
        <v>1939</v>
      </c>
      <c r="I488" s="322" t="s">
        <v>2730</v>
      </c>
      <c r="J488" s="322" t="s">
        <v>2573</v>
      </c>
      <c r="K488" s="322" t="s">
        <v>2567</v>
      </c>
      <c r="L488" s="322" t="s">
        <v>2628</v>
      </c>
      <c r="M488" s="322" t="s">
        <v>235</v>
      </c>
      <c r="N488" s="322" t="s">
        <v>2553</v>
      </c>
    </row>
    <row r="489" spans="1:14" ht="22.5" hidden="1">
      <c r="A489" s="322" t="s">
        <v>913</v>
      </c>
      <c r="B489" s="322" t="s">
        <v>2731</v>
      </c>
      <c r="C489" s="322" t="s">
        <v>19</v>
      </c>
      <c r="D489" s="322" t="s">
        <v>150</v>
      </c>
      <c r="E489" s="322" t="s">
        <v>99</v>
      </c>
      <c r="F489" s="322" t="s">
        <v>1643</v>
      </c>
      <c r="G489" s="322" t="s">
        <v>2732</v>
      </c>
      <c r="H489" s="322" t="s">
        <v>1939</v>
      </c>
      <c r="I489" s="322" t="s">
        <v>2733</v>
      </c>
      <c r="J489" s="322" t="s">
        <v>2573</v>
      </c>
      <c r="K489" s="322" t="s">
        <v>2567</v>
      </c>
      <c r="L489" s="322" t="s">
        <v>2628</v>
      </c>
      <c r="M489" s="322" t="s">
        <v>1706</v>
      </c>
      <c r="N489" s="322" t="s">
        <v>2553</v>
      </c>
    </row>
    <row r="490" spans="1:14" ht="22.5" hidden="1">
      <c r="A490" s="322" t="s">
        <v>913</v>
      </c>
      <c r="B490" s="322" t="s">
        <v>2734</v>
      </c>
      <c r="C490" s="322" t="s">
        <v>1663</v>
      </c>
      <c r="D490" s="322" t="s">
        <v>113</v>
      </c>
      <c r="E490" s="322" t="s">
        <v>99</v>
      </c>
      <c r="F490" s="322" t="s">
        <v>1639</v>
      </c>
      <c r="G490" s="322" t="s">
        <v>2735</v>
      </c>
      <c r="H490" s="322" t="s">
        <v>1939</v>
      </c>
      <c r="I490" s="322" t="s">
        <v>2736</v>
      </c>
      <c r="J490" s="322" t="s">
        <v>2585</v>
      </c>
      <c r="K490" s="322" t="s">
        <v>2586</v>
      </c>
      <c r="L490" s="322" t="s">
        <v>2628</v>
      </c>
      <c r="M490" s="322" t="s">
        <v>2737</v>
      </c>
      <c r="N490" s="322" t="s">
        <v>2553</v>
      </c>
    </row>
    <row r="491" spans="1:14" ht="22.5" hidden="1">
      <c r="A491" s="322" t="s">
        <v>913</v>
      </c>
      <c r="B491" s="322" t="s">
        <v>2738</v>
      </c>
      <c r="C491" s="322" t="s">
        <v>1663</v>
      </c>
      <c r="D491" s="322" t="s">
        <v>144</v>
      </c>
      <c r="E491" s="322" t="s">
        <v>109</v>
      </c>
      <c r="F491" s="322" t="s">
        <v>1639</v>
      </c>
      <c r="G491" s="322" t="s">
        <v>2739</v>
      </c>
      <c r="H491" s="322" t="s">
        <v>1939</v>
      </c>
      <c r="I491" s="322" t="s">
        <v>2736</v>
      </c>
      <c r="J491" s="322" t="s">
        <v>2589</v>
      </c>
      <c r="K491" s="322" t="s">
        <v>2556</v>
      </c>
      <c r="L491" s="322" t="s">
        <v>2628</v>
      </c>
      <c r="M491" s="322" t="s">
        <v>2740</v>
      </c>
      <c r="N491" s="322" t="s">
        <v>2553</v>
      </c>
    </row>
    <row r="492" spans="1:14" ht="22.5" hidden="1">
      <c r="A492" s="322" t="s">
        <v>913</v>
      </c>
      <c r="B492" s="322" t="s">
        <v>2728</v>
      </c>
      <c r="C492" s="322" t="s">
        <v>1663</v>
      </c>
      <c r="D492" s="322" t="s">
        <v>150</v>
      </c>
      <c r="E492" s="322" t="s">
        <v>109</v>
      </c>
      <c r="F492" s="322" t="s">
        <v>1639</v>
      </c>
      <c r="G492" s="322" t="s">
        <v>2741</v>
      </c>
      <c r="H492" s="322" t="s">
        <v>1939</v>
      </c>
      <c r="I492" s="322" t="s">
        <v>2736</v>
      </c>
      <c r="J492" s="322" t="s">
        <v>2573</v>
      </c>
      <c r="K492" s="322" t="s">
        <v>2567</v>
      </c>
      <c r="L492" s="322" t="s">
        <v>2628</v>
      </c>
      <c r="M492" s="322" t="s">
        <v>2740</v>
      </c>
      <c r="N492" s="322" t="s">
        <v>2553</v>
      </c>
    </row>
    <row r="493" spans="1:14" ht="22.5" hidden="1">
      <c r="A493" s="322" t="s">
        <v>913</v>
      </c>
      <c r="B493" s="322" t="s">
        <v>2742</v>
      </c>
      <c r="C493" s="322" t="s">
        <v>19</v>
      </c>
      <c r="D493" s="322" t="s">
        <v>113</v>
      </c>
      <c r="E493" s="322" t="s">
        <v>99</v>
      </c>
      <c r="F493" s="322" t="s">
        <v>1639</v>
      </c>
      <c r="G493" s="322" t="s">
        <v>2743</v>
      </c>
      <c r="H493" s="322" t="s">
        <v>1939</v>
      </c>
      <c r="I493" s="322" t="s">
        <v>2744</v>
      </c>
      <c r="J493" s="322" t="s">
        <v>2585</v>
      </c>
      <c r="K493" s="322" t="s">
        <v>2586</v>
      </c>
      <c r="L493" s="322" t="s">
        <v>2628</v>
      </c>
      <c r="M493" s="322" t="s">
        <v>1704</v>
      </c>
      <c r="N493" s="322" t="s">
        <v>2553</v>
      </c>
    </row>
    <row r="494" spans="1:14" ht="22.5" hidden="1">
      <c r="A494" s="322" t="s">
        <v>913</v>
      </c>
      <c r="B494" s="322" t="s">
        <v>2745</v>
      </c>
      <c r="C494" s="322" t="s">
        <v>19</v>
      </c>
      <c r="D494" s="322" t="s">
        <v>144</v>
      </c>
      <c r="E494" s="322" t="s">
        <v>109</v>
      </c>
      <c r="F494" s="322" t="s">
        <v>1639</v>
      </c>
      <c r="G494" s="322" t="s">
        <v>2746</v>
      </c>
      <c r="H494" s="322" t="s">
        <v>1939</v>
      </c>
      <c r="I494" s="322" t="s">
        <v>2744</v>
      </c>
      <c r="J494" s="322" t="s">
        <v>2589</v>
      </c>
      <c r="K494" s="322" t="s">
        <v>2556</v>
      </c>
      <c r="L494" s="322" t="s">
        <v>2628</v>
      </c>
      <c r="M494" s="322" t="s">
        <v>1704</v>
      </c>
      <c r="N494" s="322" t="s">
        <v>2553</v>
      </c>
    </row>
    <row r="495" spans="1:14" hidden="1">
      <c r="A495" s="322" t="s">
        <v>913</v>
      </c>
      <c r="B495" s="322" t="s">
        <v>2747</v>
      </c>
      <c r="C495" s="322" t="s">
        <v>19</v>
      </c>
      <c r="D495" s="322" t="s">
        <v>150</v>
      </c>
      <c r="E495" s="322" t="s">
        <v>109</v>
      </c>
      <c r="F495" s="322" t="s">
        <v>1639</v>
      </c>
      <c r="G495" s="322" t="s">
        <v>2748</v>
      </c>
      <c r="H495" s="322" t="s">
        <v>1939</v>
      </c>
      <c r="I495" s="322" t="s">
        <v>2744</v>
      </c>
      <c r="J495" s="322" t="s">
        <v>2573</v>
      </c>
      <c r="K495" s="322" t="s">
        <v>2567</v>
      </c>
      <c r="L495" s="322" t="s">
        <v>2628</v>
      </c>
      <c r="M495" s="322" t="s">
        <v>1704</v>
      </c>
      <c r="N495" s="322" t="s">
        <v>2553</v>
      </c>
    </row>
    <row r="496" spans="1:14" hidden="1">
      <c r="A496" s="322" t="s">
        <v>913</v>
      </c>
      <c r="B496" s="322" t="s">
        <v>2749</v>
      </c>
      <c r="C496" s="322" t="s">
        <v>19</v>
      </c>
      <c r="D496" s="322" t="s">
        <v>150</v>
      </c>
      <c r="E496" s="322" t="s">
        <v>99</v>
      </c>
      <c r="F496" s="322" t="s">
        <v>1645</v>
      </c>
      <c r="G496" s="322" t="s">
        <v>2750</v>
      </c>
      <c r="H496" s="322" t="s">
        <v>1939</v>
      </c>
      <c r="I496" s="322" t="s">
        <v>2751</v>
      </c>
      <c r="J496" s="322" t="s">
        <v>2573</v>
      </c>
      <c r="K496" s="322" t="s">
        <v>2567</v>
      </c>
      <c r="L496" s="322" t="s">
        <v>2628</v>
      </c>
      <c r="M496" s="322" t="s">
        <v>235</v>
      </c>
      <c r="N496" s="322" t="s">
        <v>2553</v>
      </c>
    </row>
    <row r="497" spans="1:14" ht="22.5" hidden="1">
      <c r="A497" s="322" t="s">
        <v>913</v>
      </c>
      <c r="B497" s="322" t="s">
        <v>1840</v>
      </c>
      <c r="C497" s="322" t="s">
        <v>1663</v>
      </c>
      <c r="D497" s="322" t="s">
        <v>150</v>
      </c>
      <c r="E497" s="322" t="s">
        <v>140</v>
      </c>
      <c r="F497" s="322" t="s">
        <v>1837</v>
      </c>
      <c r="G497" s="322" t="s">
        <v>19</v>
      </c>
      <c r="H497" s="322" t="s">
        <v>1939</v>
      </c>
      <c r="I497" s="322" t="s">
        <v>1841</v>
      </c>
      <c r="J497" s="322" t="s">
        <v>2573</v>
      </c>
      <c r="K497" s="322" t="s">
        <v>2567</v>
      </c>
      <c r="L497" s="322" t="s">
        <v>2628</v>
      </c>
      <c r="M497" s="322" t="s">
        <v>1839</v>
      </c>
      <c r="N497" s="322" t="s">
        <v>2553</v>
      </c>
    </row>
    <row r="498" spans="1:14" ht="22.5" hidden="1">
      <c r="A498" s="322" t="s">
        <v>913</v>
      </c>
      <c r="B498" s="322" t="s">
        <v>1840</v>
      </c>
      <c r="C498" s="322" t="s">
        <v>19</v>
      </c>
      <c r="D498" s="322" t="s">
        <v>150</v>
      </c>
      <c r="E498" s="322" t="s">
        <v>140</v>
      </c>
      <c r="F498" s="322" t="s">
        <v>1676</v>
      </c>
      <c r="G498" s="322" t="s">
        <v>2897</v>
      </c>
      <c r="H498" s="322" t="s">
        <v>402</v>
      </c>
      <c r="I498" s="322" t="s">
        <v>1841</v>
      </c>
      <c r="J498" s="322" t="s">
        <v>2573</v>
      </c>
      <c r="K498" s="322" t="s">
        <v>229</v>
      </c>
      <c r="L498" s="322" t="s">
        <v>2628</v>
      </c>
      <c r="M498" s="322" t="s">
        <v>1673</v>
      </c>
      <c r="N498" s="322" t="s">
        <v>2553</v>
      </c>
    </row>
    <row r="499" spans="1:14" hidden="1">
      <c r="A499" s="322" t="s">
        <v>913</v>
      </c>
      <c r="B499" s="322" t="s">
        <v>2752</v>
      </c>
      <c r="C499" s="322" t="s">
        <v>1663</v>
      </c>
      <c r="D499" s="322" t="s">
        <v>150</v>
      </c>
      <c r="E499" s="322" t="s">
        <v>99</v>
      </c>
      <c r="F499" s="322" t="s">
        <v>1643</v>
      </c>
      <c r="G499" s="322" t="s">
        <v>2753</v>
      </c>
      <c r="H499" s="322" t="s">
        <v>1939</v>
      </c>
      <c r="I499" s="322" t="s">
        <v>2754</v>
      </c>
      <c r="J499" s="322" t="s">
        <v>2573</v>
      </c>
      <c r="K499" s="322" t="s">
        <v>2567</v>
      </c>
      <c r="L499" s="322" t="s">
        <v>2628</v>
      </c>
      <c r="M499" s="322" t="s">
        <v>1106</v>
      </c>
      <c r="N499" s="322" t="s">
        <v>2553</v>
      </c>
    </row>
    <row r="500" spans="1:14" hidden="1">
      <c r="A500" s="322" t="s">
        <v>913</v>
      </c>
      <c r="B500" s="322" t="s">
        <v>1396</v>
      </c>
      <c r="C500" s="322" t="s">
        <v>1663</v>
      </c>
      <c r="D500" s="322" t="s">
        <v>150</v>
      </c>
      <c r="E500" s="322" t="s">
        <v>99</v>
      </c>
      <c r="F500" s="322" t="s">
        <v>1943</v>
      </c>
      <c r="G500" s="322" t="s">
        <v>19</v>
      </c>
      <c r="H500" s="322" t="s">
        <v>2525</v>
      </c>
      <c r="I500" s="322" t="s">
        <v>909</v>
      </c>
      <c r="J500" s="322" t="s">
        <v>2573</v>
      </c>
      <c r="K500" s="322" t="s">
        <v>229</v>
      </c>
      <c r="L500" s="322" t="s">
        <v>2628</v>
      </c>
      <c r="M500" s="322" t="s">
        <v>914</v>
      </c>
      <c r="N500" s="322" t="s">
        <v>2553</v>
      </c>
    </row>
    <row r="501" spans="1:14" hidden="1">
      <c r="A501" s="322" t="s">
        <v>913</v>
      </c>
      <c r="B501" s="322" t="s">
        <v>1396</v>
      </c>
      <c r="C501" s="322" t="s">
        <v>19</v>
      </c>
      <c r="D501" s="322" t="s">
        <v>150</v>
      </c>
      <c r="E501" s="322" t="s">
        <v>99</v>
      </c>
      <c r="F501" s="322" t="s">
        <v>908</v>
      </c>
      <c r="G501" s="322" t="s">
        <v>19</v>
      </c>
      <c r="H501" s="322" t="s">
        <v>402</v>
      </c>
      <c r="I501" s="322" t="s">
        <v>909</v>
      </c>
      <c r="J501" s="322" t="s">
        <v>2573</v>
      </c>
      <c r="K501" s="322" t="s">
        <v>229</v>
      </c>
      <c r="L501" s="322" t="s">
        <v>2628</v>
      </c>
      <c r="M501" s="322" t="s">
        <v>914</v>
      </c>
      <c r="N501" s="322" t="s">
        <v>2553</v>
      </c>
    </row>
    <row r="502" spans="1:14" ht="45">
      <c r="A502" s="322" t="s">
        <v>630</v>
      </c>
      <c r="B502" s="322" t="s">
        <v>3681</v>
      </c>
      <c r="C502" s="322" t="s">
        <v>1663</v>
      </c>
      <c r="D502" s="322" t="s">
        <v>144</v>
      </c>
      <c r="E502" s="322" t="s">
        <v>138</v>
      </c>
      <c r="F502" s="322" t="s">
        <v>1884</v>
      </c>
      <c r="G502" s="322" t="s">
        <v>3682</v>
      </c>
      <c r="H502" s="322" t="s">
        <v>1939</v>
      </c>
      <c r="I502" s="322" t="s">
        <v>3683</v>
      </c>
      <c r="J502" s="322" t="s">
        <v>2556</v>
      </c>
      <c r="K502" s="322" t="s">
        <v>2557</v>
      </c>
      <c r="L502" s="322" t="s">
        <v>2194</v>
      </c>
      <c r="M502" s="322" t="s">
        <v>3004</v>
      </c>
      <c r="N502" s="322" t="s">
        <v>2553</v>
      </c>
    </row>
    <row r="503" spans="1:14" ht="45">
      <c r="A503" s="322" t="s">
        <v>630</v>
      </c>
      <c r="B503" s="322" t="s">
        <v>3684</v>
      </c>
      <c r="C503" s="322" t="s">
        <v>1663</v>
      </c>
      <c r="D503" s="322" t="s">
        <v>150</v>
      </c>
      <c r="E503" s="322" t="s">
        <v>138</v>
      </c>
      <c r="F503" s="322" t="s">
        <v>1884</v>
      </c>
      <c r="G503" s="322" t="s">
        <v>3685</v>
      </c>
      <c r="H503" s="322" t="s">
        <v>1939</v>
      </c>
      <c r="I503" s="322" t="s">
        <v>3683</v>
      </c>
      <c r="J503" s="322" t="s">
        <v>2958</v>
      </c>
      <c r="K503" s="322" t="s">
        <v>2959</v>
      </c>
      <c r="L503" s="322" t="s">
        <v>2194</v>
      </c>
      <c r="M503" s="322" t="s">
        <v>3004</v>
      </c>
      <c r="N503" s="322" t="s">
        <v>2553</v>
      </c>
    </row>
    <row r="504" spans="1:14" ht="45">
      <c r="A504" s="322" t="s">
        <v>630</v>
      </c>
      <c r="B504" s="322" t="s">
        <v>3686</v>
      </c>
      <c r="C504" s="322" t="s">
        <v>1663</v>
      </c>
      <c r="D504" s="322" t="s">
        <v>452</v>
      </c>
      <c r="E504" s="322" t="s">
        <v>138</v>
      </c>
      <c r="F504" s="322" t="s">
        <v>1884</v>
      </c>
      <c r="G504" s="322" t="s">
        <v>3687</v>
      </c>
      <c r="H504" s="322" t="s">
        <v>1939</v>
      </c>
      <c r="I504" s="322" t="s">
        <v>3683</v>
      </c>
      <c r="J504" s="322" t="s">
        <v>2958</v>
      </c>
      <c r="K504" s="322" t="s">
        <v>2635</v>
      </c>
      <c r="L504" s="322" t="s">
        <v>2194</v>
      </c>
      <c r="M504" s="322" t="s">
        <v>3004</v>
      </c>
      <c r="N504" s="322" t="s">
        <v>2553</v>
      </c>
    </row>
    <row r="505" spans="1:14">
      <c r="A505" s="322" t="s">
        <v>630</v>
      </c>
      <c r="B505" s="322" t="s">
        <v>1406</v>
      </c>
      <c r="C505" s="322" t="s">
        <v>2577</v>
      </c>
      <c r="D505" s="322" t="s">
        <v>150</v>
      </c>
      <c r="E505" s="322" t="s">
        <v>138</v>
      </c>
      <c r="F505" s="322" t="s">
        <v>633</v>
      </c>
      <c r="G505" s="322" t="s">
        <v>19</v>
      </c>
      <c r="H505" s="322" t="s">
        <v>402</v>
      </c>
      <c r="I505" s="322" t="s">
        <v>634</v>
      </c>
      <c r="J505" s="322" t="s">
        <v>2958</v>
      </c>
      <c r="K505" s="322" t="s">
        <v>229</v>
      </c>
      <c r="L505" s="322" t="s">
        <v>2194</v>
      </c>
      <c r="M505" s="322" t="s">
        <v>627</v>
      </c>
      <c r="N505" s="322" t="s">
        <v>2553</v>
      </c>
    </row>
    <row r="506" spans="1:14">
      <c r="A506" s="322" t="s">
        <v>630</v>
      </c>
      <c r="B506" s="322" t="s">
        <v>1406</v>
      </c>
      <c r="C506" s="322" t="s">
        <v>2582</v>
      </c>
      <c r="D506" s="322" t="s">
        <v>150</v>
      </c>
      <c r="E506" s="322" t="s">
        <v>138</v>
      </c>
      <c r="F506" s="322" t="s">
        <v>2176</v>
      </c>
      <c r="G506" s="322" t="s">
        <v>3688</v>
      </c>
      <c r="H506" s="322" t="s">
        <v>1939</v>
      </c>
      <c r="I506" s="322" t="s">
        <v>2083</v>
      </c>
      <c r="J506" s="322" t="s">
        <v>2958</v>
      </c>
      <c r="K506" s="322" t="s">
        <v>2959</v>
      </c>
      <c r="L506" s="322" t="s">
        <v>2194</v>
      </c>
      <c r="M506" s="322" t="s">
        <v>3689</v>
      </c>
      <c r="N506" s="322" t="s">
        <v>2553</v>
      </c>
    </row>
    <row r="507" spans="1:14" ht="22.5">
      <c r="A507" s="322" t="s">
        <v>630</v>
      </c>
      <c r="B507" s="322" t="s">
        <v>1405</v>
      </c>
      <c r="C507" s="322" t="s">
        <v>2577</v>
      </c>
      <c r="D507" s="322" t="s">
        <v>144</v>
      </c>
      <c r="E507" s="322" t="s">
        <v>138</v>
      </c>
      <c r="F507" s="322" t="s">
        <v>631</v>
      </c>
      <c r="G507" s="322" t="s">
        <v>19</v>
      </c>
      <c r="H507" s="322" t="s">
        <v>402</v>
      </c>
      <c r="I507" s="322" t="s">
        <v>632</v>
      </c>
      <c r="J507" s="322" t="s">
        <v>2556</v>
      </c>
      <c r="K507" s="322" t="s">
        <v>229</v>
      </c>
      <c r="L507" s="322" t="s">
        <v>2194</v>
      </c>
      <c r="M507" s="322" t="s">
        <v>627</v>
      </c>
      <c r="N507" s="322" t="s">
        <v>2553</v>
      </c>
    </row>
    <row r="508" spans="1:14" ht="22.5">
      <c r="A508" s="322" t="s">
        <v>630</v>
      </c>
      <c r="B508" s="322" t="s">
        <v>1405</v>
      </c>
      <c r="C508" s="322" t="s">
        <v>2582</v>
      </c>
      <c r="D508" s="322" t="s">
        <v>144</v>
      </c>
      <c r="E508" s="322" t="s">
        <v>138</v>
      </c>
      <c r="F508" s="322" t="s">
        <v>2175</v>
      </c>
      <c r="G508" s="322" t="s">
        <v>3690</v>
      </c>
      <c r="H508" s="322" t="s">
        <v>1939</v>
      </c>
      <c r="I508" s="322" t="s">
        <v>2083</v>
      </c>
      <c r="J508" s="322" t="s">
        <v>2556</v>
      </c>
      <c r="K508" s="322" t="s">
        <v>2557</v>
      </c>
      <c r="L508" s="322" t="s">
        <v>2194</v>
      </c>
      <c r="M508" s="322" t="s">
        <v>2085</v>
      </c>
      <c r="N508" s="322" t="s">
        <v>2553</v>
      </c>
    </row>
    <row r="509" spans="1:14">
      <c r="A509" s="322" t="s">
        <v>630</v>
      </c>
      <c r="B509" s="322" t="s">
        <v>1404</v>
      </c>
      <c r="C509" s="322" t="s">
        <v>2577</v>
      </c>
      <c r="D509" s="322" t="s">
        <v>113</v>
      </c>
      <c r="E509" s="322" t="s">
        <v>138</v>
      </c>
      <c r="F509" s="322" t="s">
        <v>628</v>
      </c>
      <c r="G509" s="322" t="s">
        <v>19</v>
      </c>
      <c r="H509" s="322" t="s">
        <v>402</v>
      </c>
      <c r="I509" s="322" t="s">
        <v>629</v>
      </c>
      <c r="J509" s="322" t="s">
        <v>3792</v>
      </c>
      <c r="K509" s="322" t="s">
        <v>229</v>
      </c>
      <c r="L509" s="322" t="s">
        <v>2194</v>
      </c>
      <c r="M509" s="322" t="s">
        <v>627</v>
      </c>
      <c r="N509" s="322" t="s">
        <v>2553</v>
      </c>
    </row>
    <row r="510" spans="1:14" ht="22.5">
      <c r="A510" s="322" t="s">
        <v>630</v>
      </c>
      <c r="B510" s="322" t="s">
        <v>1404</v>
      </c>
      <c r="C510" s="322" t="s">
        <v>2582</v>
      </c>
      <c r="D510" s="322" t="s">
        <v>113</v>
      </c>
      <c r="E510" s="322" t="s">
        <v>138</v>
      </c>
      <c r="F510" s="322" t="s">
        <v>2174</v>
      </c>
      <c r="G510" s="322" t="s">
        <v>3691</v>
      </c>
      <c r="H510" s="322" t="s">
        <v>1939</v>
      </c>
      <c r="I510" s="322" t="s">
        <v>2083</v>
      </c>
      <c r="J510" s="322" t="s">
        <v>3692</v>
      </c>
      <c r="K510" s="322" t="s">
        <v>3693</v>
      </c>
      <c r="L510" s="322" t="s">
        <v>2194</v>
      </c>
      <c r="M510" s="322" t="s">
        <v>2085</v>
      </c>
      <c r="N510" s="322" t="s">
        <v>2553</v>
      </c>
    </row>
    <row r="511" spans="1:14" ht="22.5">
      <c r="A511" s="322" t="s">
        <v>630</v>
      </c>
      <c r="B511" s="322" t="s">
        <v>3694</v>
      </c>
      <c r="C511" s="322" t="s">
        <v>19</v>
      </c>
      <c r="D511" s="322" t="s">
        <v>113</v>
      </c>
      <c r="E511" s="322" t="s">
        <v>138</v>
      </c>
      <c r="F511" s="322" t="s">
        <v>1884</v>
      </c>
      <c r="G511" s="322" t="s">
        <v>3695</v>
      </c>
      <c r="H511" s="322" t="s">
        <v>1939</v>
      </c>
      <c r="I511" s="322" t="s">
        <v>3696</v>
      </c>
      <c r="J511" s="322" t="s">
        <v>3692</v>
      </c>
      <c r="K511" s="322" t="s">
        <v>3693</v>
      </c>
      <c r="L511" s="322" t="s">
        <v>2194</v>
      </c>
      <c r="M511" s="322" t="s">
        <v>3697</v>
      </c>
      <c r="N511" s="322" t="s">
        <v>2553</v>
      </c>
    </row>
    <row r="512" spans="1:14" ht="22.5">
      <c r="A512" s="322" t="s">
        <v>630</v>
      </c>
      <c r="B512" s="322" t="s">
        <v>3698</v>
      </c>
      <c r="C512" s="322" t="s">
        <v>1663</v>
      </c>
      <c r="D512" s="322" t="s">
        <v>144</v>
      </c>
      <c r="E512" s="322" t="s">
        <v>99</v>
      </c>
      <c r="F512" s="322" t="s">
        <v>1881</v>
      </c>
      <c r="G512" s="322" t="s">
        <v>3699</v>
      </c>
      <c r="H512" s="322" t="s">
        <v>1939</v>
      </c>
      <c r="I512" s="322" t="s">
        <v>3700</v>
      </c>
      <c r="J512" s="322" t="s">
        <v>2556</v>
      </c>
      <c r="K512" s="322" t="s">
        <v>2557</v>
      </c>
      <c r="L512" s="322" t="s">
        <v>2194</v>
      </c>
      <c r="M512" s="322" t="s">
        <v>2658</v>
      </c>
      <c r="N512" s="322" t="s">
        <v>2553</v>
      </c>
    </row>
    <row r="513" spans="1:14" ht="22.5">
      <c r="A513" s="322" t="s">
        <v>630</v>
      </c>
      <c r="B513" s="322" t="s">
        <v>3701</v>
      </c>
      <c r="C513" s="322" t="s">
        <v>19</v>
      </c>
      <c r="D513" s="322" t="s">
        <v>144</v>
      </c>
      <c r="E513" s="322" t="s">
        <v>99</v>
      </c>
      <c r="F513" s="322" t="s">
        <v>1884</v>
      </c>
      <c r="G513" s="322" t="s">
        <v>3702</v>
      </c>
      <c r="H513" s="322" t="s">
        <v>1939</v>
      </c>
      <c r="I513" s="322" t="s">
        <v>3703</v>
      </c>
      <c r="J513" s="322" t="s">
        <v>2556</v>
      </c>
      <c r="K513" s="322" t="s">
        <v>2557</v>
      </c>
      <c r="L513" s="322" t="s">
        <v>2194</v>
      </c>
      <c r="M513" s="322" t="s">
        <v>3036</v>
      </c>
      <c r="N513" s="322" t="s">
        <v>2553</v>
      </c>
    </row>
    <row r="514" spans="1:14">
      <c r="A514" s="322" t="s">
        <v>630</v>
      </c>
      <c r="B514" s="322" t="s">
        <v>3704</v>
      </c>
      <c r="C514" s="322" t="s">
        <v>19</v>
      </c>
      <c r="D514" s="322" t="s">
        <v>150</v>
      </c>
      <c r="E514" s="322" t="s">
        <v>99</v>
      </c>
      <c r="F514" s="322" t="s">
        <v>1884</v>
      </c>
      <c r="G514" s="322" t="s">
        <v>3705</v>
      </c>
      <c r="H514" s="322" t="s">
        <v>1939</v>
      </c>
      <c r="I514" s="322" t="s">
        <v>3706</v>
      </c>
      <c r="J514" s="322" t="s">
        <v>2958</v>
      </c>
      <c r="K514" s="322" t="s">
        <v>2959</v>
      </c>
      <c r="L514" s="322" t="s">
        <v>2194</v>
      </c>
      <c r="M514" s="322" t="s">
        <v>3036</v>
      </c>
      <c r="N514" s="322" t="s">
        <v>2553</v>
      </c>
    </row>
    <row r="515" spans="1:14" ht="67.5">
      <c r="A515" s="322" t="s">
        <v>630</v>
      </c>
      <c r="B515" s="322" t="s">
        <v>2587</v>
      </c>
      <c r="C515" s="322" t="s">
        <v>2577</v>
      </c>
      <c r="D515" s="322" t="s">
        <v>113</v>
      </c>
      <c r="E515" s="322" t="s">
        <v>138</v>
      </c>
      <c r="F515" s="322" t="s">
        <v>1894</v>
      </c>
      <c r="G515" s="322" t="s">
        <v>3707</v>
      </c>
      <c r="H515" s="322" t="s">
        <v>1939</v>
      </c>
      <c r="I515" s="322" t="s">
        <v>3708</v>
      </c>
      <c r="J515" s="322" t="s">
        <v>3692</v>
      </c>
      <c r="K515" s="322" t="s">
        <v>3693</v>
      </c>
      <c r="L515" s="322" t="s">
        <v>2194</v>
      </c>
      <c r="M515" s="322" t="s">
        <v>3709</v>
      </c>
      <c r="N515" s="322" t="s">
        <v>2553</v>
      </c>
    </row>
    <row r="516" spans="1:14" ht="67.5">
      <c r="A516" s="322" t="s">
        <v>630</v>
      </c>
      <c r="B516" s="322" t="s">
        <v>2590</v>
      </c>
      <c r="C516" s="322" t="s">
        <v>2577</v>
      </c>
      <c r="D516" s="322" t="s">
        <v>144</v>
      </c>
      <c r="E516" s="322" t="s">
        <v>138</v>
      </c>
      <c r="F516" s="322" t="s">
        <v>1894</v>
      </c>
      <c r="G516" s="322" t="s">
        <v>3710</v>
      </c>
      <c r="H516" s="322" t="s">
        <v>1939</v>
      </c>
      <c r="I516" s="322" t="s">
        <v>3711</v>
      </c>
      <c r="J516" s="322" t="s">
        <v>2556</v>
      </c>
      <c r="K516" s="322" t="s">
        <v>2557</v>
      </c>
      <c r="L516" s="322" t="s">
        <v>2194</v>
      </c>
      <c r="M516" s="322" t="s">
        <v>3709</v>
      </c>
      <c r="N516" s="322" t="s">
        <v>2553</v>
      </c>
    </row>
    <row r="517" spans="1:14" ht="101.25">
      <c r="A517" s="322" t="s">
        <v>630</v>
      </c>
      <c r="B517" s="322" t="s">
        <v>3712</v>
      </c>
      <c r="C517" s="322" t="s">
        <v>2577</v>
      </c>
      <c r="D517" s="322" t="s">
        <v>150</v>
      </c>
      <c r="E517" s="322" t="s">
        <v>138</v>
      </c>
      <c r="F517" s="322" t="s">
        <v>1894</v>
      </c>
      <c r="G517" s="322" t="s">
        <v>3713</v>
      </c>
      <c r="H517" s="322" t="s">
        <v>1939</v>
      </c>
      <c r="I517" s="322" t="s">
        <v>3714</v>
      </c>
      <c r="J517" s="322" t="s">
        <v>2958</v>
      </c>
      <c r="K517" s="322" t="s">
        <v>2959</v>
      </c>
      <c r="L517" s="322" t="s">
        <v>2194</v>
      </c>
      <c r="M517" s="322" t="s">
        <v>3715</v>
      </c>
      <c r="N517" s="322" t="s">
        <v>2553</v>
      </c>
    </row>
    <row r="518" spans="1:14" ht="112.5">
      <c r="A518" s="322" t="s">
        <v>630</v>
      </c>
      <c r="B518" s="322" t="s">
        <v>3716</v>
      </c>
      <c r="C518" s="322" t="s">
        <v>2577</v>
      </c>
      <c r="D518" s="322" t="s">
        <v>452</v>
      </c>
      <c r="E518" s="322" t="s">
        <v>138</v>
      </c>
      <c r="F518" s="322" t="s">
        <v>1894</v>
      </c>
      <c r="G518" s="322" t="s">
        <v>3717</v>
      </c>
      <c r="H518" s="322" t="s">
        <v>1939</v>
      </c>
      <c r="I518" s="322" t="s">
        <v>3718</v>
      </c>
      <c r="J518" s="322" t="s">
        <v>2958</v>
      </c>
      <c r="K518" s="322" t="s">
        <v>2635</v>
      </c>
      <c r="L518" s="322" t="s">
        <v>2194</v>
      </c>
      <c r="M518" s="322" t="s">
        <v>3719</v>
      </c>
      <c r="N518" s="322" t="s">
        <v>2553</v>
      </c>
    </row>
    <row r="519" spans="1:14" ht="117.75" customHeight="1">
      <c r="A519" s="322" t="s">
        <v>630</v>
      </c>
      <c r="B519" s="322" t="s">
        <v>3720</v>
      </c>
      <c r="C519" s="322" t="s">
        <v>1663</v>
      </c>
      <c r="D519" s="322" t="s">
        <v>113</v>
      </c>
      <c r="E519" s="322" t="s">
        <v>138</v>
      </c>
      <c r="F519" s="322" t="s">
        <v>1898</v>
      </c>
      <c r="G519" s="322" t="s">
        <v>3721</v>
      </c>
      <c r="H519" s="322" t="s">
        <v>1939</v>
      </c>
      <c r="I519" s="322" t="s">
        <v>3722</v>
      </c>
      <c r="J519" s="322" t="s">
        <v>3692</v>
      </c>
      <c r="K519" s="322" t="s">
        <v>3693</v>
      </c>
      <c r="L519" s="322" t="s">
        <v>2194</v>
      </c>
      <c r="M519" s="322" t="s">
        <v>5886</v>
      </c>
      <c r="N519" s="322" t="s">
        <v>2553</v>
      </c>
    </row>
    <row r="520" spans="1:14" ht="138.75" customHeight="1">
      <c r="A520" s="322" t="s">
        <v>630</v>
      </c>
      <c r="B520" s="322" t="s">
        <v>3723</v>
      </c>
      <c r="C520" s="322" t="s">
        <v>1663</v>
      </c>
      <c r="D520" s="322" t="s">
        <v>144</v>
      </c>
      <c r="E520" s="322" t="s">
        <v>138</v>
      </c>
      <c r="F520" s="322" t="s">
        <v>1898</v>
      </c>
      <c r="G520" s="322" t="s">
        <v>3724</v>
      </c>
      <c r="H520" s="322" t="s">
        <v>1939</v>
      </c>
      <c r="I520" s="322" t="s">
        <v>3725</v>
      </c>
      <c r="J520" s="322" t="s">
        <v>2556</v>
      </c>
      <c r="K520" s="322" t="s">
        <v>2557</v>
      </c>
      <c r="L520" s="322" t="s">
        <v>2194</v>
      </c>
      <c r="M520" s="322" t="s">
        <v>5887</v>
      </c>
      <c r="N520" s="322" t="s">
        <v>2553</v>
      </c>
    </row>
    <row r="521" spans="1:14" ht="222" customHeight="1">
      <c r="A521" s="322" t="s">
        <v>630</v>
      </c>
      <c r="B521" s="322" t="s">
        <v>3726</v>
      </c>
      <c r="C521" s="322" t="s">
        <v>1663</v>
      </c>
      <c r="D521" s="322" t="s">
        <v>150</v>
      </c>
      <c r="E521" s="322" t="s">
        <v>138</v>
      </c>
      <c r="F521" s="322" t="s">
        <v>1898</v>
      </c>
      <c r="G521" s="322" t="s">
        <v>3727</v>
      </c>
      <c r="H521" s="322" t="s">
        <v>1939</v>
      </c>
      <c r="I521" s="322" t="s">
        <v>3728</v>
      </c>
      <c r="J521" s="322" t="s">
        <v>2958</v>
      </c>
      <c r="K521" s="322" t="s">
        <v>2959</v>
      </c>
      <c r="L521" s="322" t="s">
        <v>2194</v>
      </c>
      <c r="M521" s="322" t="s">
        <v>5888</v>
      </c>
      <c r="N521" s="322" t="s">
        <v>2553</v>
      </c>
    </row>
    <row r="522" spans="1:14" ht="219.75" customHeight="1">
      <c r="A522" s="322" t="s">
        <v>630</v>
      </c>
      <c r="B522" s="322" t="s">
        <v>3729</v>
      </c>
      <c r="C522" s="322" t="s">
        <v>1663</v>
      </c>
      <c r="D522" s="322" t="s">
        <v>452</v>
      </c>
      <c r="E522" s="322" t="s">
        <v>138</v>
      </c>
      <c r="F522" s="322" t="s">
        <v>1898</v>
      </c>
      <c r="G522" s="322" t="s">
        <v>3730</v>
      </c>
      <c r="H522" s="322" t="s">
        <v>1939</v>
      </c>
      <c r="I522" s="322" t="s">
        <v>3731</v>
      </c>
      <c r="J522" s="322" t="s">
        <v>2958</v>
      </c>
      <c r="K522" s="322" t="s">
        <v>2635</v>
      </c>
      <c r="L522" s="322" t="s">
        <v>2194</v>
      </c>
      <c r="M522" s="322" t="s">
        <v>5888</v>
      </c>
      <c r="N522" s="322" t="s">
        <v>2553</v>
      </c>
    </row>
    <row r="523" spans="1:14" ht="106.5" customHeight="1">
      <c r="A523" s="322" t="s">
        <v>630</v>
      </c>
      <c r="B523" s="322" t="s">
        <v>3732</v>
      </c>
      <c r="C523" s="322" t="s">
        <v>1663</v>
      </c>
      <c r="D523" s="322" t="s">
        <v>144</v>
      </c>
      <c r="E523" s="322" t="s">
        <v>138</v>
      </c>
      <c r="F523" s="322" t="s">
        <v>1900</v>
      </c>
      <c r="G523" s="322" t="s">
        <v>3733</v>
      </c>
      <c r="H523" s="322" t="s">
        <v>1939</v>
      </c>
      <c r="I523" s="322" t="s">
        <v>3734</v>
      </c>
      <c r="J523" s="322" t="s">
        <v>2556</v>
      </c>
      <c r="K523" s="322" t="s">
        <v>2557</v>
      </c>
      <c r="L523" s="322" t="s">
        <v>2194</v>
      </c>
      <c r="M523" s="322" t="s">
        <v>3735</v>
      </c>
      <c r="N523" s="322" t="s">
        <v>2553</v>
      </c>
    </row>
    <row r="524" spans="1:14" ht="123.75">
      <c r="A524" s="322" t="s">
        <v>630</v>
      </c>
      <c r="B524" s="322" t="s">
        <v>3736</v>
      </c>
      <c r="C524" s="322" t="s">
        <v>1663</v>
      </c>
      <c r="D524" s="322" t="s">
        <v>150</v>
      </c>
      <c r="E524" s="322" t="s">
        <v>138</v>
      </c>
      <c r="F524" s="322" t="s">
        <v>1900</v>
      </c>
      <c r="G524" s="322" t="s">
        <v>3737</v>
      </c>
      <c r="H524" s="322" t="s">
        <v>1939</v>
      </c>
      <c r="I524" s="322" t="s">
        <v>3738</v>
      </c>
      <c r="J524" s="322" t="s">
        <v>2958</v>
      </c>
      <c r="K524" s="322" t="s">
        <v>2959</v>
      </c>
      <c r="L524" s="322" t="s">
        <v>2194</v>
      </c>
      <c r="M524" s="322" t="s">
        <v>5889</v>
      </c>
      <c r="N524" s="322" t="s">
        <v>2553</v>
      </c>
    </row>
    <row r="525" spans="1:14" ht="56.25">
      <c r="A525" s="322" t="s">
        <v>630</v>
      </c>
      <c r="B525" s="322" t="s">
        <v>2592</v>
      </c>
      <c r="C525" s="322" t="s">
        <v>1663</v>
      </c>
      <c r="D525" s="322" t="s">
        <v>452</v>
      </c>
      <c r="E525" s="322" t="s">
        <v>138</v>
      </c>
      <c r="F525" s="322" t="s">
        <v>1900</v>
      </c>
      <c r="G525" s="322" t="s">
        <v>3739</v>
      </c>
      <c r="H525" s="322" t="s">
        <v>1939</v>
      </c>
      <c r="I525" s="322" t="s">
        <v>3740</v>
      </c>
      <c r="J525" s="322" t="s">
        <v>2958</v>
      </c>
      <c r="K525" s="322" t="s">
        <v>2635</v>
      </c>
      <c r="L525" s="322" t="s">
        <v>2194</v>
      </c>
      <c r="M525" s="322" t="s">
        <v>3741</v>
      </c>
      <c r="N525" s="322" t="s">
        <v>2553</v>
      </c>
    </row>
    <row r="526" spans="1:14" ht="22.5">
      <c r="A526" s="322" t="s">
        <v>630</v>
      </c>
      <c r="B526" s="322" t="s">
        <v>2595</v>
      </c>
      <c r="C526" s="322" t="s">
        <v>19</v>
      </c>
      <c r="D526" s="322" t="s">
        <v>144</v>
      </c>
      <c r="E526" s="322" t="s">
        <v>138</v>
      </c>
      <c r="F526" s="322" t="s">
        <v>1901</v>
      </c>
      <c r="G526" s="322" t="s">
        <v>3742</v>
      </c>
      <c r="H526" s="322" t="s">
        <v>1939</v>
      </c>
      <c r="I526" s="322" t="s">
        <v>3208</v>
      </c>
      <c r="J526" s="322" t="s">
        <v>2556</v>
      </c>
      <c r="K526" s="322" t="s">
        <v>2557</v>
      </c>
      <c r="L526" s="322" t="s">
        <v>2194</v>
      </c>
      <c r="M526" s="322" t="s">
        <v>2198</v>
      </c>
      <c r="N526" s="322" t="s">
        <v>2553</v>
      </c>
    </row>
    <row r="527" spans="1:14" ht="22.5">
      <c r="A527" s="322" t="s">
        <v>630</v>
      </c>
      <c r="B527" s="322" t="s">
        <v>3743</v>
      </c>
      <c r="C527" s="322" t="s">
        <v>19</v>
      </c>
      <c r="D527" s="322" t="s">
        <v>150</v>
      </c>
      <c r="E527" s="322" t="s">
        <v>138</v>
      </c>
      <c r="F527" s="322" t="s">
        <v>1901</v>
      </c>
      <c r="G527" s="322" t="s">
        <v>3744</v>
      </c>
      <c r="H527" s="322" t="s">
        <v>1939</v>
      </c>
      <c r="I527" s="322" t="s">
        <v>3208</v>
      </c>
      <c r="J527" s="322" t="s">
        <v>2958</v>
      </c>
      <c r="K527" s="322" t="s">
        <v>2959</v>
      </c>
      <c r="L527" s="322" t="s">
        <v>2194</v>
      </c>
      <c r="M527" s="322" t="s">
        <v>2198</v>
      </c>
      <c r="N527" s="322" t="s">
        <v>2553</v>
      </c>
    </row>
    <row r="528" spans="1:14" ht="22.5">
      <c r="A528" s="322" t="s">
        <v>630</v>
      </c>
      <c r="B528" s="322" t="s">
        <v>3745</v>
      </c>
      <c r="C528" s="322" t="s">
        <v>19</v>
      </c>
      <c r="D528" s="322" t="s">
        <v>452</v>
      </c>
      <c r="E528" s="322" t="s">
        <v>138</v>
      </c>
      <c r="F528" s="322" t="s">
        <v>1901</v>
      </c>
      <c r="G528" s="322" t="s">
        <v>3746</v>
      </c>
      <c r="H528" s="322" t="s">
        <v>1939</v>
      </c>
      <c r="I528" s="322" t="s">
        <v>3208</v>
      </c>
      <c r="J528" s="322" t="s">
        <v>2958</v>
      </c>
      <c r="K528" s="322" t="s">
        <v>2635</v>
      </c>
      <c r="L528" s="322" t="s">
        <v>2194</v>
      </c>
      <c r="M528" s="322" t="s">
        <v>2198</v>
      </c>
      <c r="N528" s="322" t="s">
        <v>2553</v>
      </c>
    </row>
    <row r="529" spans="1:14">
      <c r="A529" s="322" t="s">
        <v>630</v>
      </c>
      <c r="B529" s="322" t="s">
        <v>1689</v>
      </c>
      <c r="C529" s="322" t="s">
        <v>1663</v>
      </c>
      <c r="D529" s="322" t="s">
        <v>150</v>
      </c>
      <c r="E529" s="322" t="s">
        <v>138</v>
      </c>
      <c r="F529" s="322" t="s">
        <v>2257</v>
      </c>
      <c r="G529" s="322" t="s">
        <v>19</v>
      </c>
      <c r="H529" s="322" t="s">
        <v>1939</v>
      </c>
      <c r="I529" s="322" t="s">
        <v>703</v>
      </c>
      <c r="J529" s="322" t="s">
        <v>2958</v>
      </c>
      <c r="K529" s="322" t="s">
        <v>2959</v>
      </c>
      <c r="L529" s="322" t="s">
        <v>2194</v>
      </c>
      <c r="M529" s="322" t="s">
        <v>1946</v>
      </c>
      <c r="N529" s="322" t="s">
        <v>2553</v>
      </c>
    </row>
    <row r="530" spans="1:14">
      <c r="A530" s="322" t="s">
        <v>630</v>
      </c>
      <c r="B530" s="322" t="s">
        <v>1689</v>
      </c>
      <c r="C530" s="322" t="s">
        <v>19</v>
      </c>
      <c r="D530" s="322" t="s">
        <v>150</v>
      </c>
      <c r="E530" s="322" t="s">
        <v>138</v>
      </c>
      <c r="F530" s="322" t="s">
        <v>702</v>
      </c>
      <c r="G530" s="322" t="s">
        <v>19</v>
      </c>
      <c r="H530" s="322" t="s">
        <v>402</v>
      </c>
      <c r="I530" s="322" t="s">
        <v>703</v>
      </c>
      <c r="J530" s="322" t="s">
        <v>2958</v>
      </c>
      <c r="K530" s="322" t="s">
        <v>229</v>
      </c>
      <c r="L530" s="322" t="s">
        <v>2194</v>
      </c>
      <c r="M530" s="322" t="s">
        <v>695</v>
      </c>
      <c r="N530" s="322" t="s">
        <v>2553</v>
      </c>
    </row>
    <row r="531" spans="1:14">
      <c r="A531" s="322" t="s">
        <v>630</v>
      </c>
      <c r="B531" s="322" t="s">
        <v>1690</v>
      </c>
      <c r="C531" s="322" t="s">
        <v>1663</v>
      </c>
      <c r="D531" s="322" t="s">
        <v>452</v>
      </c>
      <c r="E531" s="322" t="s">
        <v>138</v>
      </c>
      <c r="F531" s="322" t="s">
        <v>2258</v>
      </c>
      <c r="G531" s="322" t="s">
        <v>19</v>
      </c>
      <c r="H531" s="322" t="s">
        <v>1939</v>
      </c>
      <c r="I531" s="322" t="s">
        <v>705</v>
      </c>
      <c r="J531" s="322" t="s">
        <v>2958</v>
      </c>
      <c r="K531" s="322" t="s">
        <v>2635</v>
      </c>
      <c r="L531" s="322" t="s">
        <v>2194</v>
      </c>
      <c r="M531" s="322" t="s">
        <v>1946</v>
      </c>
      <c r="N531" s="322" t="s">
        <v>2553</v>
      </c>
    </row>
    <row r="532" spans="1:14">
      <c r="A532" s="322" t="s">
        <v>630</v>
      </c>
      <c r="B532" s="322" t="s">
        <v>1690</v>
      </c>
      <c r="C532" s="322" t="s">
        <v>19</v>
      </c>
      <c r="D532" s="322" t="s">
        <v>452</v>
      </c>
      <c r="E532" s="322" t="s">
        <v>138</v>
      </c>
      <c r="F532" s="322" t="s">
        <v>704</v>
      </c>
      <c r="G532" s="322" t="s">
        <v>19</v>
      </c>
      <c r="H532" s="322" t="s">
        <v>402</v>
      </c>
      <c r="I532" s="322" t="s">
        <v>705</v>
      </c>
      <c r="J532" s="322" t="s">
        <v>2958</v>
      </c>
      <c r="K532" s="322" t="s">
        <v>229</v>
      </c>
      <c r="L532" s="322" t="s">
        <v>2194</v>
      </c>
      <c r="M532" s="322" t="s">
        <v>695</v>
      </c>
      <c r="N532" s="322" t="s">
        <v>2553</v>
      </c>
    </row>
    <row r="533" spans="1:14">
      <c r="A533" s="322" t="s">
        <v>630</v>
      </c>
      <c r="B533" s="322" t="s">
        <v>1692</v>
      </c>
      <c r="C533" s="322" t="s">
        <v>1663</v>
      </c>
      <c r="D533" s="322" t="s">
        <v>150</v>
      </c>
      <c r="E533" s="322" t="s">
        <v>138</v>
      </c>
      <c r="F533" s="322" t="s">
        <v>2259</v>
      </c>
      <c r="G533" s="322" t="s">
        <v>19</v>
      </c>
      <c r="H533" s="322" t="s">
        <v>1939</v>
      </c>
      <c r="I533" s="322" t="s">
        <v>712</v>
      </c>
      <c r="J533" s="322" t="s">
        <v>2958</v>
      </c>
      <c r="K533" s="322" t="s">
        <v>2959</v>
      </c>
      <c r="L533" s="322" t="s">
        <v>2194</v>
      </c>
      <c r="M533" s="322" t="s">
        <v>2197</v>
      </c>
      <c r="N533" s="322" t="s">
        <v>2553</v>
      </c>
    </row>
    <row r="534" spans="1:14">
      <c r="A534" s="322" t="s">
        <v>630</v>
      </c>
      <c r="B534" s="322" t="s">
        <v>1692</v>
      </c>
      <c r="C534" s="322" t="s">
        <v>19</v>
      </c>
      <c r="D534" s="322" t="s">
        <v>150</v>
      </c>
      <c r="E534" s="322" t="s">
        <v>138</v>
      </c>
      <c r="F534" s="322" t="s">
        <v>711</v>
      </c>
      <c r="G534" s="322" t="s">
        <v>19</v>
      </c>
      <c r="H534" s="322" t="s">
        <v>402</v>
      </c>
      <c r="I534" s="322" t="s">
        <v>712</v>
      </c>
      <c r="J534" s="322" t="s">
        <v>2958</v>
      </c>
      <c r="K534" s="322" t="s">
        <v>229</v>
      </c>
      <c r="L534" s="322" t="s">
        <v>2194</v>
      </c>
      <c r="M534" s="322" t="s">
        <v>710</v>
      </c>
      <c r="N534" s="322" t="s">
        <v>2553</v>
      </c>
    </row>
    <row r="535" spans="1:14">
      <c r="A535" s="322" t="s">
        <v>630</v>
      </c>
      <c r="B535" s="322" t="s">
        <v>1693</v>
      </c>
      <c r="C535" s="322" t="s">
        <v>1663</v>
      </c>
      <c r="D535" s="322" t="s">
        <v>452</v>
      </c>
      <c r="E535" s="322" t="s">
        <v>138</v>
      </c>
      <c r="F535" s="322" t="s">
        <v>2260</v>
      </c>
      <c r="G535" s="322" t="s">
        <v>19</v>
      </c>
      <c r="H535" s="322" t="s">
        <v>1939</v>
      </c>
      <c r="I535" s="322" t="s">
        <v>714</v>
      </c>
      <c r="J535" s="322" t="s">
        <v>2958</v>
      </c>
      <c r="K535" s="322" t="s">
        <v>2635</v>
      </c>
      <c r="L535" s="322" t="s">
        <v>2194</v>
      </c>
      <c r="M535" s="322" t="s">
        <v>2197</v>
      </c>
      <c r="N535" s="322" t="s">
        <v>2553</v>
      </c>
    </row>
    <row r="536" spans="1:14">
      <c r="A536" s="322" t="s">
        <v>630</v>
      </c>
      <c r="B536" s="322" t="s">
        <v>1693</v>
      </c>
      <c r="C536" s="322" t="s">
        <v>19</v>
      </c>
      <c r="D536" s="322" t="s">
        <v>452</v>
      </c>
      <c r="E536" s="322" t="s">
        <v>138</v>
      </c>
      <c r="F536" s="322" t="s">
        <v>713</v>
      </c>
      <c r="G536" s="322" t="s">
        <v>19</v>
      </c>
      <c r="H536" s="322" t="s">
        <v>402</v>
      </c>
      <c r="I536" s="322" t="s">
        <v>714</v>
      </c>
      <c r="J536" s="322" t="s">
        <v>2958</v>
      </c>
      <c r="K536" s="322" t="s">
        <v>229</v>
      </c>
      <c r="L536" s="322" t="s">
        <v>2194</v>
      </c>
      <c r="M536" s="322" t="s">
        <v>710</v>
      </c>
      <c r="N536" s="322" t="s">
        <v>2553</v>
      </c>
    </row>
    <row r="537" spans="1:14">
      <c r="A537" s="322" t="s">
        <v>630</v>
      </c>
      <c r="B537" s="322" t="s">
        <v>2158</v>
      </c>
      <c r="C537" s="322" t="s">
        <v>19</v>
      </c>
      <c r="D537" s="322" t="s">
        <v>452</v>
      </c>
      <c r="E537" s="322" t="s">
        <v>138</v>
      </c>
      <c r="F537" s="322" t="s">
        <v>2084</v>
      </c>
      <c r="G537" s="322" t="s">
        <v>19</v>
      </c>
      <c r="H537" s="322" t="s">
        <v>1939</v>
      </c>
      <c r="I537" s="322" t="s">
        <v>2083</v>
      </c>
      <c r="J537" s="322" t="s">
        <v>2958</v>
      </c>
      <c r="K537" s="322" t="s">
        <v>2635</v>
      </c>
      <c r="L537" s="322" t="s">
        <v>2194</v>
      </c>
      <c r="M537" s="322" t="s">
        <v>2085</v>
      </c>
      <c r="N537" s="322" t="s">
        <v>2553</v>
      </c>
    </row>
    <row r="538" spans="1:14" hidden="1">
      <c r="A538" s="322" t="s">
        <v>2755</v>
      </c>
      <c r="B538" s="322" t="s">
        <v>2713</v>
      </c>
      <c r="C538" s="322" t="s">
        <v>19</v>
      </c>
      <c r="D538" s="322" t="s">
        <v>150</v>
      </c>
      <c r="E538" s="322" t="s">
        <v>99</v>
      </c>
      <c r="F538" s="322" t="s">
        <v>1643</v>
      </c>
      <c r="G538" s="322" t="s">
        <v>2756</v>
      </c>
      <c r="H538" s="322" t="s">
        <v>1939</v>
      </c>
      <c r="I538" s="322" t="s">
        <v>2757</v>
      </c>
      <c r="J538" s="322" t="s">
        <v>2567</v>
      </c>
      <c r="K538" s="322" t="s">
        <v>2568</v>
      </c>
      <c r="L538" s="322" t="s">
        <v>2628</v>
      </c>
      <c r="M538" s="322" t="s">
        <v>1106</v>
      </c>
      <c r="N538" s="322" t="s">
        <v>2553</v>
      </c>
    </row>
    <row r="539" spans="1:14" hidden="1">
      <c r="A539" s="322" t="s">
        <v>2755</v>
      </c>
      <c r="B539" s="322" t="s">
        <v>2758</v>
      </c>
      <c r="C539" s="322" t="s">
        <v>19</v>
      </c>
      <c r="D539" s="322" t="s">
        <v>150</v>
      </c>
      <c r="E539" s="322" t="s">
        <v>99</v>
      </c>
      <c r="F539" s="322" t="s">
        <v>1643</v>
      </c>
      <c r="G539" s="322" t="s">
        <v>2759</v>
      </c>
      <c r="H539" s="322" t="s">
        <v>1939</v>
      </c>
      <c r="I539" s="322" t="s">
        <v>2760</v>
      </c>
      <c r="J539" s="322" t="s">
        <v>2567</v>
      </c>
      <c r="K539" s="322" t="s">
        <v>2568</v>
      </c>
      <c r="L539" s="322" t="s">
        <v>2628</v>
      </c>
      <c r="M539" s="322" t="s">
        <v>1106</v>
      </c>
      <c r="N539" s="322" t="s">
        <v>2553</v>
      </c>
    </row>
    <row r="540" spans="1:14" hidden="1">
      <c r="A540" s="322" t="s">
        <v>2755</v>
      </c>
      <c r="B540" s="322" t="s">
        <v>2761</v>
      </c>
      <c r="C540" s="322" t="s">
        <v>19</v>
      </c>
      <c r="D540" s="322" t="s">
        <v>150</v>
      </c>
      <c r="E540" s="322" t="s">
        <v>99</v>
      </c>
      <c r="F540" s="322" t="s">
        <v>1643</v>
      </c>
      <c r="G540" s="322" t="s">
        <v>2762</v>
      </c>
      <c r="H540" s="322" t="s">
        <v>1939</v>
      </c>
      <c r="I540" s="322" t="s">
        <v>2763</v>
      </c>
      <c r="J540" s="322" t="s">
        <v>2567</v>
      </c>
      <c r="K540" s="322" t="s">
        <v>2568</v>
      </c>
      <c r="L540" s="322" t="s">
        <v>2628</v>
      </c>
      <c r="M540" s="322" t="s">
        <v>1706</v>
      </c>
      <c r="N540" s="322" t="s">
        <v>2553</v>
      </c>
    </row>
    <row r="541" spans="1:14" hidden="1">
      <c r="A541" s="322" t="s">
        <v>2755</v>
      </c>
      <c r="B541" s="322" t="s">
        <v>2764</v>
      </c>
      <c r="C541" s="322" t="s">
        <v>19</v>
      </c>
      <c r="D541" s="322" t="s">
        <v>150</v>
      </c>
      <c r="E541" s="322" t="s">
        <v>99</v>
      </c>
      <c r="F541" s="322" t="s">
        <v>1638</v>
      </c>
      <c r="G541" s="322" t="s">
        <v>2765</v>
      </c>
      <c r="H541" s="322" t="s">
        <v>1939</v>
      </c>
      <c r="I541" s="322" t="s">
        <v>2766</v>
      </c>
      <c r="J541" s="322" t="s">
        <v>2567</v>
      </c>
      <c r="K541" s="322" t="s">
        <v>2568</v>
      </c>
      <c r="L541" s="322" t="s">
        <v>2628</v>
      </c>
      <c r="M541" s="322" t="s">
        <v>383</v>
      </c>
      <c r="N541" s="322" t="s">
        <v>2553</v>
      </c>
    </row>
    <row r="542" spans="1:14" hidden="1">
      <c r="A542" s="322" t="s">
        <v>2755</v>
      </c>
      <c r="B542" s="322" t="s">
        <v>2767</v>
      </c>
      <c r="C542" s="322" t="s">
        <v>19</v>
      </c>
      <c r="D542" s="322" t="s">
        <v>150</v>
      </c>
      <c r="E542" s="322" t="s">
        <v>99</v>
      </c>
      <c r="F542" s="322" t="s">
        <v>1643</v>
      </c>
      <c r="G542" s="322" t="s">
        <v>2768</v>
      </c>
      <c r="H542" s="322" t="s">
        <v>1939</v>
      </c>
      <c r="I542" s="322" t="s">
        <v>2769</v>
      </c>
      <c r="J542" s="322" t="s">
        <v>2567</v>
      </c>
      <c r="K542" s="322" t="s">
        <v>2568</v>
      </c>
      <c r="L542" s="322" t="s">
        <v>2628</v>
      </c>
      <c r="M542" s="322" t="s">
        <v>1106</v>
      </c>
      <c r="N542" s="322" t="s">
        <v>2553</v>
      </c>
    </row>
    <row r="543" spans="1:14" hidden="1">
      <c r="A543" s="322" t="s">
        <v>2755</v>
      </c>
      <c r="B543" s="322" t="s">
        <v>2770</v>
      </c>
      <c r="C543" s="322" t="s">
        <v>19</v>
      </c>
      <c r="D543" s="322" t="s">
        <v>150</v>
      </c>
      <c r="E543" s="322" t="s">
        <v>99</v>
      </c>
      <c r="F543" s="322" t="s">
        <v>1643</v>
      </c>
      <c r="G543" s="322" t="s">
        <v>2771</v>
      </c>
      <c r="H543" s="322" t="s">
        <v>1939</v>
      </c>
      <c r="I543" s="322" t="s">
        <v>2772</v>
      </c>
      <c r="J543" s="322" t="s">
        <v>2567</v>
      </c>
      <c r="K543" s="322" t="s">
        <v>2568</v>
      </c>
      <c r="L543" s="322" t="s">
        <v>2628</v>
      </c>
      <c r="M543" s="322" t="s">
        <v>2716</v>
      </c>
      <c r="N543" s="322" t="s">
        <v>2553</v>
      </c>
    </row>
    <row r="544" spans="1:14" hidden="1">
      <c r="A544" s="322" t="s">
        <v>2755</v>
      </c>
      <c r="B544" s="322" t="s">
        <v>2773</v>
      </c>
      <c r="C544" s="322" t="s">
        <v>19</v>
      </c>
      <c r="D544" s="322" t="s">
        <v>150</v>
      </c>
      <c r="E544" s="322" t="s">
        <v>99</v>
      </c>
      <c r="F544" s="322" t="s">
        <v>1645</v>
      </c>
      <c r="G544" s="322" t="s">
        <v>2774</v>
      </c>
      <c r="H544" s="322" t="s">
        <v>1939</v>
      </c>
      <c r="I544" s="322" t="s">
        <v>2775</v>
      </c>
      <c r="J544" s="322" t="s">
        <v>2567</v>
      </c>
      <c r="K544" s="322" t="s">
        <v>2568</v>
      </c>
      <c r="L544" s="322" t="s">
        <v>2628</v>
      </c>
      <c r="M544" s="322" t="s">
        <v>235</v>
      </c>
      <c r="N544" s="322" t="s">
        <v>2553</v>
      </c>
    </row>
    <row r="545" spans="1:14" hidden="1">
      <c r="A545" s="322" t="s">
        <v>2755</v>
      </c>
      <c r="B545" s="322" t="s">
        <v>2776</v>
      </c>
      <c r="C545" s="322" t="s">
        <v>19</v>
      </c>
      <c r="D545" s="322" t="s">
        <v>150</v>
      </c>
      <c r="E545" s="322" t="s">
        <v>99</v>
      </c>
      <c r="F545" s="322" t="s">
        <v>1643</v>
      </c>
      <c r="G545" s="322" t="s">
        <v>2777</v>
      </c>
      <c r="H545" s="322" t="s">
        <v>1939</v>
      </c>
      <c r="I545" s="322" t="s">
        <v>2778</v>
      </c>
      <c r="J545" s="322" t="s">
        <v>2567</v>
      </c>
      <c r="K545" s="322" t="s">
        <v>2568</v>
      </c>
      <c r="L545" s="322" t="s">
        <v>2628</v>
      </c>
      <c r="M545" s="322" t="s">
        <v>1106</v>
      </c>
      <c r="N545" s="322" t="s">
        <v>2553</v>
      </c>
    </row>
    <row r="546" spans="1:14" hidden="1">
      <c r="A546" s="322" t="s">
        <v>2779</v>
      </c>
      <c r="B546" s="322" t="s">
        <v>2780</v>
      </c>
      <c r="C546" s="322" t="s">
        <v>19</v>
      </c>
      <c r="D546" s="322" t="s">
        <v>150</v>
      </c>
      <c r="E546" s="322" t="s">
        <v>99</v>
      </c>
      <c r="F546" s="322" t="s">
        <v>1643</v>
      </c>
      <c r="G546" s="322" t="s">
        <v>2781</v>
      </c>
      <c r="H546" s="322" t="s">
        <v>1939</v>
      </c>
      <c r="I546" s="322" t="s">
        <v>2782</v>
      </c>
      <c r="J546" s="322" t="s">
        <v>2562</v>
      </c>
      <c r="K546" s="322" t="s">
        <v>2573</v>
      </c>
      <c r="L546" s="322" t="s">
        <v>2628</v>
      </c>
      <c r="M546" s="322" t="s">
        <v>1106</v>
      </c>
      <c r="N546" s="322" t="s">
        <v>2553</v>
      </c>
    </row>
    <row r="547" spans="1:14" hidden="1">
      <c r="A547" s="322" t="s">
        <v>2779</v>
      </c>
      <c r="B547" s="322" t="s">
        <v>2783</v>
      </c>
      <c r="C547" s="322" t="s">
        <v>19</v>
      </c>
      <c r="D547" s="322" t="s">
        <v>150</v>
      </c>
      <c r="E547" s="322" t="s">
        <v>99</v>
      </c>
      <c r="F547" s="322" t="s">
        <v>1643</v>
      </c>
      <c r="G547" s="322" t="s">
        <v>2784</v>
      </c>
      <c r="H547" s="322" t="s">
        <v>1939</v>
      </c>
      <c r="I547" s="322" t="s">
        <v>2785</v>
      </c>
      <c r="J547" s="322" t="s">
        <v>2562</v>
      </c>
      <c r="K547" s="322" t="s">
        <v>2573</v>
      </c>
      <c r="L547" s="322" t="s">
        <v>2628</v>
      </c>
      <c r="M547" s="322" t="s">
        <v>1706</v>
      </c>
      <c r="N547" s="322" t="s">
        <v>2553</v>
      </c>
    </row>
    <row r="548" spans="1:14" hidden="1">
      <c r="A548" s="322" t="s">
        <v>2779</v>
      </c>
      <c r="B548" s="322" t="s">
        <v>2786</v>
      </c>
      <c r="C548" s="322" t="s">
        <v>19</v>
      </c>
      <c r="D548" s="322" t="s">
        <v>150</v>
      </c>
      <c r="E548" s="322" t="s">
        <v>99</v>
      </c>
      <c r="F548" s="322" t="s">
        <v>1643</v>
      </c>
      <c r="G548" s="322" t="s">
        <v>2787</v>
      </c>
      <c r="H548" s="322" t="s">
        <v>1939</v>
      </c>
      <c r="I548" s="322" t="s">
        <v>2788</v>
      </c>
      <c r="J548" s="322" t="s">
        <v>2562</v>
      </c>
      <c r="K548" s="322" t="s">
        <v>2573</v>
      </c>
      <c r="L548" s="322" t="s">
        <v>2628</v>
      </c>
      <c r="M548" s="322" t="s">
        <v>1706</v>
      </c>
      <c r="N548" s="322" t="s">
        <v>2553</v>
      </c>
    </row>
    <row r="549" spans="1:14" hidden="1">
      <c r="A549" s="322" t="s">
        <v>1105</v>
      </c>
      <c r="B549" s="322" t="s">
        <v>2789</v>
      </c>
      <c r="C549" s="322" t="s">
        <v>19</v>
      </c>
      <c r="D549" s="322" t="s">
        <v>150</v>
      </c>
      <c r="E549" s="322" t="s">
        <v>99</v>
      </c>
      <c r="F549" s="322" t="s">
        <v>1643</v>
      </c>
      <c r="G549" s="322" t="s">
        <v>2790</v>
      </c>
      <c r="H549" s="322" t="s">
        <v>1939</v>
      </c>
      <c r="I549" s="322" t="s">
        <v>2791</v>
      </c>
      <c r="J549" s="322" t="s">
        <v>2567</v>
      </c>
      <c r="K549" s="322" t="s">
        <v>2568</v>
      </c>
      <c r="L549" s="322" t="s">
        <v>2628</v>
      </c>
      <c r="M549" s="322" t="s">
        <v>1106</v>
      </c>
      <c r="N549" s="322" t="s">
        <v>2553</v>
      </c>
    </row>
    <row r="550" spans="1:14" hidden="1">
      <c r="A550" s="322" t="s">
        <v>1105</v>
      </c>
      <c r="B550" s="322" t="s">
        <v>2792</v>
      </c>
      <c r="C550" s="322" t="s">
        <v>19</v>
      </c>
      <c r="D550" s="322" t="s">
        <v>150</v>
      </c>
      <c r="E550" s="322" t="s">
        <v>99</v>
      </c>
      <c r="F550" s="322" t="s">
        <v>1643</v>
      </c>
      <c r="G550" s="322" t="s">
        <v>2793</v>
      </c>
      <c r="H550" s="322" t="s">
        <v>1939</v>
      </c>
      <c r="I550" s="322" t="s">
        <v>2794</v>
      </c>
      <c r="J550" s="322" t="s">
        <v>2567</v>
      </c>
      <c r="K550" s="322" t="s">
        <v>2568</v>
      </c>
      <c r="L550" s="322" t="s">
        <v>2628</v>
      </c>
      <c r="M550" s="322" t="s">
        <v>1706</v>
      </c>
      <c r="N550" s="322" t="s">
        <v>2553</v>
      </c>
    </row>
    <row r="551" spans="1:14" hidden="1">
      <c r="A551" s="322" t="s">
        <v>1105</v>
      </c>
      <c r="B551" s="322" t="s">
        <v>2795</v>
      </c>
      <c r="C551" s="322" t="s">
        <v>19</v>
      </c>
      <c r="D551" s="322" t="s">
        <v>150</v>
      </c>
      <c r="E551" s="322" t="s">
        <v>99</v>
      </c>
      <c r="F551" s="322" t="s">
        <v>1643</v>
      </c>
      <c r="G551" s="322" t="s">
        <v>2796</v>
      </c>
      <c r="H551" s="322" t="s">
        <v>1939</v>
      </c>
      <c r="I551" s="322" t="s">
        <v>2797</v>
      </c>
      <c r="J551" s="322" t="s">
        <v>2567</v>
      </c>
      <c r="K551" s="322" t="s">
        <v>2568</v>
      </c>
      <c r="L551" s="322" t="s">
        <v>2628</v>
      </c>
      <c r="M551" s="322" t="s">
        <v>1711</v>
      </c>
      <c r="N551" s="322" t="s">
        <v>2553</v>
      </c>
    </row>
    <row r="552" spans="1:14" hidden="1">
      <c r="A552" s="322" t="s">
        <v>1105</v>
      </c>
      <c r="B552" s="322" t="s">
        <v>2798</v>
      </c>
      <c r="C552" s="322" t="s">
        <v>1663</v>
      </c>
      <c r="D552" s="322" t="s">
        <v>150</v>
      </c>
      <c r="E552" s="322" t="s">
        <v>99</v>
      </c>
      <c r="F552" s="322" t="s">
        <v>1643</v>
      </c>
      <c r="G552" s="322" t="s">
        <v>2799</v>
      </c>
      <c r="H552" s="322" t="s">
        <v>1939</v>
      </c>
      <c r="I552" s="322" t="s">
        <v>2800</v>
      </c>
      <c r="J552" s="322" t="s">
        <v>2567</v>
      </c>
      <c r="K552" s="322" t="s">
        <v>2568</v>
      </c>
      <c r="L552" s="322" t="s">
        <v>2628</v>
      </c>
      <c r="M552" s="322" t="s">
        <v>1706</v>
      </c>
      <c r="N552" s="322" t="s">
        <v>2553</v>
      </c>
    </row>
    <row r="553" spans="1:14" ht="22.5" hidden="1">
      <c r="A553" s="322" t="s">
        <v>1105</v>
      </c>
      <c r="B553" s="322" t="s">
        <v>2801</v>
      </c>
      <c r="C553" s="322" t="s">
        <v>19</v>
      </c>
      <c r="D553" s="322" t="s">
        <v>150</v>
      </c>
      <c r="E553" s="322" t="s">
        <v>99</v>
      </c>
      <c r="F553" s="322" t="s">
        <v>1642</v>
      </c>
      <c r="G553" s="322" t="s">
        <v>2802</v>
      </c>
      <c r="H553" s="322" t="s">
        <v>1939</v>
      </c>
      <c r="I553" s="322" t="s">
        <v>2803</v>
      </c>
      <c r="J553" s="322" t="s">
        <v>2567</v>
      </c>
      <c r="K553" s="322" t="s">
        <v>2568</v>
      </c>
      <c r="L553" s="322" t="s">
        <v>2628</v>
      </c>
      <c r="M553" s="322" t="s">
        <v>2804</v>
      </c>
      <c r="N553" s="322" t="s">
        <v>2553</v>
      </c>
    </row>
    <row r="554" spans="1:14" hidden="1">
      <c r="A554" s="322" t="s">
        <v>1105</v>
      </c>
      <c r="B554" s="322" t="s">
        <v>2805</v>
      </c>
      <c r="C554" s="322" t="s">
        <v>19</v>
      </c>
      <c r="D554" s="322" t="s">
        <v>150</v>
      </c>
      <c r="E554" s="322" t="s">
        <v>99</v>
      </c>
      <c r="F554" s="322" t="s">
        <v>1643</v>
      </c>
      <c r="G554" s="322" t="s">
        <v>2806</v>
      </c>
      <c r="H554" s="322" t="s">
        <v>1939</v>
      </c>
      <c r="I554" s="322" t="s">
        <v>2807</v>
      </c>
      <c r="J554" s="322" t="s">
        <v>2567</v>
      </c>
      <c r="K554" s="322" t="s">
        <v>2568</v>
      </c>
      <c r="L554" s="322" t="s">
        <v>2628</v>
      </c>
      <c r="M554" s="322" t="s">
        <v>1706</v>
      </c>
      <c r="N554" s="322" t="s">
        <v>2553</v>
      </c>
    </row>
    <row r="555" spans="1:14" hidden="1">
      <c r="A555" s="322" t="s">
        <v>1105</v>
      </c>
      <c r="B555" s="322" t="s">
        <v>2808</v>
      </c>
      <c r="C555" s="322" t="s">
        <v>1663</v>
      </c>
      <c r="D555" s="322" t="s">
        <v>150</v>
      </c>
      <c r="E555" s="322" t="s">
        <v>99</v>
      </c>
      <c r="F555" s="322" t="s">
        <v>1639</v>
      </c>
      <c r="G555" s="322" t="s">
        <v>2809</v>
      </c>
      <c r="H555" s="322" t="s">
        <v>1939</v>
      </c>
      <c r="I555" s="322" t="s">
        <v>2810</v>
      </c>
      <c r="J555" s="322" t="s">
        <v>2567</v>
      </c>
      <c r="K555" s="322" t="s">
        <v>2568</v>
      </c>
      <c r="L555" s="322" t="s">
        <v>2628</v>
      </c>
      <c r="M555" s="322" t="s">
        <v>914</v>
      </c>
      <c r="N555" s="322" t="s">
        <v>2553</v>
      </c>
    </row>
    <row r="556" spans="1:14" ht="22.5" hidden="1">
      <c r="A556" s="322" t="s">
        <v>1105</v>
      </c>
      <c r="B556" s="322" t="s">
        <v>2811</v>
      </c>
      <c r="C556" s="322" t="s">
        <v>19</v>
      </c>
      <c r="D556" s="322" t="s">
        <v>113</v>
      </c>
      <c r="E556" s="322" t="s">
        <v>99</v>
      </c>
      <c r="F556" s="322" t="s">
        <v>1638</v>
      </c>
      <c r="G556" s="322" t="s">
        <v>2812</v>
      </c>
      <c r="H556" s="322" t="s">
        <v>1939</v>
      </c>
      <c r="I556" s="322" t="s">
        <v>2813</v>
      </c>
      <c r="J556" s="322" t="s">
        <v>2814</v>
      </c>
      <c r="K556" s="322" t="s">
        <v>2815</v>
      </c>
      <c r="L556" s="322" t="s">
        <v>2628</v>
      </c>
      <c r="M556" s="322" t="s">
        <v>2816</v>
      </c>
      <c r="N556" s="322" t="s">
        <v>2553</v>
      </c>
    </row>
    <row r="557" spans="1:14" ht="22.5" hidden="1">
      <c r="A557" s="322" t="s">
        <v>1105</v>
      </c>
      <c r="B557" s="322" t="s">
        <v>2817</v>
      </c>
      <c r="C557" s="322" t="s">
        <v>19</v>
      </c>
      <c r="D557" s="322" t="s">
        <v>144</v>
      </c>
      <c r="E557" s="322" t="s">
        <v>109</v>
      </c>
      <c r="F557" s="322" t="s">
        <v>1638</v>
      </c>
      <c r="G557" s="322" t="s">
        <v>2818</v>
      </c>
      <c r="H557" s="322" t="s">
        <v>1939</v>
      </c>
      <c r="I557" s="322" t="s">
        <v>2813</v>
      </c>
      <c r="J557" s="322" t="s">
        <v>2556</v>
      </c>
      <c r="K557" s="322" t="s">
        <v>2557</v>
      </c>
      <c r="L557" s="322" t="s">
        <v>2628</v>
      </c>
      <c r="M557" s="322" t="s">
        <v>2816</v>
      </c>
      <c r="N557" s="322" t="s">
        <v>2553</v>
      </c>
    </row>
    <row r="558" spans="1:14" hidden="1">
      <c r="A558" s="322" t="s">
        <v>1105</v>
      </c>
      <c r="B558" s="322" t="s">
        <v>2819</v>
      </c>
      <c r="C558" s="322" t="s">
        <v>19</v>
      </c>
      <c r="D558" s="322" t="s">
        <v>150</v>
      </c>
      <c r="E558" s="322" t="s">
        <v>109</v>
      </c>
      <c r="F558" s="322" t="s">
        <v>1638</v>
      </c>
      <c r="G558" s="322" t="s">
        <v>2820</v>
      </c>
      <c r="H558" s="322" t="s">
        <v>1939</v>
      </c>
      <c r="I558" s="322" t="s">
        <v>2813</v>
      </c>
      <c r="J558" s="322" t="s">
        <v>2567</v>
      </c>
      <c r="K558" s="322" t="s">
        <v>2568</v>
      </c>
      <c r="L558" s="322" t="s">
        <v>2628</v>
      </c>
      <c r="M558" s="322" t="s">
        <v>2821</v>
      </c>
      <c r="N558" s="322" t="s">
        <v>2553</v>
      </c>
    </row>
    <row r="559" spans="1:14" ht="22.5" hidden="1">
      <c r="A559" s="322" t="s">
        <v>1105</v>
      </c>
      <c r="B559" s="322" t="s">
        <v>2822</v>
      </c>
      <c r="C559" s="322" t="s">
        <v>1663</v>
      </c>
      <c r="D559" s="322" t="s">
        <v>150</v>
      </c>
      <c r="E559" s="322" t="s">
        <v>99</v>
      </c>
      <c r="F559" s="322" t="s">
        <v>1643</v>
      </c>
      <c r="G559" s="322" t="s">
        <v>2823</v>
      </c>
      <c r="H559" s="322" t="s">
        <v>1939</v>
      </c>
      <c r="I559" s="322" t="s">
        <v>2824</v>
      </c>
      <c r="J559" s="322" t="s">
        <v>2567</v>
      </c>
      <c r="K559" s="322" t="s">
        <v>2568</v>
      </c>
      <c r="L559" s="322" t="s">
        <v>2628</v>
      </c>
      <c r="M559" s="322" t="s">
        <v>1106</v>
      </c>
      <c r="N559" s="322" t="s">
        <v>2553</v>
      </c>
    </row>
    <row r="560" spans="1:14" ht="45" hidden="1">
      <c r="A560" s="322" t="s">
        <v>1105</v>
      </c>
      <c r="B560" s="322" t="s">
        <v>2825</v>
      </c>
      <c r="C560" s="322" t="s">
        <v>1663</v>
      </c>
      <c r="D560" s="322" t="s">
        <v>150</v>
      </c>
      <c r="E560" s="322" t="s">
        <v>99</v>
      </c>
      <c r="F560" s="322" t="s">
        <v>1643</v>
      </c>
      <c r="G560" s="322" t="s">
        <v>2826</v>
      </c>
      <c r="H560" s="322" t="s">
        <v>1939</v>
      </c>
      <c r="I560" s="322" t="s">
        <v>2827</v>
      </c>
      <c r="J560" s="322" t="s">
        <v>2567</v>
      </c>
      <c r="K560" s="322" t="s">
        <v>2568</v>
      </c>
      <c r="L560" s="322" t="s">
        <v>2628</v>
      </c>
      <c r="M560" s="322" t="s">
        <v>2828</v>
      </c>
      <c r="N560" s="322" t="s">
        <v>2553</v>
      </c>
    </row>
    <row r="561" spans="1:14" ht="22.5" hidden="1">
      <c r="A561" s="322" t="s">
        <v>1105</v>
      </c>
      <c r="B561" s="322" t="s">
        <v>2829</v>
      </c>
      <c r="C561" s="322" t="s">
        <v>1663</v>
      </c>
      <c r="D561" s="322" t="s">
        <v>150</v>
      </c>
      <c r="E561" s="322" t="s">
        <v>99</v>
      </c>
      <c r="F561" s="322" t="s">
        <v>1643</v>
      </c>
      <c r="G561" s="322" t="s">
        <v>2830</v>
      </c>
      <c r="H561" s="322" t="s">
        <v>1939</v>
      </c>
      <c r="I561" s="322" t="s">
        <v>2831</v>
      </c>
      <c r="J561" s="322" t="s">
        <v>2567</v>
      </c>
      <c r="K561" s="322" t="s">
        <v>2568</v>
      </c>
      <c r="L561" s="322" t="s">
        <v>2628</v>
      </c>
      <c r="M561" s="322" t="s">
        <v>1106</v>
      </c>
      <c r="N561" s="322" t="s">
        <v>2553</v>
      </c>
    </row>
    <row r="562" spans="1:14" hidden="1">
      <c r="A562" s="322" t="s">
        <v>1105</v>
      </c>
      <c r="B562" s="322" t="s">
        <v>2832</v>
      </c>
      <c r="C562" s="322" t="s">
        <v>1663</v>
      </c>
      <c r="D562" s="322" t="s">
        <v>150</v>
      </c>
      <c r="E562" s="322" t="s">
        <v>99</v>
      </c>
      <c r="F562" s="322" t="s">
        <v>1643</v>
      </c>
      <c r="G562" s="322" t="s">
        <v>2833</v>
      </c>
      <c r="H562" s="322" t="s">
        <v>1939</v>
      </c>
      <c r="I562" s="322" t="s">
        <v>2834</v>
      </c>
      <c r="J562" s="322" t="s">
        <v>2567</v>
      </c>
      <c r="K562" s="322" t="s">
        <v>2568</v>
      </c>
      <c r="L562" s="322" t="s">
        <v>2628</v>
      </c>
      <c r="M562" s="322" t="s">
        <v>1106</v>
      </c>
      <c r="N562" s="322" t="s">
        <v>2553</v>
      </c>
    </row>
    <row r="563" spans="1:14" hidden="1">
      <c r="A563" s="322" t="s">
        <v>1105</v>
      </c>
      <c r="B563" s="322" t="s">
        <v>2835</v>
      </c>
      <c r="C563" s="322" t="s">
        <v>19</v>
      </c>
      <c r="D563" s="322" t="s">
        <v>150</v>
      </c>
      <c r="E563" s="322" t="s">
        <v>99</v>
      </c>
      <c r="F563" s="322" t="s">
        <v>1643</v>
      </c>
      <c r="G563" s="322" t="s">
        <v>2836</v>
      </c>
      <c r="H563" s="322" t="s">
        <v>1939</v>
      </c>
      <c r="I563" s="322" t="s">
        <v>2837</v>
      </c>
      <c r="J563" s="322" t="s">
        <v>2567</v>
      </c>
      <c r="K563" s="322" t="s">
        <v>2568</v>
      </c>
      <c r="L563" s="322" t="s">
        <v>2628</v>
      </c>
      <c r="M563" s="322" t="s">
        <v>1706</v>
      </c>
      <c r="N563" s="322" t="s">
        <v>2553</v>
      </c>
    </row>
    <row r="564" spans="1:14" hidden="1">
      <c r="A564" s="322" t="s">
        <v>1105</v>
      </c>
      <c r="B564" s="322" t="s">
        <v>2838</v>
      </c>
      <c r="C564" s="322" t="s">
        <v>19</v>
      </c>
      <c r="D564" s="322" t="s">
        <v>150</v>
      </c>
      <c r="E564" s="322" t="s">
        <v>99</v>
      </c>
      <c r="F564" s="322" t="s">
        <v>1643</v>
      </c>
      <c r="G564" s="322" t="s">
        <v>2839</v>
      </c>
      <c r="H564" s="322" t="s">
        <v>1939</v>
      </c>
      <c r="I564" s="322" t="s">
        <v>2840</v>
      </c>
      <c r="J564" s="322" t="s">
        <v>2567</v>
      </c>
      <c r="K564" s="322" t="s">
        <v>2568</v>
      </c>
      <c r="L564" s="322" t="s">
        <v>2628</v>
      </c>
      <c r="M564" s="322" t="s">
        <v>1706</v>
      </c>
      <c r="N564" s="322" t="s">
        <v>2553</v>
      </c>
    </row>
    <row r="565" spans="1:14" hidden="1">
      <c r="A565" s="322" t="s">
        <v>1105</v>
      </c>
      <c r="B565" s="322" t="s">
        <v>2841</v>
      </c>
      <c r="C565" s="322" t="s">
        <v>19</v>
      </c>
      <c r="D565" s="322" t="s">
        <v>150</v>
      </c>
      <c r="E565" s="322" t="s">
        <v>99</v>
      </c>
      <c r="F565" s="322" t="s">
        <v>1643</v>
      </c>
      <c r="G565" s="322" t="s">
        <v>2842</v>
      </c>
      <c r="H565" s="322" t="s">
        <v>1939</v>
      </c>
      <c r="I565" s="322" t="s">
        <v>2843</v>
      </c>
      <c r="J565" s="322" t="s">
        <v>2567</v>
      </c>
      <c r="K565" s="322" t="s">
        <v>2568</v>
      </c>
      <c r="L565" s="322" t="s">
        <v>2628</v>
      </c>
      <c r="M565" s="322" t="s">
        <v>1706</v>
      </c>
      <c r="N565" s="322" t="s">
        <v>2553</v>
      </c>
    </row>
    <row r="566" spans="1:14" hidden="1">
      <c r="A566" s="322" t="s">
        <v>1105</v>
      </c>
      <c r="B566" s="322" t="s">
        <v>2844</v>
      </c>
      <c r="C566" s="322" t="s">
        <v>19</v>
      </c>
      <c r="D566" s="322" t="s">
        <v>150</v>
      </c>
      <c r="E566" s="322" t="s">
        <v>99</v>
      </c>
      <c r="F566" s="322" t="s">
        <v>1643</v>
      </c>
      <c r="G566" s="322" t="s">
        <v>2845</v>
      </c>
      <c r="H566" s="322" t="s">
        <v>1939</v>
      </c>
      <c r="I566" s="322" t="s">
        <v>2846</v>
      </c>
      <c r="J566" s="322" t="s">
        <v>2567</v>
      </c>
      <c r="K566" s="322" t="s">
        <v>2568</v>
      </c>
      <c r="L566" s="322" t="s">
        <v>2628</v>
      </c>
      <c r="M566" s="322" t="s">
        <v>1706</v>
      </c>
      <c r="N566" s="322" t="s">
        <v>2553</v>
      </c>
    </row>
    <row r="567" spans="1:14" ht="22.5" hidden="1">
      <c r="A567" s="322" t="s">
        <v>1105</v>
      </c>
      <c r="B567" s="322" t="s">
        <v>2847</v>
      </c>
      <c r="C567" s="322" t="s">
        <v>19</v>
      </c>
      <c r="D567" s="322" t="s">
        <v>150</v>
      </c>
      <c r="E567" s="322" t="s">
        <v>99</v>
      </c>
      <c r="F567" s="322" t="s">
        <v>1643</v>
      </c>
      <c r="G567" s="322" t="s">
        <v>2848</v>
      </c>
      <c r="H567" s="322" t="s">
        <v>1939</v>
      </c>
      <c r="I567" s="322" t="s">
        <v>2849</v>
      </c>
      <c r="J567" s="322" t="s">
        <v>2567</v>
      </c>
      <c r="K567" s="322" t="s">
        <v>2568</v>
      </c>
      <c r="L567" s="322" t="s">
        <v>2628</v>
      </c>
      <c r="M567" s="322" t="s">
        <v>1989</v>
      </c>
      <c r="N567" s="322" t="s">
        <v>2553</v>
      </c>
    </row>
    <row r="568" spans="1:14" hidden="1">
      <c r="A568" s="322" t="s">
        <v>1105</v>
      </c>
      <c r="B568" s="322" t="s">
        <v>2850</v>
      </c>
      <c r="C568" s="322" t="s">
        <v>2672</v>
      </c>
      <c r="D568" s="322" t="s">
        <v>150</v>
      </c>
      <c r="E568" s="322" t="s">
        <v>99</v>
      </c>
      <c r="F568" s="322" t="s">
        <v>1645</v>
      </c>
      <c r="G568" s="322" t="s">
        <v>2851</v>
      </c>
      <c r="H568" s="322" t="s">
        <v>1939</v>
      </c>
      <c r="I568" s="322" t="s">
        <v>2852</v>
      </c>
      <c r="J568" s="322" t="s">
        <v>2567</v>
      </c>
      <c r="K568" s="322" t="s">
        <v>2568</v>
      </c>
      <c r="L568" s="322" t="s">
        <v>2628</v>
      </c>
      <c r="M568" s="322" t="s">
        <v>235</v>
      </c>
      <c r="N568" s="322" t="s">
        <v>2553</v>
      </c>
    </row>
    <row r="569" spans="1:14" hidden="1">
      <c r="A569" s="322" t="s">
        <v>1105</v>
      </c>
      <c r="B569" s="322" t="s">
        <v>2853</v>
      </c>
      <c r="C569" s="322" t="s">
        <v>1663</v>
      </c>
      <c r="D569" s="322" t="s">
        <v>150</v>
      </c>
      <c r="E569" s="322" t="s">
        <v>99</v>
      </c>
      <c r="F569" s="322" t="s">
        <v>1643</v>
      </c>
      <c r="G569" s="322" t="s">
        <v>2854</v>
      </c>
      <c r="H569" s="322" t="s">
        <v>1939</v>
      </c>
      <c r="I569" s="322" t="s">
        <v>2855</v>
      </c>
      <c r="J569" s="322" t="s">
        <v>2567</v>
      </c>
      <c r="K569" s="322" t="s">
        <v>2568</v>
      </c>
      <c r="L569" s="322" t="s">
        <v>2628</v>
      </c>
      <c r="M569" s="322" t="s">
        <v>1706</v>
      </c>
      <c r="N569" s="322" t="s">
        <v>2553</v>
      </c>
    </row>
    <row r="570" spans="1:14" hidden="1">
      <c r="A570" s="322" t="s">
        <v>1105</v>
      </c>
      <c r="B570" s="322" t="s">
        <v>2856</v>
      </c>
      <c r="C570" s="322" t="s">
        <v>19</v>
      </c>
      <c r="D570" s="322" t="s">
        <v>150</v>
      </c>
      <c r="E570" s="322" t="s">
        <v>99</v>
      </c>
      <c r="F570" s="322" t="s">
        <v>1643</v>
      </c>
      <c r="G570" s="322" t="s">
        <v>2857</v>
      </c>
      <c r="H570" s="322" t="s">
        <v>1939</v>
      </c>
      <c r="I570" s="322" t="s">
        <v>2858</v>
      </c>
      <c r="J570" s="322" t="s">
        <v>2567</v>
      </c>
      <c r="K570" s="322" t="s">
        <v>2568</v>
      </c>
      <c r="L570" s="322" t="s">
        <v>2628</v>
      </c>
      <c r="M570" s="322" t="s">
        <v>1706</v>
      </c>
      <c r="N570" s="322" t="s">
        <v>2553</v>
      </c>
    </row>
    <row r="571" spans="1:14" hidden="1">
      <c r="A571" s="322" t="s">
        <v>1105</v>
      </c>
      <c r="B571" s="322" t="s">
        <v>2859</v>
      </c>
      <c r="C571" s="322" t="s">
        <v>19</v>
      </c>
      <c r="D571" s="322" t="s">
        <v>150</v>
      </c>
      <c r="E571" s="322" t="s">
        <v>99</v>
      </c>
      <c r="F571" s="322" t="s">
        <v>1645</v>
      </c>
      <c r="G571" s="322" t="s">
        <v>2860</v>
      </c>
      <c r="H571" s="322" t="s">
        <v>1939</v>
      </c>
      <c r="I571" s="322" t="s">
        <v>2861</v>
      </c>
      <c r="J571" s="322" t="s">
        <v>2567</v>
      </c>
      <c r="K571" s="322" t="s">
        <v>2568</v>
      </c>
      <c r="L571" s="322" t="s">
        <v>2628</v>
      </c>
      <c r="M571" s="322" t="s">
        <v>235</v>
      </c>
      <c r="N571" s="322" t="s">
        <v>2553</v>
      </c>
    </row>
    <row r="572" spans="1:14" ht="22.5" hidden="1">
      <c r="A572" s="322" t="s">
        <v>1105</v>
      </c>
      <c r="B572" s="322" t="s">
        <v>2862</v>
      </c>
      <c r="C572" s="322" t="s">
        <v>1663</v>
      </c>
      <c r="D572" s="322" t="s">
        <v>113</v>
      </c>
      <c r="E572" s="322" t="s">
        <v>99</v>
      </c>
      <c r="F572" s="322" t="s">
        <v>1639</v>
      </c>
      <c r="G572" s="322" t="s">
        <v>2863</v>
      </c>
      <c r="H572" s="322" t="s">
        <v>1939</v>
      </c>
      <c r="I572" s="322" t="s">
        <v>2864</v>
      </c>
      <c r="J572" s="322" t="s">
        <v>2814</v>
      </c>
      <c r="K572" s="322" t="s">
        <v>2815</v>
      </c>
      <c r="L572" s="322" t="s">
        <v>2628</v>
      </c>
      <c r="M572" s="322" t="s">
        <v>1704</v>
      </c>
      <c r="N572" s="322" t="s">
        <v>2553</v>
      </c>
    </row>
    <row r="573" spans="1:14" ht="22.5" hidden="1">
      <c r="A573" s="322" t="s">
        <v>1105</v>
      </c>
      <c r="B573" s="322" t="s">
        <v>2865</v>
      </c>
      <c r="C573" s="322" t="s">
        <v>1663</v>
      </c>
      <c r="D573" s="322" t="s">
        <v>144</v>
      </c>
      <c r="E573" s="322" t="s">
        <v>109</v>
      </c>
      <c r="F573" s="322" t="s">
        <v>1639</v>
      </c>
      <c r="G573" s="322" t="s">
        <v>2866</v>
      </c>
      <c r="H573" s="322" t="s">
        <v>1939</v>
      </c>
      <c r="I573" s="322" t="s">
        <v>2864</v>
      </c>
      <c r="J573" s="322" t="s">
        <v>2556</v>
      </c>
      <c r="K573" s="322" t="s">
        <v>2557</v>
      </c>
      <c r="L573" s="322" t="s">
        <v>2628</v>
      </c>
      <c r="M573" s="322" t="s">
        <v>1704</v>
      </c>
      <c r="N573" s="322" t="s">
        <v>2553</v>
      </c>
    </row>
    <row r="574" spans="1:14" hidden="1">
      <c r="A574" s="322" t="s">
        <v>1105</v>
      </c>
      <c r="B574" s="322" t="s">
        <v>2867</v>
      </c>
      <c r="C574" s="322" t="s">
        <v>1663</v>
      </c>
      <c r="D574" s="322" t="s">
        <v>150</v>
      </c>
      <c r="E574" s="322" t="s">
        <v>109</v>
      </c>
      <c r="F574" s="322" t="s">
        <v>1639</v>
      </c>
      <c r="G574" s="322" t="s">
        <v>2868</v>
      </c>
      <c r="H574" s="322" t="s">
        <v>1939</v>
      </c>
      <c r="I574" s="322" t="s">
        <v>2864</v>
      </c>
      <c r="J574" s="322" t="s">
        <v>2567</v>
      </c>
      <c r="K574" s="322" t="s">
        <v>2568</v>
      </c>
      <c r="L574" s="322" t="s">
        <v>2628</v>
      </c>
      <c r="M574" s="322" t="s">
        <v>1704</v>
      </c>
      <c r="N574" s="322" t="s">
        <v>2553</v>
      </c>
    </row>
    <row r="575" spans="1:14" hidden="1">
      <c r="A575" s="322" t="s">
        <v>1105</v>
      </c>
      <c r="B575" s="322" t="s">
        <v>2898</v>
      </c>
      <c r="C575" s="322" t="s">
        <v>1663</v>
      </c>
      <c r="D575" s="322" t="s">
        <v>150</v>
      </c>
      <c r="E575" s="322" t="s">
        <v>99</v>
      </c>
      <c r="F575" s="322" t="s">
        <v>1639</v>
      </c>
      <c r="G575" s="322" t="s">
        <v>2899</v>
      </c>
      <c r="H575" s="322" t="s">
        <v>2525</v>
      </c>
      <c r="I575" s="322" t="s">
        <v>909</v>
      </c>
      <c r="J575" s="322" t="s">
        <v>2567</v>
      </c>
      <c r="K575" s="322" t="s">
        <v>229</v>
      </c>
      <c r="L575" s="322" t="s">
        <v>2628</v>
      </c>
      <c r="M575" s="322" t="s">
        <v>914</v>
      </c>
      <c r="N575" s="322" t="s">
        <v>2553</v>
      </c>
    </row>
    <row r="576" spans="1:14" hidden="1">
      <c r="A576" s="322" t="s">
        <v>1105</v>
      </c>
      <c r="B576" s="322" t="s">
        <v>2869</v>
      </c>
      <c r="C576" s="322" t="s">
        <v>1663</v>
      </c>
      <c r="D576" s="322" t="s">
        <v>150</v>
      </c>
      <c r="E576" s="322" t="s">
        <v>99</v>
      </c>
      <c r="F576" s="322" t="s">
        <v>1643</v>
      </c>
      <c r="G576" s="322" t="s">
        <v>2870</v>
      </c>
      <c r="H576" s="322" t="s">
        <v>1939</v>
      </c>
      <c r="I576" s="322" t="s">
        <v>2871</v>
      </c>
      <c r="J576" s="322" t="s">
        <v>2567</v>
      </c>
      <c r="K576" s="322" t="s">
        <v>2568</v>
      </c>
      <c r="L576" s="322" t="s">
        <v>2628</v>
      </c>
      <c r="M576" s="322" t="s">
        <v>1706</v>
      </c>
      <c r="N576" s="322" t="s">
        <v>2553</v>
      </c>
    </row>
    <row r="577" spans="1:14" ht="22.5" hidden="1">
      <c r="A577" s="322" t="s">
        <v>1105</v>
      </c>
      <c r="B577" s="322" t="s">
        <v>1400</v>
      </c>
      <c r="C577" s="322" t="s">
        <v>1663</v>
      </c>
      <c r="D577" s="322" t="s">
        <v>150</v>
      </c>
      <c r="E577" s="322" t="s">
        <v>99</v>
      </c>
      <c r="F577" s="322" t="s">
        <v>1644</v>
      </c>
      <c r="G577" s="322" t="s">
        <v>2900</v>
      </c>
      <c r="H577" s="322" t="s">
        <v>402</v>
      </c>
      <c r="I577" s="322" t="s">
        <v>1102</v>
      </c>
      <c r="J577" s="322" t="s">
        <v>2567</v>
      </c>
      <c r="K577" s="322" t="s">
        <v>229</v>
      </c>
      <c r="L577" s="322" t="s">
        <v>2628</v>
      </c>
      <c r="M577" s="322" t="s">
        <v>1106</v>
      </c>
      <c r="N577" s="322" t="s">
        <v>2553</v>
      </c>
    </row>
    <row r="578" spans="1:14" ht="22.5" hidden="1">
      <c r="A578" s="322" t="s">
        <v>1105</v>
      </c>
      <c r="B578" s="322" t="s">
        <v>1400</v>
      </c>
      <c r="C578" s="322" t="s">
        <v>2577</v>
      </c>
      <c r="D578" s="322" t="s">
        <v>150</v>
      </c>
      <c r="E578" s="322" t="s">
        <v>99</v>
      </c>
      <c r="F578" s="322" t="s">
        <v>1101</v>
      </c>
      <c r="G578" s="322" t="s">
        <v>19</v>
      </c>
      <c r="H578" s="322" t="s">
        <v>1939</v>
      </c>
      <c r="I578" s="322" t="s">
        <v>1102</v>
      </c>
      <c r="J578" s="322" t="s">
        <v>2567</v>
      </c>
      <c r="K578" s="322" t="s">
        <v>2568</v>
      </c>
      <c r="L578" s="322" t="s">
        <v>2628</v>
      </c>
      <c r="M578" s="322" t="s">
        <v>1106</v>
      </c>
      <c r="N578" s="322" t="s">
        <v>2553</v>
      </c>
    </row>
    <row r="579" spans="1:14" ht="22.5" hidden="1">
      <c r="A579" s="322" t="s">
        <v>1105</v>
      </c>
      <c r="B579" s="322" t="s">
        <v>2872</v>
      </c>
      <c r="C579" s="322" t="s">
        <v>19</v>
      </c>
      <c r="D579" s="322" t="s">
        <v>113</v>
      </c>
      <c r="E579" s="322" t="s">
        <v>140</v>
      </c>
      <c r="F579" s="322" t="s">
        <v>1639</v>
      </c>
      <c r="G579" s="322" t="s">
        <v>2873</v>
      </c>
      <c r="H579" s="322" t="s">
        <v>1939</v>
      </c>
      <c r="I579" s="322" t="s">
        <v>2874</v>
      </c>
      <c r="J579" s="322" t="s">
        <v>2814</v>
      </c>
      <c r="K579" s="322" t="s">
        <v>2815</v>
      </c>
      <c r="L579" s="322" t="s">
        <v>2628</v>
      </c>
      <c r="M579" s="322" t="s">
        <v>1704</v>
      </c>
      <c r="N579" s="322" t="s">
        <v>2553</v>
      </c>
    </row>
    <row r="580" spans="1:14" ht="22.5" hidden="1">
      <c r="A580" s="322" t="s">
        <v>1105</v>
      </c>
      <c r="B580" s="322" t="s">
        <v>2875</v>
      </c>
      <c r="C580" s="322" t="s">
        <v>19</v>
      </c>
      <c r="D580" s="322" t="s">
        <v>144</v>
      </c>
      <c r="E580" s="322" t="s">
        <v>109</v>
      </c>
      <c r="F580" s="322" t="s">
        <v>1639</v>
      </c>
      <c r="G580" s="322" t="s">
        <v>2876</v>
      </c>
      <c r="H580" s="322" t="s">
        <v>1939</v>
      </c>
      <c r="I580" s="322" t="s">
        <v>2874</v>
      </c>
      <c r="J580" s="322" t="s">
        <v>2556</v>
      </c>
      <c r="K580" s="322" t="s">
        <v>2557</v>
      </c>
      <c r="L580" s="322" t="s">
        <v>2628</v>
      </c>
      <c r="M580" s="322" t="s">
        <v>1704</v>
      </c>
      <c r="N580" s="322" t="s">
        <v>2553</v>
      </c>
    </row>
    <row r="581" spans="1:14" hidden="1">
      <c r="A581" s="322" t="s">
        <v>1105</v>
      </c>
      <c r="B581" s="322" t="s">
        <v>2877</v>
      </c>
      <c r="C581" s="322" t="s">
        <v>19</v>
      </c>
      <c r="D581" s="322" t="s">
        <v>150</v>
      </c>
      <c r="E581" s="322" t="s">
        <v>109</v>
      </c>
      <c r="F581" s="322" t="s">
        <v>1639</v>
      </c>
      <c r="G581" s="322" t="s">
        <v>2878</v>
      </c>
      <c r="H581" s="322" t="s">
        <v>1939</v>
      </c>
      <c r="I581" s="322" t="s">
        <v>2874</v>
      </c>
      <c r="J581" s="322" t="s">
        <v>2567</v>
      </c>
      <c r="K581" s="322" t="s">
        <v>2568</v>
      </c>
      <c r="L581" s="322" t="s">
        <v>2628</v>
      </c>
      <c r="M581" s="322" t="s">
        <v>1704</v>
      </c>
      <c r="N581" s="322" t="s">
        <v>2553</v>
      </c>
    </row>
    <row r="582" spans="1:14" hidden="1">
      <c r="A582" s="322" t="s">
        <v>1105</v>
      </c>
      <c r="B582" s="322" t="s">
        <v>2879</v>
      </c>
      <c r="C582" s="322" t="s">
        <v>1663</v>
      </c>
      <c r="D582" s="322" t="s">
        <v>150</v>
      </c>
      <c r="E582" s="322" t="s">
        <v>99</v>
      </c>
      <c r="F582" s="322" t="s">
        <v>1643</v>
      </c>
      <c r="G582" s="322" t="s">
        <v>2880</v>
      </c>
      <c r="H582" s="322" t="s">
        <v>1939</v>
      </c>
      <c r="I582" s="322" t="s">
        <v>2881</v>
      </c>
      <c r="J582" s="322" t="s">
        <v>2567</v>
      </c>
      <c r="K582" s="322" t="s">
        <v>2568</v>
      </c>
      <c r="L582" s="322" t="s">
        <v>2628</v>
      </c>
      <c r="M582" s="322" t="s">
        <v>1106</v>
      </c>
      <c r="N582" s="322" t="s">
        <v>2553</v>
      </c>
    </row>
    <row r="583" spans="1:14" hidden="1">
      <c r="A583" s="322" t="s">
        <v>1105</v>
      </c>
      <c r="B583" s="322" t="s">
        <v>2882</v>
      </c>
      <c r="C583" s="322" t="s">
        <v>1663</v>
      </c>
      <c r="D583" s="322" t="s">
        <v>150</v>
      </c>
      <c r="E583" s="322" t="s">
        <v>99</v>
      </c>
      <c r="F583" s="322" t="s">
        <v>1640</v>
      </c>
      <c r="G583" s="322" t="s">
        <v>2883</v>
      </c>
      <c r="H583" s="322" t="s">
        <v>1939</v>
      </c>
      <c r="I583" s="322" t="s">
        <v>2884</v>
      </c>
      <c r="J583" s="322" t="s">
        <v>2567</v>
      </c>
      <c r="K583" s="322" t="s">
        <v>2568</v>
      </c>
      <c r="L583" s="322" t="s">
        <v>2628</v>
      </c>
      <c r="M583" s="322" t="s">
        <v>2885</v>
      </c>
      <c r="N583" s="322" t="s">
        <v>2553</v>
      </c>
    </row>
    <row r="584" spans="1:14" ht="22.5" hidden="1">
      <c r="A584" s="322" t="s">
        <v>1105</v>
      </c>
      <c r="B584" s="322" t="s">
        <v>2886</v>
      </c>
      <c r="C584" s="322" t="s">
        <v>19</v>
      </c>
      <c r="D584" s="322" t="s">
        <v>144</v>
      </c>
      <c r="E584" s="322" t="s">
        <v>99</v>
      </c>
      <c r="F584" s="322" t="s">
        <v>1639</v>
      </c>
      <c r="G584" s="322" t="s">
        <v>2887</v>
      </c>
      <c r="H584" s="322" t="s">
        <v>1939</v>
      </c>
      <c r="I584" s="322" t="s">
        <v>2888</v>
      </c>
      <c r="J584" s="322" t="s">
        <v>2556</v>
      </c>
      <c r="K584" s="322" t="s">
        <v>2557</v>
      </c>
      <c r="L584" s="322" t="s">
        <v>2628</v>
      </c>
      <c r="M584" s="322" t="s">
        <v>2889</v>
      </c>
      <c r="N584" s="322" t="s">
        <v>2553</v>
      </c>
    </row>
    <row r="585" spans="1:14" ht="22.5" hidden="1">
      <c r="A585" s="322" t="s">
        <v>1105</v>
      </c>
      <c r="B585" s="322" t="s">
        <v>2890</v>
      </c>
      <c r="C585" s="322" t="s">
        <v>19</v>
      </c>
      <c r="D585" s="322" t="s">
        <v>150</v>
      </c>
      <c r="E585" s="322" t="s">
        <v>140</v>
      </c>
      <c r="F585" s="322" t="s">
        <v>1676</v>
      </c>
      <c r="G585" s="322" t="s">
        <v>2891</v>
      </c>
      <c r="H585" s="322" t="s">
        <v>1939</v>
      </c>
      <c r="I585" s="322" t="s">
        <v>1841</v>
      </c>
      <c r="J585" s="322" t="s">
        <v>2567</v>
      </c>
      <c r="K585" s="322" t="s">
        <v>2568</v>
      </c>
      <c r="L585" s="322" t="s">
        <v>2628</v>
      </c>
      <c r="M585" s="322" t="s">
        <v>1673</v>
      </c>
      <c r="N585" s="322" t="s">
        <v>2553</v>
      </c>
    </row>
    <row r="586" spans="1:14" hidden="1">
      <c r="A586" s="322" t="s">
        <v>1105</v>
      </c>
      <c r="B586" s="322" t="s">
        <v>2892</v>
      </c>
      <c r="C586" s="322" t="s">
        <v>19</v>
      </c>
      <c r="D586" s="322" t="s">
        <v>150</v>
      </c>
      <c r="E586" s="322" t="s">
        <v>109</v>
      </c>
      <c r="F586" s="322" t="s">
        <v>1639</v>
      </c>
      <c r="G586" s="322" t="s">
        <v>2893</v>
      </c>
      <c r="H586" s="322" t="s">
        <v>1939</v>
      </c>
      <c r="I586" s="322" t="s">
        <v>2888</v>
      </c>
      <c r="J586" s="322" t="s">
        <v>2567</v>
      </c>
      <c r="K586" s="322" t="s">
        <v>2568</v>
      </c>
      <c r="L586" s="322" t="s">
        <v>2628</v>
      </c>
      <c r="M586" s="322" t="s">
        <v>2889</v>
      </c>
      <c r="N586" s="322" t="s">
        <v>2553</v>
      </c>
    </row>
    <row r="587" spans="1:14" hidden="1">
      <c r="A587" s="322" t="s">
        <v>1105</v>
      </c>
      <c r="B587" s="322" t="s">
        <v>2894</v>
      </c>
      <c r="C587" s="322" t="s">
        <v>19</v>
      </c>
      <c r="D587" s="322" t="s">
        <v>150</v>
      </c>
      <c r="E587" s="322" t="s">
        <v>99</v>
      </c>
      <c r="F587" s="322" t="s">
        <v>1645</v>
      </c>
      <c r="G587" s="322" t="s">
        <v>2895</v>
      </c>
      <c r="H587" s="322" t="s">
        <v>1939</v>
      </c>
      <c r="I587" s="322" t="s">
        <v>2896</v>
      </c>
      <c r="J587" s="322" t="s">
        <v>2567</v>
      </c>
      <c r="K587" s="322" t="s">
        <v>2568</v>
      </c>
      <c r="L587" s="322" t="s">
        <v>2628</v>
      </c>
      <c r="M587" s="322" t="s">
        <v>235</v>
      </c>
      <c r="N587" s="322" t="s">
        <v>2553</v>
      </c>
    </row>
    <row r="588" spans="1:14" ht="22.5" hidden="1">
      <c r="A588" s="322" t="s">
        <v>2910</v>
      </c>
      <c r="B588" s="322" t="s">
        <v>2911</v>
      </c>
      <c r="C588" s="322" t="s">
        <v>2577</v>
      </c>
      <c r="D588" s="322" t="s">
        <v>150</v>
      </c>
      <c r="E588" s="322" t="s">
        <v>99</v>
      </c>
      <c r="F588" s="322" t="s">
        <v>1804</v>
      </c>
      <c r="G588" s="322" t="s">
        <v>2912</v>
      </c>
      <c r="H588" s="322" t="s">
        <v>1939</v>
      </c>
      <c r="I588" s="322" t="s">
        <v>2913</v>
      </c>
      <c r="J588" s="322" t="s">
        <v>2567</v>
      </c>
      <c r="K588" s="322" t="s">
        <v>2568</v>
      </c>
      <c r="L588" s="322" t="s">
        <v>2903</v>
      </c>
      <c r="M588" s="322" t="s">
        <v>1706</v>
      </c>
      <c r="N588" s="322" t="s">
        <v>2553</v>
      </c>
    </row>
    <row r="589" spans="1:14" ht="22.5" hidden="1">
      <c r="A589" s="322" t="s">
        <v>2910</v>
      </c>
      <c r="B589" s="322" t="s">
        <v>2914</v>
      </c>
      <c r="C589" s="322" t="s">
        <v>19</v>
      </c>
      <c r="D589" s="322" t="s">
        <v>150</v>
      </c>
      <c r="E589" s="322" t="s">
        <v>99</v>
      </c>
      <c r="F589" s="322" t="s">
        <v>1804</v>
      </c>
      <c r="G589" s="322" t="s">
        <v>2915</v>
      </c>
      <c r="H589" s="322" t="s">
        <v>1939</v>
      </c>
      <c r="I589" s="322" t="s">
        <v>2916</v>
      </c>
      <c r="J589" s="322" t="s">
        <v>2567</v>
      </c>
      <c r="K589" s="322" t="s">
        <v>2568</v>
      </c>
      <c r="L589" s="322" t="s">
        <v>2903</v>
      </c>
      <c r="M589" s="322" t="s">
        <v>1706</v>
      </c>
      <c r="N589" s="322" t="s">
        <v>2553</v>
      </c>
    </row>
    <row r="590" spans="1:14" hidden="1">
      <c r="A590" s="322" t="s">
        <v>2910</v>
      </c>
      <c r="B590" s="322" t="s">
        <v>2917</v>
      </c>
      <c r="C590" s="322" t="s">
        <v>2577</v>
      </c>
      <c r="D590" s="322" t="s">
        <v>452</v>
      </c>
      <c r="E590" s="322" t="s">
        <v>138</v>
      </c>
      <c r="F590" s="322" t="s">
        <v>1806</v>
      </c>
      <c r="G590" s="322" t="s">
        <v>2918</v>
      </c>
      <c r="H590" s="322" t="s">
        <v>1939</v>
      </c>
      <c r="I590" s="322" t="s">
        <v>2919</v>
      </c>
      <c r="J590" s="322" t="s">
        <v>2567</v>
      </c>
      <c r="K590" s="322" t="s">
        <v>2635</v>
      </c>
      <c r="L590" s="322" t="s">
        <v>2903</v>
      </c>
      <c r="M590" s="322" t="s">
        <v>868</v>
      </c>
      <c r="N590" s="322" t="s">
        <v>2553</v>
      </c>
    </row>
    <row r="591" spans="1:14" hidden="1">
      <c r="A591" s="322" t="s">
        <v>2910</v>
      </c>
      <c r="B591" s="322" t="s">
        <v>2920</v>
      </c>
      <c r="C591" s="322" t="s">
        <v>2582</v>
      </c>
      <c r="D591" s="322" t="s">
        <v>150</v>
      </c>
      <c r="E591" s="322" t="s">
        <v>99</v>
      </c>
      <c r="F591" s="322" t="s">
        <v>1805</v>
      </c>
      <c r="G591" s="322" t="s">
        <v>2921</v>
      </c>
      <c r="H591" s="322" t="s">
        <v>1939</v>
      </c>
      <c r="I591" s="322" t="s">
        <v>2922</v>
      </c>
      <c r="J591" s="322" t="s">
        <v>2567</v>
      </c>
      <c r="K591" s="322" t="s">
        <v>2568</v>
      </c>
      <c r="L591" s="322" t="s">
        <v>2903</v>
      </c>
      <c r="M591" s="322" t="s">
        <v>235</v>
      </c>
      <c r="N591" s="322" t="s">
        <v>2553</v>
      </c>
    </row>
    <row r="592" spans="1:14" hidden="1">
      <c r="A592" s="322" t="s">
        <v>2910</v>
      </c>
      <c r="B592" s="322" t="s">
        <v>2923</v>
      </c>
      <c r="C592" s="322" t="s">
        <v>1663</v>
      </c>
      <c r="D592" s="322" t="s">
        <v>150</v>
      </c>
      <c r="E592" s="322" t="s">
        <v>99</v>
      </c>
      <c r="F592" s="322" t="s">
        <v>1804</v>
      </c>
      <c r="G592" s="322" t="s">
        <v>2924</v>
      </c>
      <c r="H592" s="322" t="s">
        <v>1939</v>
      </c>
      <c r="I592" s="322" t="s">
        <v>2925</v>
      </c>
      <c r="J592" s="322" t="s">
        <v>2567</v>
      </c>
      <c r="K592" s="322" t="s">
        <v>2568</v>
      </c>
      <c r="L592" s="322" t="s">
        <v>2903</v>
      </c>
      <c r="M592" s="322" t="s">
        <v>2926</v>
      </c>
      <c r="N592" s="322" t="s">
        <v>2553</v>
      </c>
    </row>
    <row r="593" spans="1:14" hidden="1">
      <c r="A593" s="322" t="s">
        <v>2910</v>
      </c>
      <c r="B593" s="322" t="s">
        <v>2927</v>
      </c>
      <c r="C593" s="322" t="s">
        <v>2577</v>
      </c>
      <c r="D593" s="322" t="s">
        <v>150</v>
      </c>
      <c r="E593" s="322" t="s">
        <v>99</v>
      </c>
      <c r="F593" s="322" t="s">
        <v>1805</v>
      </c>
      <c r="G593" s="322" t="s">
        <v>2928</v>
      </c>
      <c r="H593" s="322" t="s">
        <v>1939</v>
      </c>
      <c r="I593" s="322" t="s">
        <v>2929</v>
      </c>
      <c r="J593" s="322" t="s">
        <v>2567</v>
      </c>
      <c r="K593" s="322" t="s">
        <v>2568</v>
      </c>
      <c r="L593" s="322" t="s">
        <v>2903</v>
      </c>
      <c r="M593" s="322" t="s">
        <v>235</v>
      </c>
      <c r="N593" s="322" t="s">
        <v>2553</v>
      </c>
    </row>
    <row r="594" spans="1:14" hidden="1">
      <c r="A594" s="322" t="s">
        <v>2910</v>
      </c>
      <c r="B594" s="322" t="s">
        <v>2930</v>
      </c>
      <c r="C594" s="322" t="s">
        <v>1663</v>
      </c>
      <c r="D594" s="322" t="s">
        <v>150</v>
      </c>
      <c r="E594" s="322" t="s">
        <v>99</v>
      </c>
      <c r="F594" s="322" t="s">
        <v>1805</v>
      </c>
      <c r="G594" s="322" t="s">
        <v>2931</v>
      </c>
      <c r="H594" s="322" t="s">
        <v>1939</v>
      </c>
      <c r="I594" s="322" t="s">
        <v>2932</v>
      </c>
      <c r="J594" s="322" t="s">
        <v>2567</v>
      </c>
      <c r="K594" s="322" t="s">
        <v>2568</v>
      </c>
      <c r="L594" s="322" t="s">
        <v>2903</v>
      </c>
      <c r="M594" s="322" t="s">
        <v>235</v>
      </c>
      <c r="N594" s="322" t="s">
        <v>2553</v>
      </c>
    </row>
    <row r="595" spans="1:14" hidden="1">
      <c r="A595" s="322" t="s">
        <v>2933</v>
      </c>
      <c r="B595" s="322" t="s">
        <v>2934</v>
      </c>
      <c r="C595" s="322" t="s">
        <v>1663</v>
      </c>
      <c r="D595" s="322" t="s">
        <v>150</v>
      </c>
      <c r="E595" s="322" t="s">
        <v>99</v>
      </c>
      <c r="F595" s="322" t="s">
        <v>1804</v>
      </c>
      <c r="G595" s="322" t="s">
        <v>2935</v>
      </c>
      <c r="H595" s="322" t="s">
        <v>1939</v>
      </c>
      <c r="I595" s="322" t="s">
        <v>2936</v>
      </c>
      <c r="J595" s="322" t="s">
        <v>2567</v>
      </c>
      <c r="K595" s="322" t="s">
        <v>2568</v>
      </c>
      <c r="L595" s="322" t="s">
        <v>2903</v>
      </c>
      <c r="M595" s="322" t="s">
        <v>1706</v>
      </c>
      <c r="N595" s="322" t="s">
        <v>2553</v>
      </c>
    </row>
    <row r="596" spans="1:14" ht="22.5" hidden="1">
      <c r="A596" s="322" t="s">
        <v>2933</v>
      </c>
      <c r="B596" s="322" t="s">
        <v>2937</v>
      </c>
      <c r="C596" s="322" t="s">
        <v>2938</v>
      </c>
      <c r="D596" s="322" t="s">
        <v>452</v>
      </c>
      <c r="E596" s="322" t="s">
        <v>138</v>
      </c>
      <c r="F596" s="322" t="s">
        <v>1806</v>
      </c>
      <c r="G596" s="322" t="s">
        <v>2939</v>
      </c>
      <c r="H596" s="322" t="s">
        <v>1939</v>
      </c>
      <c r="I596" s="322" t="s">
        <v>2940</v>
      </c>
      <c r="J596" s="322" t="s">
        <v>2567</v>
      </c>
      <c r="K596" s="322" t="s">
        <v>2635</v>
      </c>
      <c r="L596" s="322" t="s">
        <v>2903</v>
      </c>
      <c r="M596" s="322" t="s">
        <v>868</v>
      </c>
      <c r="N596" s="322" t="s">
        <v>2553</v>
      </c>
    </row>
    <row r="597" spans="1:14" ht="22.5" hidden="1">
      <c r="A597" s="322" t="s">
        <v>2933</v>
      </c>
      <c r="B597" s="322" t="s">
        <v>2941</v>
      </c>
      <c r="C597" s="322" t="s">
        <v>1663</v>
      </c>
      <c r="D597" s="322" t="s">
        <v>150</v>
      </c>
      <c r="E597" s="322" t="s">
        <v>99</v>
      </c>
      <c r="F597" s="322" t="s">
        <v>1804</v>
      </c>
      <c r="G597" s="322" t="s">
        <v>2942</v>
      </c>
      <c r="H597" s="322" t="s">
        <v>1939</v>
      </c>
      <c r="I597" s="322" t="s">
        <v>2943</v>
      </c>
      <c r="J597" s="322" t="s">
        <v>2567</v>
      </c>
      <c r="K597" s="322" t="s">
        <v>2568</v>
      </c>
      <c r="L597" s="322" t="s">
        <v>2903</v>
      </c>
      <c r="M597" s="322" t="s">
        <v>1706</v>
      </c>
      <c r="N597" s="322" t="s">
        <v>2553</v>
      </c>
    </row>
    <row r="598" spans="1:14" hidden="1">
      <c r="A598" s="322" t="s">
        <v>2933</v>
      </c>
      <c r="B598" s="322" t="s">
        <v>2944</v>
      </c>
      <c r="C598" s="322" t="s">
        <v>19</v>
      </c>
      <c r="D598" s="322" t="s">
        <v>150</v>
      </c>
      <c r="E598" s="322" t="s">
        <v>99</v>
      </c>
      <c r="F598" s="322" t="s">
        <v>1804</v>
      </c>
      <c r="G598" s="322" t="s">
        <v>2945</v>
      </c>
      <c r="H598" s="322" t="s">
        <v>1939</v>
      </c>
      <c r="I598" s="322" t="s">
        <v>2677</v>
      </c>
      <c r="J598" s="322" t="s">
        <v>2567</v>
      </c>
      <c r="K598" s="322" t="s">
        <v>2568</v>
      </c>
      <c r="L598" s="322" t="s">
        <v>2903</v>
      </c>
      <c r="M598" s="322" t="s">
        <v>1706</v>
      </c>
      <c r="N598" s="322" t="s">
        <v>2553</v>
      </c>
    </row>
    <row r="599" spans="1:14" hidden="1">
      <c r="A599" s="322" t="s">
        <v>2946</v>
      </c>
      <c r="B599" s="322" t="s">
        <v>2947</v>
      </c>
      <c r="C599" s="322" t="s">
        <v>2948</v>
      </c>
      <c r="D599" s="322" t="s">
        <v>452</v>
      </c>
      <c r="E599" s="322" t="s">
        <v>138</v>
      </c>
      <c r="F599" s="322" t="s">
        <v>1807</v>
      </c>
      <c r="G599" s="322" t="s">
        <v>2949</v>
      </c>
      <c r="H599" s="322" t="s">
        <v>1939</v>
      </c>
      <c r="I599" s="322" t="s">
        <v>2950</v>
      </c>
      <c r="J599" s="322" t="s">
        <v>2561</v>
      </c>
      <c r="K599" s="322" t="s">
        <v>2635</v>
      </c>
      <c r="L599" s="322" t="s">
        <v>2903</v>
      </c>
      <c r="M599" s="322" t="s">
        <v>1801</v>
      </c>
      <c r="N599" s="322" t="s">
        <v>2553</v>
      </c>
    </row>
    <row r="600" spans="1:14" hidden="1">
      <c r="A600" s="322" t="s">
        <v>2951</v>
      </c>
      <c r="B600" s="322" t="s">
        <v>2952</v>
      </c>
      <c r="C600" s="322" t="s">
        <v>2582</v>
      </c>
      <c r="D600" s="322" t="s">
        <v>452</v>
      </c>
      <c r="E600" s="322" t="s">
        <v>138</v>
      </c>
      <c r="F600" s="322" t="s">
        <v>1807</v>
      </c>
      <c r="G600" s="322" t="s">
        <v>2953</v>
      </c>
      <c r="H600" s="322" t="s">
        <v>1939</v>
      </c>
      <c r="I600" s="322" t="s">
        <v>2950</v>
      </c>
      <c r="J600" s="322" t="s">
        <v>2561</v>
      </c>
      <c r="K600" s="322" t="s">
        <v>2635</v>
      </c>
      <c r="L600" s="322" t="s">
        <v>2903</v>
      </c>
      <c r="M600" s="322" t="s">
        <v>1801</v>
      </c>
      <c r="N600" s="322" t="s">
        <v>2553</v>
      </c>
    </row>
    <row r="601" spans="1:14" hidden="1">
      <c r="A601" s="322" t="s">
        <v>4285</v>
      </c>
      <c r="B601" s="322" t="s">
        <v>4286</v>
      </c>
      <c r="C601" s="322" t="s">
        <v>19</v>
      </c>
      <c r="D601" s="322" t="s">
        <v>150</v>
      </c>
      <c r="E601" s="322" t="s">
        <v>99</v>
      </c>
      <c r="F601" s="322" t="s">
        <v>1608</v>
      </c>
      <c r="G601" s="322" t="s">
        <v>4287</v>
      </c>
      <c r="H601" s="322" t="s">
        <v>1939</v>
      </c>
      <c r="I601" s="322" t="s">
        <v>4288</v>
      </c>
      <c r="J601" s="322" t="s">
        <v>2567</v>
      </c>
      <c r="K601" s="322" t="s">
        <v>2568</v>
      </c>
      <c r="L601" s="322" t="s">
        <v>3797</v>
      </c>
      <c r="M601" s="322" t="s">
        <v>3860</v>
      </c>
      <c r="N601" s="322" t="s">
        <v>2553</v>
      </c>
    </row>
    <row r="602" spans="1:14" hidden="1">
      <c r="A602" s="322" t="s">
        <v>4285</v>
      </c>
      <c r="B602" s="322" t="s">
        <v>4289</v>
      </c>
      <c r="C602" s="322" t="s">
        <v>19</v>
      </c>
      <c r="D602" s="322" t="s">
        <v>150</v>
      </c>
      <c r="E602" s="322" t="s">
        <v>99</v>
      </c>
      <c r="F602" s="322" t="s">
        <v>1622</v>
      </c>
      <c r="G602" s="322" t="s">
        <v>4290</v>
      </c>
      <c r="H602" s="322" t="s">
        <v>1939</v>
      </c>
      <c r="I602" s="322" t="s">
        <v>4291</v>
      </c>
      <c r="J602" s="322" t="s">
        <v>2567</v>
      </c>
      <c r="K602" s="322" t="s">
        <v>2568</v>
      </c>
      <c r="L602" s="322" t="s">
        <v>3797</v>
      </c>
      <c r="M602" s="322" t="s">
        <v>428</v>
      </c>
      <c r="N602" s="322" t="s">
        <v>2553</v>
      </c>
    </row>
    <row r="603" spans="1:14" ht="22.5" hidden="1">
      <c r="A603" s="322" t="s">
        <v>4285</v>
      </c>
      <c r="B603" s="322" t="s">
        <v>4292</v>
      </c>
      <c r="C603" s="322" t="s">
        <v>1663</v>
      </c>
      <c r="D603" s="322" t="s">
        <v>150</v>
      </c>
      <c r="E603" s="322" t="s">
        <v>99</v>
      </c>
      <c r="F603" s="322" t="s">
        <v>1630</v>
      </c>
      <c r="G603" s="322" t="s">
        <v>4293</v>
      </c>
      <c r="H603" s="322" t="s">
        <v>1939</v>
      </c>
      <c r="I603" s="322" t="s">
        <v>4294</v>
      </c>
      <c r="J603" s="322" t="s">
        <v>2567</v>
      </c>
      <c r="K603" s="322" t="s">
        <v>2568</v>
      </c>
      <c r="L603" s="322" t="s">
        <v>3797</v>
      </c>
      <c r="M603" s="322" t="s">
        <v>2028</v>
      </c>
      <c r="N603" s="322" t="s">
        <v>2553</v>
      </c>
    </row>
    <row r="604" spans="1:14" hidden="1">
      <c r="A604" s="322" t="s">
        <v>4285</v>
      </c>
      <c r="B604" s="322" t="s">
        <v>4295</v>
      </c>
      <c r="C604" s="322" t="s">
        <v>1663</v>
      </c>
      <c r="D604" s="322" t="s">
        <v>150</v>
      </c>
      <c r="E604" s="322" t="s">
        <v>99</v>
      </c>
      <c r="F604" s="322" t="s">
        <v>1631</v>
      </c>
      <c r="G604" s="322" t="s">
        <v>4296</v>
      </c>
      <c r="H604" s="322" t="s">
        <v>1939</v>
      </c>
      <c r="I604" s="322" t="s">
        <v>4297</v>
      </c>
      <c r="J604" s="322" t="s">
        <v>2567</v>
      </c>
      <c r="K604" s="322" t="s">
        <v>2568</v>
      </c>
      <c r="L604" s="322" t="s">
        <v>3797</v>
      </c>
      <c r="M604" s="322" t="s">
        <v>1169</v>
      </c>
      <c r="N604" s="322" t="s">
        <v>2553</v>
      </c>
    </row>
    <row r="605" spans="1:14" ht="22.5" hidden="1">
      <c r="A605" s="322" t="s">
        <v>4285</v>
      </c>
      <c r="B605" s="322" t="s">
        <v>4298</v>
      </c>
      <c r="C605" s="322" t="s">
        <v>1663</v>
      </c>
      <c r="D605" s="322" t="s">
        <v>150</v>
      </c>
      <c r="E605" s="322" t="s">
        <v>99</v>
      </c>
      <c r="F605" s="322" t="s">
        <v>1622</v>
      </c>
      <c r="G605" s="322" t="s">
        <v>4299</v>
      </c>
      <c r="H605" s="322" t="s">
        <v>1939</v>
      </c>
      <c r="I605" s="322" t="s">
        <v>4300</v>
      </c>
      <c r="J605" s="322" t="s">
        <v>2567</v>
      </c>
      <c r="K605" s="322" t="s">
        <v>2568</v>
      </c>
      <c r="L605" s="322" t="s">
        <v>3797</v>
      </c>
      <c r="M605" s="322" t="s">
        <v>428</v>
      </c>
      <c r="N605" s="322" t="s">
        <v>2553</v>
      </c>
    </row>
    <row r="606" spans="1:14" ht="22.5" hidden="1">
      <c r="A606" s="322" t="s">
        <v>4285</v>
      </c>
      <c r="B606" s="322" t="s">
        <v>4301</v>
      </c>
      <c r="C606" s="322" t="s">
        <v>19</v>
      </c>
      <c r="D606" s="322" t="s">
        <v>150</v>
      </c>
      <c r="E606" s="322" t="s">
        <v>99</v>
      </c>
      <c r="F606" s="322" t="s">
        <v>1627</v>
      </c>
      <c r="G606" s="322" t="s">
        <v>4302</v>
      </c>
      <c r="H606" s="322" t="s">
        <v>1939</v>
      </c>
      <c r="I606" s="322" t="s">
        <v>4303</v>
      </c>
      <c r="J606" s="322" t="s">
        <v>2567</v>
      </c>
      <c r="K606" s="322" t="s">
        <v>2568</v>
      </c>
      <c r="L606" s="322" t="s">
        <v>3797</v>
      </c>
      <c r="M606" s="322" t="s">
        <v>1157</v>
      </c>
      <c r="N606" s="322" t="s">
        <v>2553</v>
      </c>
    </row>
    <row r="607" spans="1:14" hidden="1">
      <c r="A607" s="322" t="s">
        <v>4285</v>
      </c>
      <c r="B607" s="322" t="s">
        <v>4304</v>
      </c>
      <c r="C607" s="322" t="s">
        <v>19</v>
      </c>
      <c r="D607" s="322" t="s">
        <v>150</v>
      </c>
      <c r="E607" s="322" t="s">
        <v>99</v>
      </c>
      <c r="F607" s="322" t="s">
        <v>1634</v>
      </c>
      <c r="G607" s="322" t="s">
        <v>4305</v>
      </c>
      <c r="H607" s="322" t="s">
        <v>1939</v>
      </c>
      <c r="I607" s="322" t="s">
        <v>4306</v>
      </c>
      <c r="J607" s="322" t="s">
        <v>2567</v>
      </c>
      <c r="K607" s="322" t="s">
        <v>2568</v>
      </c>
      <c r="L607" s="322" t="s">
        <v>3797</v>
      </c>
      <c r="M607" s="322" t="s">
        <v>3935</v>
      </c>
      <c r="N607" s="322" t="s">
        <v>2553</v>
      </c>
    </row>
    <row r="608" spans="1:14" ht="22.5" hidden="1">
      <c r="A608" s="322" t="s">
        <v>4285</v>
      </c>
      <c r="B608" s="322" t="s">
        <v>4307</v>
      </c>
      <c r="C608" s="322" t="s">
        <v>19</v>
      </c>
      <c r="D608" s="322" t="s">
        <v>150</v>
      </c>
      <c r="E608" s="322" t="s">
        <v>99</v>
      </c>
      <c r="F608" s="322" t="s">
        <v>1610</v>
      </c>
      <c r="G608" s="322" t="s">
        <v>4308</v>
      </c>
      <c r="H608" s="322" t="s">
        <v>1939</v>
      </c>
      <c r="I608" s="322" t="s">
        <v>4309</v>
      </c>
      <c r="J608" s="322" t="s">
        <v>2567</v>
      </c>
      <c r="K608" s="322" t="s">
        <v>2568</v>
      </c>
      <c r="L608" s="322" t="s">
        <v>3797</v>
      </c>
      <c r="M608" s="322" t="s">
        <v>3825</v>
      </c>
      <c r="N608" s="322" t="s">
        <v>2553</v>
      </c>
    </row>
    <row r="609" spans="1:14" hidden="1">
      <c r="A609" s="322" t="s">
        <v>4285</v>
      </c>
      <c r="B609" s="322" t="s">
        <v>4310</v>
      </c>
      <c r="C609" s="322" t="s">
        <v>2577</v>
      </c>
      <c r="D609" s="322" t="s">
        <v>150</v>
      </c>
      <c r="E609" s="322" t="s">
        <v>99</v>
      </c>
      <c r="F609" s="322" t="s">
        <v>1628</v>
      </c>
      <c r="G609" s="322" t="s">
        <v>4311</v>
      </c>
      <c r="H609" s="322" t="s">
        <v>1939</v>
      </c>
      <c r="I609" s="322" t="s">
        <v>4312</v>
      </c>
      <c r="J609" s="322" t="s">
        <v>2567</v>
      </c>
      <c r="K609" s="322" t="s">
        <v>2568</v>
      </c>
      <c r="L609" s="322" t="s">
        <v>3797</v>
      </c>
      <c r="M609" s="322" t="s">
        <v>1161</v>
      </c>
      <c r="N609" s="322" t="s">
        <v>2553</v>
      </c>
    </row>
    <row r="610" spans="1:14" ht="22.5" hidden="1">
      <c r="A610" s="322" t="s">
        <v>4285</v>
      </c>
      <c r="B610" s="322" t="s">
        <v>4313</v>
      </c>
      <c r="C610" s="322" t="s">
        <v>1663</v>
      </c>
      <c r="D610" s="322" t="s">
        <v>150</v>
      </c>
      <c r="E610" s="322" t="s">
        <v>99</v>
      </c>
      <c r="F610" s="322" t="s">
        <v>1625</v>
      </c>
      <c r="G610" s="322" t="s">
        <v>4314</v>
      </c>
      <c r="H610" s="322" t="s">
        <v>1939</v>
      </c>
      <c r="I610" s="322" t="s">
        <v>4315</v>
      </c>
      <c r="J610" s="322" t="s">
        <v>2567</v>
      </c>
      <c r="K610" s="322" t="s">
        <v>2568</v>
      </c>
      <c r="L610" s="322" t="s">
        <v>3797</v>
      </c>
      <c r="M610" s="322" t="s">
        <v>1582</v>
      </c>
      <c r="N610" s="322" t="s">
        <v>2553</v>
      </c>
    </row>
    <row r="611" spans="1:14" ht="22.5" hidden="1">
      <c r="A611" s="322" t="s">
        <v>4285</v>
      </c>
      <c r="B611" s="322" t="s">
        <v>4316</v>
      </c>
      <c r="C611" s="322" t="s">
        <v>1663</v>
      </c>
      <c r="D611" s="322" t="s">
        <v>150</v>
      </c>
      <c r="E611" s="322" t="s">
        <v>99</v>
      </c>
      <c r="F611" s="322" t="s">
        <v>1625</v>
      </c>
      <c r="G611" s="322" t="s">
        <v>4317</v>
      </c>
      <c r="H611" s="322" t="s">
        <v>1939</v>
      </c>
      <c r="I611" s="322" t="s">
        <v>4318</v>
      </c>
      <c r="J611" s="322" t="s">
        <v>2567</v>
      </c>
      <c r="K611" s="322" t="s">
        <v>2568</v>
      </c>
      <c r="L611" s="322" t="s">
        <v>3797</v>
      </c>
      <c r="M611" s="322" t="s">
        <v>1582</v>
      </c>
      <c r="N611" s="322" t="s">
        <v>2553</v>
      </c>
    </row>
    <row r="612" spans="1:14" hidden="1">
      <c r="A612" s="322" t="s">
        <v>4285</v>
      </c>
      <c r="B612" s="322" t="s">
        <v>4319</v>
      </c>
      <c r="C612" s="322" t="s">
        <v>1663</v>
      </c>
      <c r="D612" s="322" t="s">
        <v>150</v>
      </c>
      <c r="E612" s="322" t="s">
        <v>99</v>
      </c>
      <c r="F612" s="322" t="s">
        <v>1610</v>
      </c>
      <c r="G612" s="322" t="s">
        <v>4320</v>
      </c>
      <c r="H612" s="322" t="s">
        <v>1939</v>
      </c>
      <c r="I612" s="322" t="s">
        <v>4321</v>
      </c>
      <c r="J612" s="322" t="s">
        <v>2567</v>
      </c>
      <c r="K612" s="322" t="s">
        <v>2568</v>
      </c>
      <c r="L612" s="322" t="s">
        <v>3797</v>
      </c>
      <c r="M612" s="322" t="s">
        <v>3825</v>
      </c>
      <c r="N612" s="322" t="s">
        <v>2553</v>
      </c>
    </row>
    <row r="613" spans="1:14" hidden="1">
      <c r="A613" s="322" t="s">
        <v>4285</v>
      </c>
      <c r="B613" s="322" t="s">
        <v>4322</v>
      </c>
      <c r="C613" s="322" t="s">
        <v>1663</v>
      </c>
      <c r="D613" s="322" t="s">
        <v>150</v>
      </c>
      <c r="E613" s="322" t="s">
        <v>99</v>
      </c>
      <c r="F613" s="322" t="s">
        <v>1610</v>
      </c>
      <c r="G613" s="322" t="s">
        <v>4323</v>
      </c>
      <c r="H613" s="322" t="s">
        <v>1939</v>
      </c>
      <c r="I613" s="322" t="s">
        <v>4324</v>
      </c>
      <c r="J613" s="322" t="s">
        <v>2567</v>
      </c>
      <c r="K613" s="322" t="s">
        <v>2568</v>
      </c>
      <c r="L613" s="322" t="s">
        <v>3797</v>
      </c>
      <c r="M613" s="322" t="s">
        <v>1567</v>
      </c>
      <c r="N613" s="322" t="s">
        <v>2553</v>
      </c>
    </row>
    <row r="614" spans="1:14" hidden="1">
      <c r="A614" s="322" t="s">
        <v>4285</v>
      </c>
      <c r="B614" s="322" t="s">
        <v>4325</v>
      </c>
      <c r="C614" s="322" t="s">
        <v>19</v>
      </c>
      <c r="D614" s="322" t="s">
        <v>150</v>
      </c>
      <c r="E614" s="322" t="s">
        <v>99</v>
      </c>
      <c r="F614" s="322" t="s">
        <v>1622</v>
      </c>
      <c r="G614" s="322" t="s">
        <v>4326</v>
      </c>
      <c r="H614" s="322" t="s">
        <v>1939</v>
      </c>
      <c r="I614" s="322" t="s">
        <v>4327</v>
      </c>
      <c r="J614" s="322" t="s">
        <v>2567</v>
      </c>
      <c r="K614" s="322" t="s">
        <v>2568</v>
      </c>
      <c r="L614" s="322" t="s">
        <v>3797</v>
      </c>
      <c r="M614" s="322" t="s">
        <v>428</v>
      </c>
      <c r="N614" s="322" t="s">
        <v>2553</v>
      </c>
    </row>
    <row r="615" spans="1:14" ht="22.5" hidden="1">
      <c r="A615" s="322" t="s">
        <v>4285</v>
      </c>
      <c r="B615" s="322" t="s">
        <v>4328</v>
      </c>
      <c r="C615" s="322" t="s">
        <v>1663</v>
      </c>
      <c r="D615" s="322" t="s">
        <v>150</v>
      </c>
      <c r="E615" s="322" t="s">
        <v>99</v>
      </c>
      <c r="F615" s="322" t="s">
        <v>1634</v>
      </c>
      <c r="G615" s="322" t="s">
        <v>4329</v>
      </c>
      <c r="H615" s="322" t="s">
        <v>1939</v>
      </c>
      <c r="I615" s="322" t="s">
        <v>4330</v>
      </c>
      <c r="J615" s="322" t="s">
        <v>2567</v>
      </c>
      <c r="K615" s="322" t="s">
        <v>2568</v>
      </c>
      <c r="L615" s="322" t="s">
        <v>3797</v>
      </c>
      <c r="M615" s="322" t="s">
        <v>3935</v>
      </c>
      <c r="N615" s="322" t="s">
        <v>2553</v>
      </c>
    </row>
    <row r="616" spans="1:14" hidden="1">
      <c r="A616" s="322" t="s">
        <v>4285</v>
      </c>
      <c r="B616" s="322" t="s">
        <v>4331</v>
      </c>
      <c r="C616" s="322" t="s">
        <v>19</v>
      </c>
      <c r="D616" s="322" t="s">
        <v>150</v>
      </c>
      <c r="E616" s="322" t="s">
        <v>99</v>
      </c>
      <c r="F616" s="322" t="s">
        <v>1622</v>
      </c>
      <c r="G616" s="322" t="s">
        <v>4332</v>
      </c>
      <c r="H616" s="322" t="s">
        <v>1939</v>
      </c>
      <c r="I616" s="322" t="s">
        <v>4333</v>
      </c>
      <c r="J616" s="322" t="s">
        <v>2567</v>
      </c>
      <c r="K616" s="322" t="s">
        <v>2568</v>
      </c>
      <c r="L616" s="322" t="s">
        <v>3797</v>
      </c>
      <c r="M616" s="322" t="s">
        <v>428</v>
      </c>
      <c r="N616" s="322" t="s">
        <v>2553</v>
      </c>
    </row>
    <row r="617" spans="1:14" ht="33.75" hidden="1">
      <c r="A617" s="322" t="s">
        <v>4285</v>
      </c>
      <c r="B617" s="322" t="s">
        <v>4334</v>
      </c>
      <c r="C617" s="322" t="s">
        <v>1663</v>
      </c>
      <c r="D617" s="322" t="s">
        <v>150</v>
      </c>
      <c r="E617" s="322" t="s">
        <v>99</v>
      </c>
      <c r="F617" s="322" t="s">
        <v>1605</v>
      </c>
      <c r="G617" s="322" t="s">
        <v>4335</v>
      </c>
      <c r="H617" s="322" t="s">
        <v>1939</v>
      </c>
      <c r="I617" s="322" t="s">
        <v>4336</v>
      </c>
      <c r="J617" s="322" t="s">
        <v>2567</v>
      </c>
      <c r="K617" s="322" t="s">
        <v>2568</v>
      </c>
      <c r="L617" s="322" t="s">
        <v>3797</v>
      </c>
      <c r="M617" s="322" t="s">
        <v>1560</v>
      </c>
      <c r="N617" s="322" t="s">
        <v>2553</v>
      </c>
    </row>
    <row r="618" spans="1:14" hidden="1">
      <c r="A618" s="322" t="s">
        <v>4285</v>
      </c>
      <c r="B618" s="322" t="s">
        <v>4337</v>
      </c>
      <c r="C618" s="322" t="s">
        <v>19</v>
      </c>
      <c r="D618" s="322" t="s">
        <v>150</v>
      </c>
      <c r="E618" s="322" t="s">
        <v>99</v>
      </c>
      <c r="F618" s="322" t="s">
        <v>1622</v>
      </c>
      <c r="G618" s="322" t="s">
        <v>4338</v>
      </c>
      <c r="H618" s="322" t="s">
        <v>1939</v>
      </c>
      <c r="I618" s="322" t="s">
        <v>4339</v>
      </c>
      <c r="J618" s="322" t="s">
        <v>2567</v>
      </c>
      <c r="K618" s="322" t="s">
        <v>2568</v>
      </c>
      <c r="L618" s="322" t="s">
        <v>3797</v>
      </c>
      <c r="M618" s="322" t="s">
        <v>428</v>
      </c>
      <c r="N618" s="322" t="s">
        <v>2553</v>
      </c>
    </row>
    <row r="619" spans="1:14" hidden="1">
      <c r="A619" s="322" t="s">
        <v>4285</v>
      </c>
      <c r="B619" s="322" t="s">
        <v>4340</v>
      </c>
      <c r="C619" s="322" t="s">
        <v>19</v>
      </c>
      <c r="D619" s="322" t="s">
        <v>150</v>
      </c>
      <c r="E619" s="322" t="s">
        <v>99</v>
      </c>
      <c r="F619" s="322" t="s">
        <v>1622</v>
      </c>
      <c r="G619" s="322" t="s">
        <v>4341</v>
      </c>
      <c r="H619" s="322" t="s">
        <v>1939</v>
      </c>
      <c r="I619" s="322" t="s">
        <v>4342</v>
      </c>
      <c r="J619" s="322" t="s">
        <v>2567</v>
      </c>
      <c r="K619" s="322" t="s">
        <v>2568</v>
      </c>
      <c r="L619" s="322" t="s">
        <v>3797</v>
      </c>
      <c r="M619" s="322" t="s">
        <v>428</v>
      </c>
      <c r="N619" s="322" t="s">
        <v>2553</v>
      </c>
    </row>
    <row r="620" spans="1:14" ht="22.5" hidden="1">
      <c r="A620" s="322" t="s">
        <v>4285</v>
      </c>
      <c r="B620" s="322" t="s">
        <v>4343</v>
      </c>
      <c r="C620" s="322" t="s">
        <v>1663</v>
      </c>
      <c r="D620" s="322" t="s">
        <v>150</v>
      </c>
      <c r="E620" s="322" t="s">
        <v>99</v>
      </c>
      <c r="F620" s="322" t="s">
        <v>1610</v>
      </c>
      <c r="G620" s="322" t="s">
        <v>4344</v>
      </c>
      <c r="H620" s="322" t="s">
        <v>1939</v>
      </c>
      <c r="I620" s="322" t="s">
        <v>4345</v>
      </c>
      <c r="J620" s="322" t="s">
        <v>2567</v>
      </c>
      <c r="K620" s="322" t="s">
        <v>2568</v>
      </c>
      <c r="L620" s="322" t="s">
        <v>3797</v>
      </c>
      <c r="M620" s="322" t="s">
        <v>1567</v>
      </c>
      <c r="N620" s="322" t="s">
        <v>2553</v>
      </c>
    </row>
    <row r="621" spans="1:14" ht="22.5" hidden="1">
      <c r="A621" s="322" t="s">
        <v>4285</v>
      </c>
      <c r="B621" s="322" t="s">
        <v>4346</v>
      </c>
      <c r="C621" s="322" t="s">
        <v>1663</v>
      </c>
      <c r="D621" s="322" t="s">
        <v>150</v>
      </c>
      <c r="E621" s="322" t="s">
        <v>99</v>
      </c>
      <c r="F621" s="322" t="s">
        <v>1625</v>
      </c>
      <c r="G621" s="322" t="s">
        <v>4347</v>
      </c>
      <c r="H621" s="322" t="s">
        <v>1939</v>
      </c>
      <c r="I621" s="322" t="s">
        <v>4348</v>
      </c>
      <c r="J621" s="322" t="s">
        <v>2567</v>
      </c>
      <c r="K621" s="322" t="s">
        <v>2568</v>
      </c>
      <c r="L621" s="322" t="s">
        <v>3797</v>
      </c>
      <c r="M621" s="322" t="s">
        <v>1582</v>
      </c>
      <c r="N621" s="322" t="s">
        <v>2553</v>
      </c>
    </row>
    <row r="622" spans="1:14" hidden="1">
      <c r="A622" s="322" t="s">
        <v>4349</v>
      </c>
      <c r="B622" s="322" t="s">
        <v>4350</v>
      </c>
      <c r="C622" s="322" t="s">
        <v>1663</v>
      </c>
      <c r="D622" s="322" t="s">
        <v>150</v>
      </c>
      <c r="E622" s="322" t="s">
        <v>99</v>
      </c>
      <c r="F622" s="322" t="s">
        <v>1630</v>
      </c>
      <c r="G622" s="322" t="s">
        <v>4351</v>
      </c>
      <c r="H622" s="322" t="s">
        <v>1939</v>
      </c>
      <c r="I622" s="322" t="s">
        <v>4352</v>
      </c>
      <c r="J622" s="322" t="s">
        <v>4353</v>
      </c>
      <c r="K622" s="322" t="s">
        <v>3289</v>
      </c>
      <c r="L622" s="322" t="s">
        <v>3797</v>
      </c>
      <c r="M622" s="322" t="s">
        <v>2028</v>
      </c>
      <c r="N622" s="322" t="s">
        <v>2553</v>
      </c>
    </row>
    <row r="623" spans="1:14" ht="22.5" hidden="1">
      <c r="A623" s="322" t="s">
        <v>1407</v>
      </c>
      <c r="B623" s="322" t="s">
        <v>4354</v>
      </c>
      <c r="C623" s="322" t="s">
        <v>19</v>
      </c>
      <c r="D623" s="322" t="s">
        <v>150</v>
      </c>
      <c r="E623" s="322" t="s">
        <v>99</v>
      </c>
      <c r="F623" s="322" t="s">
        <v>1634</v>
      </c>
      <c r="G623" s="322" t="s">
        <v>4355</v>
      </c>
      <c r="H623" s="322" t="s">
        <v>1939</v>
      </c>
      <c r="I623" s="322" t="s">
        <v>4356</v>
      </c>
      <c r="J623" s="322" t="s">
        <v>4357</v>
      </c>
      <c r="K623" s="322" t="s">
        <v>2568</v>
      </c>
      <c r="L623" s="322" t="s">
        <v>3797</v>
      </c>
      <c r="M623" s="322" t="s">
        <v>3935</v>
      </c>
      <c r="N623" s="322" t="s">
        <v>2553</v>
      </c>
    </row>
    <row r="624" spans="1:14" ht="22.5" hidden="1">
      <c r="A624" s="322" t="s">
        <v>1407</v>
      </c>
      <c r="B624" s="322" t="s">
        <v>2879</v>
      </c>
      <c r="C624" s="322" t="s">
        <v>1663</v>
      </c>
      <c r="D624" s="322" t="s">
        <v>150</v>
      </c>
      <c r="E624" s="322" t="s">
        <v>99</v>
      </c>
      <c r="F624" s="322" t="s">
        <v>1634</v>
      </c>
      <c r="G624" s="322" t="s">
        <v>4358</v>
      </c>
      <c r="H624" s="322" t="s">
        <v>1939</v>
      </c>
      <c r="I624" s="322" t="s">
        <v>4359</v>
      </c>
      <c r="J624" s="322" t="s">
        <v>2567</v>
      </c>
      <c r="K624" s="322" t="s">
        <v>2568</v>
      </c>
      <c r="L624" s="322" t="s">
        <v>3797</v>
      </c>
      <c r="M624" s="322" t="s">
        <v>3935</v>
      </c>
      <c r="N624" s="322" t="s">
        <v>2553</v>
      </c>
    </row>
    <row r="625" spans="1:14" hidden="1">
      <c r="A625" s="322" t="s">
        <v>1407</v>
      </c>
      <c r="B625" s="322" t="s">
        <v>4360</v>
      </c>
      <c r="C625" s="322" t="s">
        <v>19</v>
      </c>
      <c r="D625" s="322" t="s">
        <v>150</v>
      </c>
      <c r="E625" s="322" t="s">
        <v>99</v>
      </c>
      <c r="F625" s="322" t="s">
        <v>1605</v>
      </c>
      <c r="G625" s="322" t="s">
        <v>4361</v>
      </c>
      <c r="H625" s="322" t="s">
        <v>1939</v>
      </c>
      <c r="I625" s="322" t="s">
        <v>4362</v>
      </c>
      <c r="J625" s="322" t="s">
        <v>2567</v>
      </c>
      <c r="K625" s="322" t="s">
        <v>2568</v>
      </c>
      <c r="L625" s="322" t="s">
        <v>3797</v>
      </c>
      <c r="M625" s="322" t="s">
        <v>1560</v>
      </c>
      <c r="N625" s="322" t="s">
        <v>2553</v>
      </c>
    </row>
    <row r="626" spans="1:14" hidden="1">
      <c r="A626" s="322" t="s">
        <v>1407</v>
      </c>
      <c r="B626" s="322" t="s">
        <v>4363</v>
      </c>
      <c r="C626" s="322" t="s">
        <v>1663</v>
      </c>
      <c r="D626" s="322" t="s">
        <v>150</v>
      </c>
      <c r="E626" s="322" t="s">
        <v>99</v>
      </c>
      <c r="F626" s="322" t="s">
        <v>1611</v>
      </c>
      <c r="G626" s="322" t="s">
        <v>4364</v>
      </c>
      <c r="H626" s="322" t="s">
        <v>1939</v>
      </c>
      <c r="I626" s="322" t="s">
        <v>4365</v>
      </c>
      <c r="J626" s="322" t="s">
        <v>2567</v>
      </c>
      <c r="K626" s="322" t="s">
        <v>2568</v>
      </c>
      <c r="L626" s="322" t="s">
        <v>3797</v>
      </c>
      <c r="M626" s="322" t="s">
        <v>3825</v>
      </c>
      <c r="N626" s="322" t="s">
        <v>2553</v>
      </c>
    </row>
    <row r="627" spans="1:14" hidden="1">
      <c r="A627" s="322" t="s">
        <v>1407</v>
      </c>
      <c r="B627" s="322" t="s">
        <v>4366</v>
      </c>
      <c r="C627" s="322" t="s">
        <v>19</v>
      </c>
      <c r="D627" s="322" t="s">
        <v>150</v>
      </c>
      <c r="E627" s="322" t="s">
        <v>99</v>
      </c>
      <c r="F627" s="322" t="s">
        <v>1611</v>
      </c>
      <c r="G627" s="322" t="s">
        <v>4367</v>
      </c>
      <c r="H627" s="322" t="s">
        <v>1939</v>
      </c>
      <c r="I627" s="322" t="s">
        <v>4368</v>
      </c>
      <c r="J627" s="322" t="s">
        <v>2567</v>
      </c>
      <c r="K627" s="322" t="s">
        <v>2568</v>
      </c>
      <c r="L627" s="322" t="s">
        <v>3797</v>
      </c>
      <c r="M627" s="322" t="s">
        <v>3825</v>
      </c>
      <c r="N627" s="322" t="s">
        <v>2553</v>
      </c>
    </row>
    <row r="628" spans="1:14" hidden="1">
      <c r="A628" s="322" t="s">
        <v>1407</v>
      </c>
      <c r="B628" s="322" t="s">
        <v>2882</v>
      </c>
      <c r="C628" s="322" t="s">
        <v>19</v>
      </c>
      <c r="D628" s="322" t="s">
        <v>150</v>
      </c>
      <c r="E628" s="322" t="s">
        <v>99</v>
      </c>
      <c r="F628" s="322" t="s">
        <v>1605</v>
      </c>
      <c r="G628" s="322" t="s">
        <v>4369</v>
      </c>
      <c r="H628" s="322" t="s">
        <v>1939</v>
      </c>
      <c r="I628" s="322" t="s">
        <v>4370</v>
      </c>
      <c r="J628" s="322" t="s">
        <v>2567</v>
      </c>
      <c r="K628" s="322" t="s">
        <v>2568</v>
      </c>
      <c r="L628" s="322" t="s">
        <v>3797</v>
      </c>
      <c r="M628" s="322" t="s">
        <v>1560</v>
      </c>
      <c r="N628" s="322" t="s">
        <v>2553</v>
      </c>
    </row>
    <row r="629" spans="1:14" hidden="1">
      <c r="A629" s="322" t="s">
        <v>1407</v>
      </c>
      <c r="B629" s="322" t="s">
        <v>4371</v>
      </c>
      <c r="C629" s="322" t="s">
        <v>1663</v>
      </c>
      <c r="D629" s="322" t="s">
        <v>150</v>
      </c>
      <c r="E629" s="322" t="s">
        <v>99</v>
      </c>
      <c r="F629" s="322" t="s">
        <v>1611</v>
      </c>
      <c r="G629" s="322" t="s">
        <v>4372</v>
      </c>
      <c r="H629" s="322" t="s">
        <v>1939</v>
      </c>
      <c r="I629" s="322" t="s">
        <v>4373</v>
      </c>
      <c r="J629" s="322" t="s">
        <v>2567</v>
      </c>
      <c r="K629" s="322" t="s">
        <v>2568</v>
      </c>
      <c r="L629" s="322" t="s">
        <v>3797</v>
      </c>
      <c r="M629" s="322" t="s">
        <v>3825</v>
      </c>
      <c r="N629" s="322" t="s">
        <v>2553</v>
      </c>
    </row>
    <row r="630" spans="1:14" hidden="1">
      <c r="A630" s="322" t="s">
        <v>1407</v>
      </c>
      <c r="B630" s="322" t="s">
        <v>2890</v>
      </c>
      <c r="C630" s="322" t="s">
        <v>1663</v>
      </c>
      <c r="D630" s="322" t="s">
        <v>150</v>
      </c>
      <c r="E630" s="322" t="s">
        <v>99</v>
      </c>
      <c r="F630" s="322" t="s">
        <v>1611</v>
      </c>
      <c r="G630" s="322" t="s">
        <v>4374</v>
      </c>
      <c r="H630" s="322" t="s">
        <v>1939</v>
      </c>
      <c r="I630" s="322" t="s">
        <v>4375</v>
      </c>
      <c r="J630" s="322" t="s">
        <v>2567</v>
      </c>
      <c r="K630" s="322" t="s">
        <v>2568</v>
      </c>
      <c r="L630" s="322" t="s">
        <v>3797</v>
      </c>
      <c r="M630" s="322" t="s">
        <v>3825</v>
      </c>
      <c r="N630" s="322" t="s">
        <v>2553</v>
      </c>
    </row>
    <row r="631" spans="1:14" hidden="1">
      <c r="A631" s="322" t="s">
        <v>1407</v>
      </c>
      <c r="B631" s="322" t="s">
        <v>4376</v>
      </c>
      <c r="C631" s="322" t="s">
        <v>19</v>
      </c>
      <c r="D631" s="322" t="s">
        <v>150</v>
      </c>
      <c r="E631" s="322" t="s">
        <v>99</v>
      </c>
      <c r="F631" s="322" t="s">
        <v>1621</v>
      </c>
      <c r="G631" s="322" t="s">
        <v>4377</v>
      </c>
      <c r="H631" s="322" t="s">
        <v>1939</v>
      </c>
      <c r="I631" s="322" t="s">
        <v>4378</v>
      </c>
      <c r="J631" s="322" t="s">
        <v>2567</v>
      </c>
      <c r="K631" s="322" t="s">
        <v>2568</v>
      </c>
      <c r="L631" s="322" t="s">
        <v>3797</v>
      </c>
      <c r="M631" s="322" t="s">
        <v>3841</v>
      </c>
      <c r="N631" s="322" t="s">
        <v>2553</v>
      </c>
    </row>
    <row r="632" spans="1:14" hidden="1">
      <c r="A632" s="322" t="s">
        <v>1407</v>
      </c>
      <c r="B632" s="322" t="s">
        <v>4379</v>
      </c>
      <c r="C632" s="322" t="s">
        <v>19</v>
      </c>
      <c r="D632" s="322" t="s">
        <v>150</v>
      </c>
      <c r="E632" s="322" t="s">
        <v>99</v>
      </c>
      <c r="F632" s="322" t="s">
        <v>1621</v>
      </c>
      <c r="G632" s="322" t="s">
        <v>4380</v>
      </c>
      <c r="H632" s="322" t="s">
        <v>1939</v>
      </c>
      <c r="I632" s="322" t="s">
        <v>4381</v>
      </c>
      <c r="J632" s="322" t="s">
        <v>2567</v>
      </c>
      <c r="K632" s="322" t="s">
        <v>2568</v>
      </c>
      <c r="L632" s="322" t="s">
        <v>3797</v>
      </c>
      <c r="M632" s="322" t="s">
        <v>3841</v>
      </c>
      <c r="N632" s="322" t="s">
        <v>2553</v>
      </c>
    </row>
    <row r="633" spans="1:14" hidden="1">
      <c r="A633" s="322" t="s">
        <v>1407</v>
      </c>
      <c r="B633" s="322" t="s">
        <v>2892</v>
      </c>
      <c r="C633" s="322" t="s">
        <v>19</v>
      </c>
      <c r="D633" s="322" t="s">
        <v>150</v>
      </c>
      <c r="E633" s="322" t="s">
        <v>99</v>
      </c>
      <c r="F633" s="322" t="s">
        <v>1621</v>
      </c>
      <c r="G633" s="322" t="s">
        <v>4382</v>
      </c>
      <c r="H633" s="322" t="s">
        <v>1939</v>
      </c>
      <c r="I633" s="322" t="s">
        <v>4383</v>
      </c>
      <c r="J633" s="322" t="s">
        <v>2567</v>
      </c>
      <c r="K633" s="322" t="s">
        <v>2568</v>
      </c>
      <c r="L633" s="322" t="s">
        <v>3797</v>
      </c>
      <c r="M633" s="322" t="s">
        <v>3841</v>
      </c>
      <c r="N633" s="322" t="s">
        <v>2553</v>
      </c>
    </row>
    <row r="634" spans="1:14" hidden="1">
      <c r="A634" s="322" t="s">
        <v>1407</v>
      </c>
      <c r="B634" s="322" t="s">
        <v>2894</v>
      </c>
      <c r="C634" s="322" t="s">
        <v>19</v>
      </c>
      <c r="D634" s="322" t="s">
        <v>150</v>
      </c>
      <c r="E634" s="322" t="s">
        <v>99</v>
      </c>
      <c r="F634" s="322" t="s">
        <v>1611</v>
      </c>
      <c r="G634" s="322" t="s">
        <v>4384</v>
      </c>
      <c r="H634" s="322" t="s">
        <v>1939</v>
      </c>
      <c r="I634" s="322" t="s">
        <v>4385</v>
      </c>
      <c r="J634" s="322" t="s">
        <v>2567</v>
      </c>
      <c r="K634" s="322" t="s">
        <v>2568</v>
      </c>
      <c r="L634" s="322" t="s">
        <v>3797</v>
      </c>
      <c r="M634" s="322" t="s">
        <v>3825</v>
      </c>
      <c r="N634" s="322" t="s">
        <v>2553</v>
      </c>
    </row>
    <row r="635" spans="1:14" hidden="1">
      <c r="A635" s="322" t="s">
        <v>1407</v>
      </c>
      <c r="B635" s="322" t="s">
        <v>4386</v>
      </c>
      <c r="C635" s="322" t="s">
        <v>19</v>
      </c>
      <c r="D635" s="322" t="s">
        <v>150</v>
      </c>
      <c r="E635" s="322" t="s">
        <v>99</v>
      </c>
      <c r="F635" s="322" t="s">
        <v>1611</v>
      </c>
      <c r="G635" s="322" t="s">
        <v>4387</v>
      </c>
      <c r="H635" s="322" t="s">
        <v>1939</v>
      </c>
      <c r="I635" s="322" t="s">
        <v>4388</v>
      </c>
      <c r="J635" s="322" t="s">
        <v>2567</v>
      </c>
      <c r="K635" s="322" t="s">
        <v>2568</v>
      </c>
      <c r="L635" s="322" t="s">
        <v>3797</v>
      </c>
      <c r="M635" s="322" t="s">
        <v>3825</v>
      </c>
      <c r="N635" s="322" t="s">
        <v>2553</v>
      </c>
    </row>
    <row r="636" spans="1:14" hidden="1">
      <c r="A636" s="322" t="s">
        <v>1407</v>
      </c>
      <c r="B636" s="322" t="s">
        <v>4389</v>
      </c>
      <c r="C636" s="322" t="s">
        <v>19</v>
      </c>
      <c r="D636" s="322" t="s">
        <v>150</v>
      </c>
      <c r="E636" s="322" t="s">
        <v>99</v>
      </c>
      <c r="F636" s="322" t="s">
        <v>1611</v>
      </c>
      <c r="G636" s="322" t="s">
        <v>4390</v>
      </c>
      <c r="H636" s="322" t="s">
        <v>1939</v>
      </c>
      <c r="I636" s="322" t="s">
        <v>4391</v>
      </c>
      <c r="J636" s="322" t="s">
        <v>2567</v>
      </c>
      <c r="K636" s="322" t="s">
        <v>2568</v>
      </c>
      <c r="L636" s="322" t="s">
        <v>3797</v>
      </c>
      <c r="M636" s="322" t="s">
        <v>3825</v>
      </c>
      <c r="N636" s="322" t="s">
        <v>2553</v>
      </c>
    </row>
    <row r="637" spans="1:14" hidden="1">
      <c r="A637" s="322" t="s">
        <v>1407</v>
      </c>
      <c r="B637" s="322" t="s">
        <v>1530</v>
      </c>
      <c r="C637" s="322" t="s">
        <v>1663</v>
      </c>
      <c r="D637" s="322" t="s">
        <v>150</v>
      </c>
      <c r="E637" s="322" t="s">
        <v>99</v>
      </c>
      <c r="F637" s="322" t="s">
        <v>1622</v>
      </c>
      <c r="G637" s="322" t="s">
        <v>5868</v>
      </c>
      <c r="H637" s="322" t="s">
        <v>402</v>
      </c>
      <c r="I637" s="322" t="s">
        <v>1545</v>
      </c>
      <c r="J637" s="322" t="s">
        <v>2567</v>
      </c>
      <c r="K637" s="322" t="s">
        <v>229</v>
      </c>
      <c r="L637" s="322" t="s">
        <v>3797</v>
      </c>
      <c r="M637" s="322" t="s">
        <v>428</v>
      </c>
      <c r="N637" s="322" t="s">
        <v>2553</v>
      </c>
    </row>
    <row r="638" spans="1:14" hidden="1">
      <c r="A638" s="322" t="s">
        <v>1407</v>
      </c>
      <c r="B638" s="322" t="s">
        <v>1530</v>
      </c>
      <c r="C638" s="322" t="s">
        <v>2577</v>
      </c>
      <c r="D638" s="322" t="s">
        <v>150</v>
      </c>
      <c r="E638" s="322" t="s">
        <v>99</v>
      </c>
      <c r="F638" s="322" t="s">
        <v>1036</v>
      </c>
      <c r="G638" s="322" t="s">
        <v>19</v>
      </c>
      <c r="H638" s="322" t="s">
        <v>402</v>
      </c>
      <c r="I638" s="322" t="s">
        <v>1545</v>
      </c>
      <c r="J638" s="322" t="s">
        <v>2567</v>
      </c>
      <c r="K638" s="322" t="s">
        <v>229</v>
      </c>
      <c r="L638" s="322" t="s">
        <v>3797</v>
      </c>
      <c r="M638" s="322" t="s">
        <v>428</v>
      </c>
      <c r="N638" s="322" t="s">
        <v>2553</v>
      </c>
    </row>
    <row r="639" spans="1:14" hidden="1">
      <c r="A639" s="322" t="s">
        <v>1407</v>
      </c>
      <c r="B639" s="322" t="s">
        <v>1530</v>
      </c>
      <c r="C639" s="322" t="s">
        <v>2582</v>
      </c>
      <c r="D639" s="322" t="s">
        <v>150</v>
      </c>
      <c r="E639" s="322" t="s">
        <v>99</v>
      </c>
      <c r="F639" s="322" t="s">
        <v>1824</v>
      </c>
      <c r="G639" s="322" t="s">
        <v>19</v>
      </c>
      <c r="H639" s="322" t="s">
        <v>1939</v>
      </c>
      <c r="I639" s="322" t="s">
        <v>1545</v>
      </c>
      <c r="J639" s="322" t="s">
        <v>2567</v>
      </c>
      <c r="K639" s="322" t="s">
        <v>2568</v>
      </c>
      <c r="L639" s="322" t="s">
        <v>3797</v>
      </c>
      <c r="M639" s="322" t="s">
        <v>428</v>
      </c>
      <c r="N639" s="322" t="s">
        <v>2553</v>
      </c>
    </row>
    <row r="640" spans="1:14" hidden="1">
      <c r="A640" s="322" t="s">
        <v>1407</v>
      </c>
      <c r="B640" s="322" t="s">
        <v>4392</v>
      </c>
      <c r="C640" s="322" t="s">
        <v>19</v>
      </c>
      <c r="D640" s="322" t="s">
        <v>150</v>
      </c>
      <c r="E640" s="322" t="s">
        <v>99</v>
      </c>
      <c r="F640" s="322" t="s">
        <v>1634</v>
      </c>
      <c r="G640" s="322" t="s">
        <v>4393</v>
      </c>
      <c r="H640" s="322" t="s">
        <v>1939</v>
      </c>
      <c r="I640" s="322" t="s">
        <v>4394</v>
      </c>
      <c r="J640" s="322" t="s">
        <v>2567</v>
      </c>
      <c r="K640" s="322" t="s">
        <v>2568</v>
      </c>
      <c r="L640" s="322" t="s">
        <v>3797</v>
      </c>
      <c r="M640" s="322" t="s">
        <v>3935</v>
      </c>
      <c r="N640" s="322" t="s">
        <v>2553</v>
      </c>
    </row>
    <row r="641" spans="1:14" hidden="1">
      <c r="A641" s="322" t="s">
        <v>1407</v>
      </c>
      <c r="B641" s="322" t="s">
        <v>4395</v>
      </c>
      <c r="C641" s="322" t="s">
        <v>1663</v>
      </c>
      <c r="D641" s="322" t="s">
        <v>150</v>
      </c>
      <c r="E641" s="322" t="s">
        <v>99</v>
      </c>
      <c r="F641" s="322" t="s">
        <v>1634</v>
      </c>
      <c r="G641" s="322" t="s">
        <v>4396</v>
      </c>
      <c r="H641" s="322" t="s">
        <v>1939</v>
      </c>
      <c r="I641" s="322" t="s">
        <v>4397</v>
      </c>
      <c r="J641" s="322" t="s">
        <v>2567</v>
      </c>
      <c r="K641" s="322" t="s">
        <v>2568</v>
      </c>
      <c r="L641" s="322" t="s">
        <v>3797</v>
      </c>
      <c r="M641" s="322" t="s">
        <v>3935</v>
      </c>
      <c r="N641" s="322" t="s">
        <v>2553</v>
      </c>
    </row>
    <row r="642" spans="1:14" ht="22.5" hidden="1">
      <c r="A642" s="322" t="s">
        <v>1407</v>
      </c>
      <c r="B642" s="322" t="s">
        <v>4398</v>
      </c>
      <c r="C642" s="322" t="s">
        <v>1663</v>
      </c>
      <c r="D642" s="322" t="s">
        <v>150</v>
      </c>
      <c r="E642" s="322" t="s">
        <v>99</v>
      </c>
      <c r="F642" s="322" t="s">
        <v>1632</v>
      </c>
      <c r="G642" s="322" t="s">
        <v>4399</v>
      </c>
      <c r="H642" s="322" t="s">
        <v>1939</v>
      </c>
      <c r="I642" s="322" t="s">
        <v>4400</v>
      </c>
      <c r="J642" s="322" t="s">
        <v>2567</v>
      </c>
      <c r="K642" s="322" t="s">
        <v>2568</v>
      </c>
      <c r="L642" s="322" t="s">
        <v>3797</v>
      </c>
      <c r="M642" s="322" t="s">
        <v>1173</v>
      </c>
      <c r="N642" s="322" t="s">
        <v>2553</v>
      </c>
    </row>
    <row r="643" spans="1:14" ht="22.5" hidden="1">
      <c r="A643" s="322" t="s">
        <v>1407</v>
      </c>
      <c r="B643" s="322" t="s">
        <v>4401</v>
      </c>
      <c r="C643" s="322" t="s">
        <v>1663</v>
      </c>
      <c r="D643" s="322" t="s">
        <v>150</v>
      </c>
      <c r="E643" s="322" t="s">
        <v>99</v>
      </c>
      <c r="F643" s="322" t="s">
        <v>1632</v>
      </c>
      <c r="G643" s="322" t="s">
        <v>4402</v>
      </c>
      <c r="H643" s="322" t="s">
        <v>1939</v>
      </c>
      <c r="I643" s="322" t="s">
        <v>4403</v>
      </c>
      <c r="J643" s="322" t="s">
        <v>2567</v>
      </c>
      <c r="K643" s="322" t="s">
        <v>2568</v>
      </c>
      <c r="L643" s="322" t="s">
        <v>3797</v>
      </c>
      <c r="M643" s="322" t="s">
        <v>1173</v>
      </c>
      <c r="N643" s="322" t="s">
        <v>2553</v>
      </c>
    </row>
    <row r="644" spans="1:14" ht="22.5" hidden="1">
      <c r="A644" s="322" t="s">
        <v>1407</v>
      </c>
      <c r="B644" s="322" t="s">
        <v>4404</v>
      </c>
      <c r="C644" s="322" t="s">
        <v>1663</v>
      </c>
      <c r="D644" s="322" t="s">
        <v>150</v>
      </c>
      <c r="E644" s="322" t="s">
        <v>99</v>
      </c>
      <c r="F644" s="322" t="s">
        <v>1632</v>
      </c>
      <c r="G644" s="322" t="s">
        <v>4405</v>
      </c>
      <c r="H644" s="322" t="s">
        <v>1939</v>
      </c>
      <c r="I644" s="322" t="s">
        <v>4406</v>
      </c>
      <c r="J644" s="322" t="s">
        <v>2567</v>
      </c>
      <c r="K644" s="322" t="s">
        <v>2568</v>
      </c>
      <c r="L644" s="322" t="s">
        <v>3797</v>
      </c>
      <c r="M644" s="322" t="s">
        <v>1173</v>
      </c>
      <c r="N644" s="322" t="s">
        <v>2553</v>
      </c>
    </row>
    <row r="645" spans="1:14" ht="22.5" hidden="1">
      <c r="A645" s="322" t="s">
        <v>1407</v>
      </c>
      <c r="B645" s="322" t="s">
        <v>4407</v>
      </c>
      <c r="C645" s="322" t="s">
        <v>1663</v>
      </c>
      <c r="D645" s="322" t="s">
        <v>150</v>
      </c>
      <c r="E645" s="322" t="s">
        <v>99</v>
      </c>
      <c r="F645" s="322" t="s">
        <v>1632</v>
      </c>
      <c r="G645" s="322" t="s">
        <v>4408</v>
      </c>
      <c r="H645" s="322" t="s">
        <v>1939</v>
      </c>
      <c r="I645" s="322" t="s">
        <v>4409</v>
      </c>
      <c r="J645" s="322" t="s">
        <v>2567</v>
      </c>
      <c r="K645" s="322" t="s">
        <v>2568</v>
      </c>
      <c r="L645" s="322" t="s">
        <v>3797</v>
      </c>
      <c r="M645" s="322" t="s">
        <v>1173</v>
      </c>
      <c r="N645" s="322" t="s">
        <v>2553</v>
      </c>
    </row>
    <row r="646" spans="1:14" hidden="1">
      <c r="A646" s="322" t="s">
        <v>1407</v>
      </c>
      <c r="B646" s="322" t="s">
        <v>4410</v>
      </c>
      <c r="C646" s="322" t="s">
        <v>1663</v>
      </c>
      <c r="D646" s="322" t="s">
        <v>150</v>
      </c>
      <c r="E646" s="322" t="s">
        <v>99</v>
      </c>
      <c r="F646" s="322" t="s">
        <v>1632</v>
      </c>
      <c r="G646" s="322" t="s">
        <v>4411</v>
      </c>
      <c r="H646" s="322" t="s">
        <v>1939</v>
      </c>
      <c r="I646" s="322" t="s">
        <v>4412</v>
      </c>
      <c r="J646" s="322" t="s">
        <v>2567</v>
      </c>
      <c r="K646" s="322" t="s">
        <v>2568</v>
      </c>
      <c r="L646" s="322" t="s">
        <v>3797</v>
      </c>
      <c r="M646" s="322" t="s">
        <v>1173</v>
      </c>
      <c r="N646" s="322" t="s">
        <v>2553</v>
      </c>
    </row>
    <row r="647" spans="1:14" ht="22.5" hidden="1">
      <c r="A647" s="322" t="s">
        <v>1407</v>
      </c>
      <c r="B647" s="322" t="s">
        <v>4413</v>
      </c>
      <c r="C647" s="322" t="s">
        <v>19</v>
      </c>
      <c r="D647" s="322" t="s">
        <v>150</v>
      </c>
      <c r="E647" s="322" t="s">
        <v>99</v>
      </c>
      <c r="F647" s="322" t="s">
        <v>1629</v>
      </c>
      <c r="G647" s="322" t="s">
        <v>4414</v>
      </c>
      <c r="H647" s="322" t="s">
        <v>1939</v>
      </c>
      <c r="I647" s="322" t="s">
        <v>4415</v>
      </c>
      <c r="J647" s="322" t="s">
        <v>2567</v>
      </c>
      <c r="K647" s="322" t="s">
        <v>2568</v>
      </c>
      <c r="L647" s="322" t="s">
        <v>3797</v>
      </c>
      <c r="M647" s="322" t="s">
        <v>1588</v>
      </c>
      <c r="N647" s="322" t="s">
        <v>2553</v>
      </c>
    </row>
    <row r="648" spans="1:14" ht="22.5" hidden="1">
      <c r="A648" s="322" t="s">
        <v>1407</v>
      </c>
      <c r="B648" s="322" t="s">
        <v>4416</v>
      </c>
      <c r="C648" s="322" t="s">
        <v>19</v>
      </c>
      <c r="D648" s="322" t="s">
        <v>150</v>
      </c>
      <c r="E648" s="322" t="s">
        <v>99</v>
      </c>
      <c r="F648" s="322" t="s">
        <v>1629</v>
      </c>
      <c r="G648" s="322" t="s">
        <v>4417</v>
      </c>
      <c r="H648" s="322" t="s">
        <v>1939</v>
      </c>
      <c r="I648" s="322" t="s">
        <v>4418</v>
      </c>
      <c r="J648" s="322" t="s">
        <v>2567</v>
      </c>
      <c r="K648" s="322" t="s">
        <v>2568</v>
      </c>
      <c r="L648" s="322" t="s">
        <v>3797</v>
      </c>
      <c r="M648" s="322" t="s">
        <v>1588</v>
      </c>
      <c r="N648" s="322" t="s">
        <v>2553</v>
      </c>
    </row>
    <row r="649" spans="1:14" ht="22.5" hidden="1">
      <c r="A649" s="322" t="s">
        <v>1407</v>
      </c>
      <c r="B649" s="322" t="s">
        <v>4419</v>
      </c>
      <c r="C649" s="322" t="s">
        <v>19</v>
      </c>
      <c r="D649" s="322" t="s">
        <v>150</v>
      </c>
      <c r="E649" s="322" t="s">
        <v>99</v>
      </c>
      <c r="F649" s="322" t="s">
        <v>1629</v>
      </c>
      <c r="G649" s="322" t="s">
        <v>4420</v>
      </c>
      <c r="H649" s="322" t="s">
        <v>1939</v>
      </c>
      <c r="I649" s="322" t="s">
        <v>4421</v>
      </c>
      <c r="J649" s="322" t="s">
        <v>2567</v>
      </c>
      <c r="K649" s="322" t="s">
        <v>2568</v>
      </c>
      <c r="L649" s="322" t="s">
        <v>3797</v>
      </c>
      <c r="M649" s="322" t="s">
        <v>1588</v>
      </c>
      <c r="N649" s="322" t="s">
        <v>2553</v>
      </c>
    </row>
    <row r="650" spans="1:14" hidden="1">
      <c r="A650" s="322" t="s">
        <v>1407</v>
      </c>
      <c r="B650" s="322" t="s">
        <v>4422</v>
      </c>
      <c r="C650" s="322" t="s">
        <v>19</v>
      </c>
      <c r="D650" s="322" t="s">
        <v>150</v>
      </c>
      <c r="E650" s="322" t="s">
        <v>99</v>
      </c>
      <c r="F650" s="322" t="s">
        <v>1634</v>
      </c>
      <c r="G650" s="322" t="s">
        <v>4423</v>
      </c>
      <c r="H650" s="322" t="s">
        <v>1939</v>
      </c>
      <c r="I650" s="322" t="s">
        <v>4424</v>
      </c>
      <c r="J650" s="322" t="s">
        <v>2567</v>
      </c>
      <c r="K650" s="322" t="s">
        <v>2568</v>
      </c>
      <c r="L650" s="322" t="s">
        <v>3797</v>
      </c>
      <c r="M650" s="322" t="s">
        <v>3935</v>
      </c>
      <c r="N650" s="322" t="s">
        <v>2553</v>
      </c>
    </row>
    <row r="651" spans="1:14" hidden="1">
      <c r="A651" s="322" t="s">
        <v>1407</v>
      </c>
      <c r="B651" s="322" t="s">
        <v>4425</v>
      </c>
      <c r="C651" s="322" t="s">
        <v>1663</v>
      </c>
      <c r="D651" s="322" t="s">
        <v>150</v>
      </c>
      <c r="E651" s="322" t="s">
        <v>99</v>
      </c>
      <c r="F651" s="322" t="s">
        <v>1634</v>
      </c>
      <c r="G651" s="322" t="s">
        <v>4426</v>
      </c>
      <c r="H651" s="322" t="s">
        <v>1939</v>
      </c>
      <c r="I651" s="322" t="s">
        <v>4427</v>
      </c>
      <c r="J651" s="322" t="s">
        <v>2567</v>
      </c>
      <c r="K651" s="322" t="s">
        <v>2568</v>
      </c>
      <c r="L651" s="322" t="s">
        <v>3797</v>
      </c>
      <c r="M651" s="322" t="s">
        <v>3935</v>
      </c>
      <c r="N651" s="322" t="s">
        <v>2553</v>
      </c>
    </row>
    <row r="652" spans="1:14" hidden="1">
      <c r="A652" s="322" t="s">
        <v>1407</v>
      </c>
      <c r="B652" s="322" t="s">
        <v>4428</v>
      </c>
      <c r="C652" s="322" t="s">
        <v>19</v>
      </c>
      <c r="D652" s="322" t="s">
        <v>150</v>
      </c>
      <c r="E652" s="322" t="s">
        <v>99</v>
      </c>
      <c r="F652" s="322" t="s">
        <v>1634</v>
      </c>
      <c r="G652" s="322" t="s">
        <v>4429</v>
      </c>
      <c r="H652" s="322" t="s">
        <v>1939</v>
      </c>
      <c r="I652" s="322" t="s">
        <v>4430</v>
      </c>
      <c r="J652" s="322" t="s">
        <v>2567</v>
      </c>
      <c r="K652" s="322" t="s">
        <v>2568</v>
      </c>
      <c r="L652" s="322" t="s">
        <v>3797</v>
      </c>
      <c r="M652" s="322" t="s">
        <v>3935</v>
      </c>
      <c r="N652" s="322" t="s">
        <v>2553</v>
      </c>
    </row>
    <row r="653" spans="1:14" hidden="1">
      <c r="A653" s="322" t="s">
        <v>1407</v>
      </c>
      <c r="B653" s="322" t="s">
        <v>4431</v>
      </c>
      <c r="C653" s="322" t="s">
        <v>19</v>
      </c>
      <c r="D653" s="322" t="s">
        <v>150</v>
      </c>
      <c r="E653" s="322" t="s">
        <v>99</v>
      </c>
      <c r="F653" s="322" t="s">
        <v>1634</v>
      </c>
      <c r="G653" s="322" t="s">
        <v>4432</v>
      </c>
      <c r="H653" s="322" t="s">
        <v>1939</v>
      </c>
      <c r="I653" s="322" t="s">
        <v>4433</v>
      </c>
      <c r="J653" s="322" t="s">
        <v>2567</v>
      </c>
      <c r="K653" s="322" t="s">
        <v>2568</v>
      </c>
      <c r="L653" s="322" t="s">
        <v>3797</v>
      </c>
      <c r="M653" s="322" t="s">
        <v>3935</v>
      </c>
      <c r="N653" s="322" t="s">
        <v>2553</v>
      </c>
    </row>
    <row r="654" spans="1:14" ht="22.5" hidden="1">
      <c r="A654" s="322" t="s">
        <v>1407</v>
      </c>
      <c r="B654" s="322" t="s">
        <v>4434</v>
      </c>
      <c r="C654" s="322" t="s">
        <v>1663</v>
      </c>
      <c r="D654" s="322" t="s">
        <v>150</v>
      </c>
      <c r="E654" s="322" t="s">
        <v>99</v>
      </c>
      <c r="F654" s="322" t="s">
        <v>1634</v>
      </c>
      <c r="G654" s="322" t="s">
        <v>4435</v>
      </c>
      <c r="H654" s="322" t="s">
        <v>1939</v>
      </c>
      <c r="I654" s="322" t="s">
        <v>4436</v>
      </c>
      <c r="J654" s="322" t="s">
        <v>2567</v>
      </c>
      <c r="K654" s="322" t="s">
        <v>2568</v>
      </c>
      <c r="L654" s="322" t="s">
        <v>3797</v>
      </c>
      <c r="M654" s="322" t="s">
        <v>3935</v>
      </c>
      <c r="N654" s="322" t="s">
        <v>2553</v>
      </c>
    </row>
    <row r="655" spans="1:14" ht="22.5" hidden="1">
      <c r="A655" s="322" t="s">
        <v>1407</v>
      </c>
      <c r="B655" s="322" t="s">
        <v>4437</v>
      </c>
      <c r="C655" s="322" t="s">
        <v>1663</v>
      </c>
      <c r="D655" s="322" t="s">
        <v>150</v>
      </c>
      <c r="E655" s="322" t="s">
        <v>99</v>
      </c>
      <c r="F655" s="322" t="s">
        <v>1634</v>
      </c>
      <c r="G655" s="322" t="s">
        <v>4438</v>
      </c>
      <c r="H655" s="322" t="s">
        <v>1939</v>
      </c>
      <c r="I655" s="322" t="s">
        <v>4439</v>
      </c>
      <c r="J655" s="322" t="s">
        <v>2567</v>
      </c>
      <c r="K655" s="322" t="s">
        <v>2568</v>
      </c>
      <c r="L655" s="322" t="s">
        <v>3797</v>
      </c>
      <c r="M655" s="322" t="s">
        <v>3935</v>
      </c>
      <c r="N655" s="322" t="s">
        <v>2553</v>
      </c>
    </row>
    <row r="656" spans="1:14" hidden="1">
      <c r="A656" s="322" t="s">
        <v>1407</v>
      </c>
      <c r="B656" s="322" t="s">
        <v>4440</v>
      </c>
      <c r="C656" s="322" t="s">
        <v>1663</v>
      </c>
      <c r="D656" s="322" t="s">
        <v>150</v>
      </c>
      <c r="E656" s="322" t="s">
        <v>99</v>
      </c>
      <c r="F656" s="322" t="s">
        <v>1632</v>
      </c>
      <c r="G656" s="322" t="s">
        <v>4441</v>
      </c>
      <c r="H656" s="322" t="s">
        <v>1939</v>
      </c>
      <c r="I656" s="322" t="s">
        <v>4442</v>
      </c>
      <c r="J656" s="322" t="s">
        <v>2567</v>
      </c>
      <c r="K656" s="322" t="s">
        <v>2568</v>
      </c>
      <c r="L656" s="322" t="s">
        <v>3797</v>
      </c>
      <c r="M656" s="322" t="s">
        <v>1173</v>
      </c>
      <c r="N656" s="322" t="s">
        <v>2553</v>
      </c>
    </row>
    <row r="657" spans="1:14" hidden="1">
      <c r="A657" s="322" t="s">
        <v>1407</v>
      </c>
      <c r="B657" s="322" t="s">
        <v>4443</v>
      </c>
      <c r="C657" s="322" t="s">
        <v>1663</v>
      </c>
      <c r="D657" s="322" t="s">
        <v>150</v>
      </c>
      <c r="E657" s="322" t="s">
        <v>99</v>
      </c>
      <c r="F657" s="322" t="s">
        <v>1632</v>
      </c>
      <c r="G657" s="322" t="s">
        <v>4444</v>
      </c>
      <c r="H657" s="322" t="s">
        <v>1939</v>
      </c>
      <c r="I657" s="322" t="s">
        <v>4445</v>
      </c>
      <c r="J657" s="322" t="s">
        <v>2567</v>
      </c>
      <c r="K657" s="322" t="s">
        <v>2568</v>
      </c>
      <c r="L657" s="322" t="s">
        <v>3797</v>
      </c>
      <c r="M657" s="322" t="s">
        <v>1173</v>
      </c>
      <c r="N657" s="322" t="s">
        <v>2553</v>
      </c>
    </row>
    <row r="658" spans="1:14" hidden="1">
      <c r="A658" s="322" t="s">
        <v>1407</v>
      </c>
      <c r="B658" s="322" t="s">
        <v>4446</v>
      </c>
      <c r="C658" s="322" t="s">
        <v>19</v>
      </c>
      <c r="D658" s="322" t="s">
        <v>150</v>
      </c>
      <c r="E658" s="322" t="s">
        <v>99</v>
      </c>
      <c r="F658" s="322" t="s">
        <v>1634</v>
      </c>
      <c r="G658" s="322" t="s">
        <v>4447</v>
      </c>
      <c r="H658" s="322" t="s">
        <v>1939</v>
      </c>
      <c r="I658" s="322" t="s">
        <v>4448</v>
      </c>
      <c r="J658" s="322" t="s">
        <v>2567</v>
      </c>
      <c r="K658" s="322" t="s">
        <v>2568</v>
      </c>
      <c r="L658" s="322" t="s">
        <v>3797</v>
      </c>
      <c r="M658" s="322" t="s">
        <v>3935</v>
      </c>
      <c r="N658" s="322" t="s">
        <v>2553</v>
      </c>
    </row>
    <row r="659" spans="1:14" hidden="1">
      <c r="A659" s="322" t="s">
        <v>1407</v>
      </c>
      <c r="B659" s="322" t="s">
        <v>4449</v>
      </c>
      <c r="C659" s="322" t="s">
        <v>19</v>
      </c>
      <c r="D659" s="322" t="s">
        <v>150</v>
      </c>
      <c r="E659" s="322" t="s">
        <v>99</v>
      </c>
      <c r="F659" s="322" t="s">
        <v>1634</v>
      </c>
      <c r="G659" s="322" t="s">
        <v>4450</v>
      </c>
      <c r="H659" s="322" t="s">
        <v>1939</v>
      </c>
      <c r="I659" s="322" t="s">
        <v>4451</v>
      </c>
      <c r="J659" s="322" t="s">
        <v>2567</v>
      </c>
      <c r="K659" s="322" t="s">
        <v>2568</v>
      </c>
      <c r="L659" s="322" t="s">
        <v>3797</v>
      </c>
      <c r="M659" s="322" t="s">
        <v>3935</v>
      </c>
      <c r="N659" s="322" t="s">
        <v>2553</v>
      </c>
    </row>
    <row r="660" spans="1:14" ht="22.5" hidden="1">
      <c r="A660" s="322" t="s">
        <v>1407</v>
      </c>
      <c r="B660" s="322" t="s">
        <v>4452</v>
      </c>
      <c r="C660" s="322" t="s">
        <v>1663</v>
      </c>
      <c r="D660" s="322" t="s">
        <v>150</v>
      </c>
      <c r="E660" s="322" t="s">
        <v>99</v>
      </c>
      <c r="F660" s="322" t="s">
        <v>1622</v>
      </c>
      <c r="G660" s="322" t="s">
        <v>4453</v>
      </c>
      <c r="H660" s="322" t="s">
        <v>1939</v>
      </c>
      <c r="I660" s="322" t="s">
        <v>4454</v>
      </c>
      <c r="J660" s="322" t="s">
        <v>2567</v>
      </c>
      <c r="K660" s="322" t="s">
        <v>2568</v>
      </c>
      <c r="L660" s="322" t="s">
        <v>3797</v>
      </c>
      <c r="M660" s="322" t="s">
        <v>428</v>
      </c>
      <c r="N660" s="322" t="s">
        <v>2553</v>
      </c>
    </row>
    <row r="661" spans="1:14" ht="22.5" hidden="1">
      <c r="A661" s="322" t="s">
        <v>1407</v>
      </c>
      <c r="B661" s="322" t="s">
        <v>4455</v>
      </c>
      <c r="C661" s="322" t="s">
        <v>1663</v>
      </c>
      <c r="D661" s="322" t="s">
        <v>150</v>
      </c>
      <c r="E661" s="322" t="s">
        <v>99</v>
      </c>
      <c r="F661" s="322" t="s">
        <v>1622</v>
      </c>
      <c r="G661" s="322" t="s">
        <v>4456</v>
      </c>
      <c r="H661" s="322" t="s">
        <v>1939</v>
      </c>
      <c r="I661" s="322" t="s">
        <v>4457</v>
      </c>
      <c r="J661" s="322" t="s">
        <v>2567</v>
      </c>
      <c r="K661" s="322" t="s">
        <v>2568</v>
      </c>
      <c r="L661" s="322" t="s">
        <v>3797</v>
      </c>
      <c r="M661" s="322" t="s">
        <v>428</v>
      </c>
      <c r="N661" s="322" t="s">
        <v>2553</v>
      </c>
    </row>
    <row r="662" spans="1:14" hidden="1">
      <c r="A662" s="322" t="s">
        <v>1407</v>
      </c>
      <c r="B662" s="322" t="s">
        <v>4458</v>
      </c>
      <c r="C662" s="322" t="s">
        <v>1663</v>
      </c>
      <c r="D662" s="322" t="s">
        <v>150</v>
      </c>
      <c r="E662" s="322" t="s">
        <v>99</v>
      </c>
      <c r="F662" s="322" t="s">
        <v>1622</v>
      </c>
      <c r="G662" s="322" t="s">
        <v>4459</v>
      </c>
      <c r="H662" s="322" t="s">
        <v>1939</v>
      </c>
      <c r="I662" s="322" t="s">
        <v>4460</v>
      </c>
      <c r="J662" s="322" t="s">
        <v>2567</v>
      </c>
      <c r="K662" s="322" t="s">
        <v>2568</v>
      </c>
      <c r="L662" s="322" t="s">
        <v>3797</v>
      </c>
      <c r="M662" s="322" t="s">
        <v>428</v>
      </c>
      <c r="N662" s="322" t="s">
        <v>2553</v>
      </c>
    </row>
    <row r="663" spans="1:14" hidden="1">
      <c r="A663" s="322" t="s">
        <v>1407</v>
      </c>
      <c r="B663" s="322" t="s">
        <v>4461</v>
      </c>
      <c r="C663" s="322" t="s">
        <v>1663</v>
      </c>
      <c r="D663" s="322" t="s">
        <v>150</v>
      </c>
      <c r="E663" s="322" t="s">
        <v>99</v>
      </c>
      <c r="F663" s="322" t="s">
        <v>1622</v>
      </c>
      <c r="G663" s="322" t="s">
        <v>4462</v>
      </c>
      <c r="H663" s="322" t="s">
        <v>1939</v>
      </c>
      <c r="I663" s="322" t="s">
        <v>4463</v>
      </c>
      <c r="J663" s="322" t="s">
        <v>2567</v>
      </c>
      <c r="K663" s="322" t="s">
        <v>2568</v>
      </c>
      <c r="L663" s="322" t="s">
        <v>3797</v>
      </c>
      <c r="M663" s="322" t="s">
        <v>428</v>
      </c>
      <c r="N663" s="322" t="s">
        <v>2553</v>
      </c>
    </row>
    <row r="664" spans="1:14" hidden="1">
      <c r="A664" s="322" t="s">
        <v>1407</v>
      </c>
      <c r="B664" s="322" t="s">
        <v>4464</v>
      </c>
      <c r="C664" s="322" t="s">
        <v>1663</v>
      </c>
      <c r="D664" s="322" t="s">
        <v>150</v>
      </c>
      <c r="E664" s="322" t="s">
        <v>99</v>
      </c>
      <c r="F664" s="322" t="s">
        <v>1611</v>
      </c>
      <c r="G664" s="322" t="s">
        <v>4465</v>
      </c>
      <c r="H664" s="322" t="s">
        <v>1939</v>
      </c>
      <c r="I664" s="322" t="s">
        <v>4466</v>
      </c>
      <c r="J664" s="322" t="s">
        <v>2567</v>
      </c>
      <c r="K664" s="322" t="s">
        <v>2568</v>
      </c>
      <c r="L664" s="322" t="s">
        <v>3797</v>
      </c>
      <c r="M664" s="322" t="s">
        <v>3825</v>
      </c>
      <c r="N664" s="322" t="s">
        <v>2553</v>
      </c>
    </row>
    <row r="665" spans="1:14" ht="22.5" hidden="1">
      <c r="A665" s="322" t="s">
        <v>1407</v>
      </c>
      <c r="B665" s="322" t="s">
        <v>4467</v>
      </c>
      <c r="C665" s="322" t="s">
        <v>1663</v>
      </c>
      <c r="D665" s="322" t="s">
        <v>150</v>
      </c>
      <c r="E665" s="322" t="s">
        <v>99</v>
      </c>
      <c r="F665" s="322" t="s">
        <v>1611</v>
      </c>
      <c r="G665" s="322" t="s">
        <v>4468</v>
      </c>
      <c r="H665" s="322" t="s">
        <v>1939</v>
      </c>
      <c r="I665" s="322" t="s">
        <v>4469</v>
      </c>
      <c r="J665" s="322" t="s">
        <v>2567</v>
      </c>
      <c r="K665" s="322" t="s">
        <v>2568</v>
      </c>
      <c r="L665" s="322" t="s">
        <v>3797</v>
      </c>
      <c r="M665" s="322" t="s">
        <v>1567</v>
      </c>
      <c r="N665" s="322" t="s">
        <v>2553</v>
      </c>
    </row>
    <row r="666" spans="1:14" hidden="1">
      <c r="A666" s="322" t="s">
        <v>1407</v>
      </c>
      <c r="B666" s="322" t="s">
        <v>4470</v>
      </c>
      <c r="C666" s="322" t="s">
        <v>2577</v>
      </c>
      <c r="D666" s="322" t="s">
        <v>150</v>
      </c>
      <c r="E666" s="322" t="s">
        <v>99</v>
      </c>
      <c r="F666" s="322" t="s">
        <v>1611</v>
      </c>
      <c r="G666" s="322" t="s">
        <v>4471</v>
      </c>
      <c r="H666" s="322" t="s">
        <v>1939</v>
      </c>
      <c r="I666" s="322" t="s">
        <v>4472</v>
      </c>
      <c r="J666" s="322" t="s">
        <v>2567</v>
      </c>
      <c r="K666" s="322" t="s">
        <v>2568</v>
      </c>
      <c r="L666" s="322" t="s">
        <v>3797</v>
      </c>
      <c r="M666" s="322" t="s">
        <v>1567</v>
      </c>
      <c r="N666" s="322" t="s">
        <v>2553</v>
      </c>
    </row>
    <row r="667" spans="1:14" ht="22.5" hidden="1">
      <c r="A667" s="322" t="s">
        <v>1407</v>
      </c>
      <c r="B667" s="322" t="s">
        <v>4473</v>
      </c>
      <c r="C667" s="322" t="s">
        <v>1663</v>
      </c>
      <c r="D667" s="322" t="s">
        <v>150</v>
      </c>
      <c r="E667" s="322" t="s">
        <v>99</v>
      </c>
      <c r="F667" s="322" t="s">
        <v>1611</v>
      </c>
      <c r="G667" s="322" t="s">
        <v>4474</v>
      </c>
      <c r="H667" s="322" t="s">
        <v>1939</v>
      </c>
      <c r="I667" s="322" t="s">
        <v>4475</v>
      </c>
      <c r="J667" s="322" t="s">
        <v>2567</v>
      </c>
      <c r="K667" s="322" t="s">
        <v>2568</v>
      </c>
      <c r="L667" s="322" t="s">
        <v>3797</v>
      </c>
      <c r="M667" s="322" t="s">
        <v>1567</v>
      </c>
      <c r="N667" s="322" t="s">
        <v>2553</v>
      </c>
    </row>
    <row r="668" spans="1:14" hidden="1">
      <c r="A668" s="322" t="s">
        <v>1407</v>
      </c>
      <c r="B668" s="322" t="s">
        <v>4476</v>
      </c>
      <c r="C668" s="322" t="s">
        <v>1663</v>
      </c>
      <c r="D668" s="322" t="s">
        <v>150</v>
      </c>
      <c r="E668" s="322" t="s">
        <v>99</v>
      </c>
      <c r="F668" s="322" t="s">
        <v>1611</v>
      </c>
      <c r="G668" s="322" t="s">
        <v>4477</v>
      </c>
      <c r="H668" s="322" t="s">
        <v>1939</v>
      </c>
      <c r="I668" s="322" t="s">
        <v>4478</v>
      </c>
      <c r="J668" s="322" t="s">
        <v>2567</v>
      </c>
      <c r="K668" s="322" t="s">
        <v>2568</v>
      </c>
      <c r="L668" s="322" t="s">
        <v>3797</v>
      </c>
      <c r="M668" s="322" t="s">
        <v>1567</v>
      </c>
      <c r="N668" s="322" t="s">
        <v>2553</v>
      </c>
    </row>
    <row r="669" spans="1:14" ht="22.5" hidden="1">
      <c r="A669" s="322" t="s">
        <v>1407</v>
      </c>
      <c r="B669" s="322" t="s">
        <v>4479</v>
      </c>
      <c r="C669" s="322" t="s">
        <v>1663</v>
      </c>
      <c r="D669" s="322" t="s">
        <v>150</v>
      </c>
      <c r="E669" s="322" t="s">
        <v>99</v>
      </c>
      <c r="F669" s="322" t="s">
        <v>1621</v>
      </c>
      <c r="G669" s="322" t="s">
        <v>4480</v>
      </c>
      <c r="H669" s="322" t="s">
        <v>1939</v>
      </c>
      <c r="I669" s="322" t="s">
        <v>4481</v>
      </c>
      <c r="J669" s="322" t="s">
        <v>2567</v>
      </c>
      <c r="K669" s="322" t="s">
        <v>2568</v>
      </c>
      <c r="L669" s="322" t="s">
        <v>3797</v>
      </c>
      <c r="M669" s="322" t="s">
        <v>3841</v>
      </c>
      <c r="N669" s="322" t="s">
        <v>2553</v>
      </c>
    </row>
    <row r="670" spans="1:14" ht="22.5" hidden="1">
      <c r="A670" s="322" t="s">
        <v>1407</v>
      </c>
      <c r="B670" s="322" t="s">
        <v>4482</v>
      </c>
      <c r="C670" s="322" t="s">
        <v>1663</v>
      </c>
      <c r="D670" s="322" t="s">
        <v>150</v>
      </c>
      <c r="E670" s="322" t="s">
        <v>99</v>
      </c>
      <c r="F670" s="322" t="s">
        <v>1622</v>
      </c>
      <c r="G670" s="322" t="s">
        <v>4483</v>
      </c>
      <c r="H670" s="322" t="s">
        <v>1939</v>
      </c>
      <c r="I670" s="322" t="s">
        <v>4484</v>
      </c>
      <c r="J670" s="322" t="s">
        <v>2567</v>
      </c>
      <c r="K670" s="322" t="s">
        <v>2568</v>
      </c>
      <c r="L670" s="322" t="s">
        <v>3797</v>
      </c>
      <c r="M670" s="322" t="s">
        <v>428</v>
      </c>
      <c r="N670" s="322" t="s">
        <v>2553</v>
      </c>
    </row>
    <row r="671" spans="1:14" ht="22.5" hidden="1">
      <c r="A671" s="322" t="s">
        <v>1407</v>
      </c>
      <c r="B671" s="322" t="s">
        <v>4485</v>
      </c>
      <c r="C671" s="322" t="s">
        <v>1663</v>
      </c>
      <c r="D671" s="322" t="s">
        <v>150</v>
      </c>
      <c r="E671" s="322" t="s">
        <v>99</v>
      </c>
      <c r="F671" s="322" t="s">
        <v>1627</v>
      </c>
      <c r="G671" s="322" t="s">
        <v>4486</v>
      </c>
      <c r="H671" s="322" t="s">
        <v>1939</v>
      </c>
      <c r="I671" s="322" t="s">
        <v>4487</v>
      </c>
      <c r="J671" s="322" t="s">
        <v>2567</v>
      </c>
      <c r="K671" s="322" t="s">
        <v>2568</v>
      </c>
      <c r="L671" s="322" t="s">
        <v>3797</v>
      </c>
      <c r="M671" s="322" t="s">
        <v>1157</v>
      </c>
      <c r="N671" s="322" t="s">
        <v>2553</v>
      </c>
    </row>
    <row r="672" spans="1:14" ht="22.5" hidden="1">
      <c r="A672" s="322" t="s">
        <v>1407</v>
      </c>
      <c r="B672" s="322" t="s">
        <v>4488</v>
      </c>
      <c r="C672" s="322" t="s">
        <v>19</v>
      </c>
      <c r="D672" s="322" t="s">
        <v>150</v>
      </c>
      <c r="E672" s="322" t="s">
        <v>99</v>
      </c>
      <c r="F672" s="322" t="s">
        <v>1627</v>
      </c>
      <c r="G672" s="322" t="s">
        <v>4489</v>
      </c>
      <c r="H672" s="322" t="s">
        <v>1939</v>
      </c>
      <c r="I672" s="322" t="s">
        <v>4490</v>
      </c>
      <c r="J672" s="322" t="s">
        <v>2567</v>
      </c>
      <c r="K672" s="322" t="s">
        <v>2568</v>
      </c>
      <c r="L672" s="322" t="s">
        <v>3797</v>
      </c>
      <c r="M672" s="322" t="s">
        <v>1157</v>
      </c>
      <c r="N672" s="322" t="s">
        <v>2553</v>
      </c>
    </row>
    <row r="673" spans="1:14" ht="22.5" hidden="1">
      <c r="A673" s="322" t="s">
        <v>1407</v>
      </c>
      <c r="B673" s="322" t="s">
        <v>4491</v>
      </c>
      <c r="C673" s="322" t="s">
        <v>1663</v>
      </c>
      <c r="D673" s="322" t="s">
        <v>150</v>
      </c>
      <c r="E673" s="322" t="s">
        <v>99</v>
      </c>
      <c r="F673" s="322" t="s">
        <v>1611</v>
      </c>
      <c r="G673" s="322" t="s">
        <v>4492</v>
      </c>
      <c r="H673" s="322" t="s">
        <v>1939</v>
      </c>
      <c r="I673" s="322" t="s">
        <v>4493</v>
      </c>
      <c r="J673" s="322" t="s">
        <v>2567</v>
      </c>
      <c r="K673" s="322" t="s">
        <v>2568</v>
      </c>
      <c r="L673" s="322" t="s">
        <v>3797</v>
      </c>
      <c r="M673" s="322" t="s">
        <v>3825</v>
      </c>
      <c r="N673" s="322" t="s">
        <v>2553</v>
      </c>
    </row>
    <row r="674" spans="1:14" ht="22.5" hidden="1">
      <c r="A674" s="322" t="s">
        <v>1407</v>
      </c>
      <c r="B674" s="322" t="s">
        <v>4494</v>
      </c>
      <c r="C674" s="322" t="s">
        <v>1663</v>
      </c>
      <c r="D674" s="322" t="s">
        <v>150</v>
      </c>
      <c r="E674" s="322" t="s">
        <v>99</v>
      </c>
      <c r="F674" s="322" t="s">
        <v>1605</v>
      </c>
      <c r="G674" s="322" t="s">
        <v>4495</v>
      </c>
      <c r="H674" s="322" t="s">
        <v>1939</v>
      </c>
      <c r="I674" s="322" t="s">
        <v>3200</v>
      </c>
      <c r="J674" s="322" t="s">
        <v>2567</v>
      </c>
      <c r="K674" s="322" t="s">
        <v>2568</v>
      </c>
      <c r="L674" s="322" t="s">
        <v>3797</v>
      </c>
      <c r="M674" s="322" t="s">
        <v>1560</v>
      </c>
      <c r="N674" s="322" t="s">
        <v>2553</v>
      </c>
    </row>
    <row r="675" spans="1:14" hidden="1">
      <c r="A675" s="322" t="s">
        <v>1407</v>
      </c>
      <c r="B675" s="322" t="s">
        <v>4496</v>
      </c>
      <c r="C675" s="322" t="s">
        <v>1663</v>
      </c>
      <c r="D675" s="322" t="s">
        <v>150</v>
      </c>
      <c r="E675" s="322" t="s">
        <v>99</v>
      </c>
      <c r="F675" s="322" t="s">
        <v>1611</v>
      </c>
      <c r="G675" s="322" t="s">
        <v>4497</v>
      </c>
      <c r="H675" s="322" t="s">
        <v>1939</v>
      </c>
      <c r="I675" s="322" t="s">
        <v>4498</v>
      </c>
      <c r="J675" s="322" t="s">
        <v>2567</v>
      </c>
      <c r="K675" s="322" t="s">
        <v>2568</v>
      </c>
      <c r="L675" s="322" t="s">
        <v>3797</v>
      </c>
      <c r="M675" s="322" t="s">
        <v>3825</v>
      </c>
      <c r="N675" s="322" t="s">
        <v>2553</v>
      </c>
    </row>
    <row r="676" spans="1:14" ht="22.5" hidden="1">
      <c r="A676" s="322" t="s">
        <v>1407</v>
      </c>
      <c r="B676" s="322" t="s">
        <v>4499</v>
      </c>
      <c r="C676" s="322" t="s">
        <v>1663</v>
      </c>
      <c r="D676" s="322" t="s">
        <v>150</v>
      </c>
      <c r="E676" s="322" t="s">
        <v>99</v>
      </c>
      <c r="F676" s="322" t="s">
        <v>1622</v>
      </c>
      <c r="G676" s="322" t="s">
        <v>4500</v>
      </c>
      <c r="H676" s="322" t="s">
        <v>1939</v>
      </c>
      <c r="I676" s="322" t="s">
        <v>4501</v>
      </c>
      <c r="J676" s="322" t="s">
        <v>2567</v>
      </c>
      <c r="K676" s="322" t="s">
        <v>2568</v>
      </c>
      <c r="L676" s="322" t="s">
        <v>3797</v>
      </c>
      <c r="M676" s="322" t="s">
        <v>428</v>
      </c>
      <c r="N676" s="322" t="s">
        <v>2553</v>
      </c>
    </row>
    <row r="677" spans="1:14" ht="22.5" hidden="1">
      <c r="A677" s="322" t="s">
        <v>1407</v>
      </c>
      <c r="B677" s="322" t="s">
        <v>4502</v>
      </c>
      <c r="C677" s="322" t="s">
        <v>1663</v>
      </c>
      <c r="D677" s="322" t="s">
        <v>150</v>
      </c>
      <c r="E677" s="322" t="s">
        <v>99</v>
      </c>
      <c r="F677" s="322" t="s">
        <v>1622</v>
      </c>
      <c r="G677" s="322" t="s">
        <v>4503</v>
      </c>
      <c r="H677" s="322" t="s">
        <v>1939</v>
      </c>
      <c r="I677" s="322" t="s">
        <v>4504</v>
      </c>
      <c r="J677" s="322" t="s">
        <v>2567</v>
      </c>
      <c r="K677" s="322" t="s">
        <v>2568</v>
      </c>
      <c r="L677" s="322" t="s">
        <v>3797</v>
      </c>
      <c r="M677" s="322" t="s">
        <v>428</v>
      </c>
      <c r="N677" s="322" t="s">
        <v>2553</v>
      </c>
    </row>
    <row r="678" spans="1:14" ht="22.5" hidden="1">
      <c r="A678" s="322" t="s">
        <v>1407</v>
      </c>
      <c r="B678" s="322" t="s">
        <v>4505</v>
      </c>
      <c r="C678" s="322" t="s">
        <v>1663</v>
      </c>
      <c r="D678" s="322" t="s">
        <v>150</v>
      </c>
      <c r="E678" s="322" t="s">
        <v>99</v>
      </c>
      <c r="F678" s="322" t="s">
        <v>1622</v>
      </c>
      <c r="G678" s="322" t="s">
        <v>4506</v>
      </c>
      <c r="H678" s="322" t="s">
        <v>1939</v>
      </c>
      <c r="I678" s="322" t="s">
        <v>4507</v>
      </c>
      <c r="J678" s="322" t="s">
        <v>2567</v>
      </c>
      <c r="K678" s="322" t="s">
        <v>2568</v>
      </c>
      <c r="L678" s="322" t="s">
        <v>3797</v>
      </c>
      <c r="M678" s="322" t="s">
        <v>428</v>
      </c>
      <c r="N678" s="322" t="s">
        <v>2553</v>
      </c>
    </row>
    <row r="679" spans="1:14" hidden="1">
      <c r="A679" s="322" t="s">
        <v>1407</v>
      </c>
      <c r="B679" s="322" t="s">
        <v>4508</v>
      </c>
      <c r="C679" s="322" t="s">
        <v>1663</v>
      </c>
      <c r="D679" s="322" t="s">
        <v>150</v>
      </c>
      <c r="E679" s="322" t="s">
        <v>99</v>
      </c>
      <c r="F679" s="322" t="s">
        <v>1622</v>
      </c>
      <c r="G679" s="322" t="s">
        <v>4509</v>
      </c>
      <c r="H679" s="322" t="s">
        <v>1939</v>
      </c>
      <c r="I679" s="322" t="s">
        <v>4510</v>
      </c>
      <c r="J679" s="322" t="s">
        <v>2567</v>
      </c>
      <c r="K679" s="322" t="s">
        <v>2568</v>
      </c>
      <c r="L679" s="322" t="s">
        <v>3797</v>
      </c>
      <c r="M679" s="322" t="s">
        <v>428</v>
      </c>
      <c r="N679" s="322" t="s">
        <v>2553</v>
      </c>
    </row>
    <row r="680" spans="1:14" hidden="1">
      <c r="A680" s="322" t="s">
        <v>1407</v>
      </c>
      <c r="B680" s="322" t="s">
        <v>4511</v>
      </c>
      <c r="C680" s="322" t="s">
        <v>19</v>
      </c>
      <c r="D680" s="322" t="s">
        <v>150</v>
      </c>
      <c r="E680" s="322" t="s">
        <v>99</v>
      </c>
      <c r="F680" s="322" t="s">
        <v>1634</v>
      </c>
      <c r="G680" s="322" t="s">
        <v>4512</v>
      </c>
      <c r="H680" s="322" t="s">
        <v>1939</v>
      </c>
      <c r="I680" s="322" t="s">
        <v>4513</v>
      </c>
      <c r="J680" s="322" t="s">
        <v>2567</v>
      </c>
      <c r="K680" s="322" t="s">
        <v>2568</v>
      </c>
      <c r="L680" s="322" t="s">
        <v>3797</v>
      </c>
      <c r="M680" s="322" t="s">
        <v>3935</v>
      </c>
      <c r="N680" s="322" t="s">
        <v>2553</v>
      </c>
    </row>
    <row r="681" spans="1:14" hidden="1">
      <c r="A681" s="322" t="s">
        <v>1407</v>
      </c>
      <c r="B681" s="322" t="s">
        <v>4514</v>
      </c>
      <c r="C681" s="322" t="s">
        <v>19</v>
      </c>
      <c r="D681" s="322" t="s">
        <v>150</v>
      </c>
      <c r="E681" s="322" t="s">
        <v>99</v>
      </c>
      <c r="F681" s="322" t="s">
        <v>1611</v>
      </c>
      <c r="G681" s="322" t="s">
        <v>4515</v>
      </c>
      <c r="H681" s="322" t="s">
        <v>1939</v>
      </c>
      <c r="I681" s="322" t="s">
        <v>4516</v>
      </c>
      <c r="J681" s="322" t="s">
        <v>2567</v>
      </c>
      <c r="K681" s="322" t="s">
        <v>2568</v>
      </c>
      <c r="L681" s="322" t="s">
        <v>3797</v>
      </c>
      <c r="M681" s="322" t="s">
        <v>3825</v>
      </c>
      <c r="N681" s="322" t="s">
        <v>2553</v>
      </c>
    </row>
    <row r="682" spans="1:14" hidden="1">
      <c r="A682" s="322" t="s">
        <v>1407</v>
      </c>
      <c r="B682" s="322" t="s">
        <v>4517</v>
      </c>
      <c r="C682" s="322" t="s">
        <v>1663</v>
      </c>
      <c r="D682" s="322" t="s">
        <v>150</v>
      </c>
      <c r="E682" s="322" t="s">
        <v>99</v>
      </c>
      <c r="F682" s="322" t="s">
        <v>1634</v>
      </c>
      <c r="G682" s="322" t="s">
        <v>4518</v>
      </c>
      <c r="H682" s="322" t="s">
        <v>1939</v>
      </c>
      <c r="I682" s="322" t="s">
        <v>4519</v>
      </c>
      <c r="J682" s="322" t="s">
        <v>2567</v>
      </c>
      <c r="K682" s="322" t="s">
        <v>2568</v>
      </c>
      <c r="L682" s="322" t="s">
        <v>3797</v>
      </c>
      <c r="M682" s="322" t="s">
        <v>3935</v>
      </c>
      <c r="N682" s="322" t="s">
        <v>2553</v>
      </c>
    </row>
    <row r="683" spans="1:14" hidden="1">
      <c r="A683" s="322" t="s">
        <v>1407</v>
      </c>
      <c r="B683" s="322" t="s">
        <v>4520</v>
      </c>
      <c r="C683" s="322" t="s">
        <v>19</v>
      </c>
      <c r="D683" s="322" t="s">
        <v>150</v>
      </c>
      <c r="E683" s="322" t="s">
        <v>99</v>
      </c>
      <c r="F683" s="322" t="s">
        <v>1611</v>
      </c>
      <c r="G683" s="322" t="s">
        <v>4521</v>
      </c>
      <c r="H683" s="322" t="s">
        <v>1939</v>
      </c>
      <c r="I683" s="322" t="s">
        <v>4522</v>
      </c>
      <c r="J683" s="322" t="s">
        <v>2567</v>
      </c>
      <c r="K683" s="322" t="s">
        <v>2568</v>
      </c>
      <c r="L683" s="322" t="s">
        <v>3797</v>
      </c>
      <c r="M683" s="322" t="s">
        <v>3825</v>
      </c>
      <c r="N683" s="322" t="s">
        <v>2553</v>
      </c>
    </row>
    <row r="684" spans="1:14" hidden="1">
      <c r="A684" s="322" t="s">
        <v>1407</v>
      </c>
      <c r="B684" s="322" t="s">
        <v>4523</v>
      </c>
      <c r="C684" s="322" t="s">
        <v>1663</v>
      </c>
      <c r="D684" s="322" t="s">
        <v>150</v>
      </c>
      <c r="E684" s="322" t="s">
        <v>99</v>
      </c>
      <c r="F684" s="322" t="s">
        <v>1605</v>
      </c>
      <c r="G684" s="322" t="s">
        <v>4524</v>
      </c>
      <c r="H684" s="322" t="s">
        <v>1939</v>
      </c>
      <c r="I684" s="322" t="s">
        <v>4525</v>
      </c>
      <c r="J684" s="322" t="s">
        <v>2567</v>
      </c>
      <c r="K684" s="322" t="s">
        <v>2568</v>
      </c>
      <c r="L684" s="322" t="s">
        <v>3797</v>
      </c>
      <c r="M684" s="322" t="s">
        <v>1560</v>
      </c>
      <c r="N684" s="322" t="s">
        <v>2553</v>
      </c>
    </row>
    <row r="685" spans="1:14" hidden="1">
      <c r="A685" s="322" t="s">
        <v>1407</v>
      </c>
      <c r="B685" s="322" t="s">
        <v>4526</v>
      </c>
      <c r="C685" s="322" t="s">
        <v>1663</v>
      </c>
      <c r="D685" s="322" t="s">
        <v>150</v>
      </c>
      <c r="E685" s="322" t="s">
        <v>99</v>
      </c>
      <c r="F685" s="322" t="s">
        <v>1605</v>
      </c>
      <c r="G685" s="322" t="s">
        <v>4527</v>
      </c>
      <c r="H685" s="322" t="s">
        <v>1939</v>
      </c>
      <c r="I685" s="322" t="s">
        <v>4528</v>
      </c>
      <c r="J685" s="322" t="s">
        <v>2567</v>
      </c>
      <c r="K685" s="322" t="s">
        <v>2568</v>
      </c>
      <c r="L685" s="322" t="s">
        <v>3797</v>
      </c>
      <c r="M685" s="322" t="s">
        <v>1560</v>
      </c>
      <c r="N685" s="322" t="s">
        <v>2553</v>
      </c>
    </row>
    <row r="686" spans="1:14" ht="22.5" hidden="1">
      <c r="A686" s="322" t="s">
        <v>1407</v>
      </c>
      <c r="B686" s="322" t="s">
        <v>4529</v>
      </c>
      <c r="C686" s="322" t="s">
        <v>1663</v>
      </c>
      <c r="D686" s="322" t="s">
        <v>150</v>
      </c>
      <c r="E686" s="322" t="s">
        <v>99</v>
      </c>
      <c r="F686" s="322" t="s">
        <v>1634</v>
      </c>
      <c r="G686" s="322" t="s">
        <v>4530</v>
      </c>
      <c r="H686" s="322" t="s">
        <v>1939</v>
      </c>
      <c r="I686" s="322" t="s">
        <v>4531</v>
      </c>
      <c r="J686" s="322" t="s">
        <v>2567</v>
      </c>
      <c r="K686" s="322" t="s">
        <v>2568</v>
      </c>
      <c r="L686" s="322" t="s">
        <v>3797</v>
      </c>
      <c r="M686" s="322" t="s">
        <v>3935</v>
      </c>
      <c r="N686" s="322" t="s">
        <v>2553</v>
      </c>
    </row>
    <row r="687" spans="1:14" ht="22.5" hidden="1">
      <c r="A687" s="322" t="s">
        <v>1407</v>
      </c>
      <c r="B687" s="322" t="s">
        <v>4532</v>
      </c>
      <c r="C687" s="322" t="s">
        <v>2577</v>
      </c>
      <c r="D687" s="322" t="s">
        <v>150</v>
      </c>
      <c r="E687" s="322" t="s">
        <v>99</v>
      </c>
      <c r="F687" s="322" t="s">
        <v>1622</v>
      </c>
      <c r="G687" s="322" t="s">
        <v>4533</v>
      </c>
      <c r="H687" s="322" t="s">
        <v>1939</v>
      </c>
      <c r="I687" s="322" t="s">
        <v>4534</v>
      </c>
      <c r="J687" s="322" t="s">
        <v>2567</v>
      </c>
      <c r="K687" s="322" t="s">
        <v>2568</v>
      </c>
      <c r="L687" s="322" t="s">
        <v>3797</v>
      </c>
      <c r="M687" s="322" t="s">
        <v>428</v>
      </c>
      <c r="N687" s="322" t="s">
        <v>2553</v>
      </c>
    </row>
    <row r="688" spans="1:14" hidden="1">
      <c r="A688" s="322" t="s">
        <v>1407</v>
      </c>
      <c r="B688" s="322" t="s">
        <v>4535</v>
      </c>
      <c r="C688" s="322" t="s">
        <v>1663</v>
      </c>
      <c r="D688" s="322" t="s">
        <v>150</v>
      </c>
      <c r="E688" s="322" t="s">
        <v>99</v>
      </c>
      <c r="F688" s="322" t="s">
        <v>1611</v>
      </c>
      <c r="G688" s="322" t="s">
        <v>4536</v>
      </c>
      <c r="H688" s="322" t="s">
        <v>1939</v>
      </c>
      <c r="I688" s="322" t="s">
        <v>4537</v>
      </c>
      <c r="J688" s="322" t="s">
        <v>2567</v>
      </c>
      <c r="K688" s="322" t="s">
        <v>2568</v>
      </c>
      <c r="L688" s="322" t="s">
        <v>3797</v>
      </c>
      <c r="M688" s="322" t="s">
        <v>3825</v>
      </c>
      <c r="N688" s="322" t="s">
        <v>2553</v>
      </c>
    </row>
    <row r="689" spans="1:14" hidden="1">
      <c r="A689" s="322" t="s">
        <v>1407</v>
      </c>
      <c r="B689" s="322" t="s">
        <v>4538</v>
      </c>
      <c r="C689" s="322" t="s">
        <v>1663</v>
      </c>
      <c r="D689" s="322" t="s">
        <v>150</v>
      </c>
      <c r="E689" s="322" t="s">
        <v>99</v>
      </c>
      <c r="F689" s="322" t="s">
        <v>1621</v>
      </c>
      <c r="G689" s="322" t="s">
        <v>4539</v>
      </c>
      <c r="H689" s="322" t="s">
        <v>1939</v>
      </c>
      <c r="I689" s="322" t="s">
        <v>4540</v>
      </c>
      <c r="J689" s="322" t="s">
        <v>2567</v>
      </c>
      <c r="K689" s="322" t="s">
        <v>2568</v>
      </c>
      <c r="L689" s="322" t="s">
        <v>3797</v>
      </c>
      <c r="M689" s="322" t="s">
        <v>3841</v>
      </c>
      <c r="N689" s="322" t="s">
        <v>2553</v>
      </c>
    </row>
    <row r="690" spans="1:14" hidden="1">
      <c r="A690" s="322" t="s">
        <v>1407</v>
      </c>
      <c r="B690" s="322" t="s">
        <v>4541</v>
      </c>
      <c r="C690" s="322" t="s">
        <v>1663</v>
      </c>
      <c r="D690" s="322" t="s">
        <v>150</v>
      </c>
      <c r="E690" s="322" t="s">
        <v>99</v>
      </c>
      <c r="F690" s="322" t="s">
        <v>1611</v>
      </c>
      <c r="G690" s="322" t="s">
        <v>4542</v>
      </c>
      <c r="H690" s="322" t="s">
        <v>1939</v>
      </c>
      <c r="I690" s="322" t="s">
        <v>4543</v>
      </c>
      <c r="J690" s="322" t="s">
        <v>2567</v>
      </c>
      <c r="K690" s="322" t="s">
        <v>2568</v>
      </c>
      <c r="L690" s="322" t="s">
        <v>3797</v>
      </c>
      <c r="M690" s="322" t="s">
        <v>3825</v>
      </c>
      <c r="N690" s="322" t="s">
        <v>2553</v>
      </c>
    </row>
    <row r="691" spans="1:14" hidden="1">
      <c r="A691" s="322" t="s">
        <v>1407</v>
      </c>
      <c r="B691" s="322" t="s">
        <v>4544</v>
      </c>
      <c r="C691" s="322" t="s">
        <v>1663</v>
      </c>
      <c r="D691" s="322" t="s">
        <v>150</v>
      </c>
      <c r="E691" s="322" t="s">
        <v>99</v>
      </c>
      <c r="F691" s="322" t="s">
        <v>1621</v>
      </c>
      <c r="G691" s="322" t="s">
        <v>4545</v>
      </c>
      <c r="H691" s="322" t="s">
        <v>1939</v>
      </c>
      <c r="I691" s="322" t="s">
        <v>4546</v>
      </c>
      <c r="J691" s="322" t="s">
        <v>2567</v>
      </c>
      <c r="K691" s="322" t="s">
        <v>2568</v>
      </c>
      <c r="L691" s="322" t="s">
        <v>3797</v>
      </c>
      <c r="M691" s="322" t="s">
        <v>3841</v>
      </c>
      <c r="N691" s="322" t="s">
        <v>2553</v>
      </c>
    </row>
    <row r="692" spans="1:14" hidden="1">
      <c r="A692" s="322" t="s">
        <v>1407</v>
      </c>
      <c r="B692" s="322" t="s">
        <v>4547</v>
      </c>
      <c r="C692" s="322" t="s">
        <v>1663</v>
      </c>
      <c r="D692" s="322" t="s">
        <v>150</v>
      </c>
      <c r="E692" s="322" t="s">
        <v>99</v>
      </c>
      <c r="F692" s="322" t="s">
        <v>1621</v>
      </c>
      <c r="G692" s="322" t="s">
        <v>4548</v>
      </c>
      <c r="H692" s="322" t="s">
        <v>1939</v>
      </c>
      <c r="I692" s="322" t="s">
        <v>4549</v>
      </c>
      <c r="J692" s="322" t="s">
        <v>2567</v>
      </c>
      <c r="K692" s="322" t="s">
        <v>2568</v>
      </c>
      <c r="L692" s="322" t="s">
        <v>3797</v>
      </c>
      <c r="M692" s="322" t="s">
        <v>3841</v>
      </c>
      <c r="N692" s="322" t="s">
        <v>2553</v>
      </c>
    </row>
    <row r="693" spans="1:14" hidden="1">
      <c r="A693" s="322" t="s">
        <v>1407</v>
      </c>
      <c r="B693" s="322" t="s">
        <v>4550</v>
      </c>
      <c r="C693" s="322" t="s">
        <v>1663</v>
      </c>
      <c r="D693" s="322" t="s">
        <v>150</v>
      </c>
      <c r="E693" s="322" t="s">
        <v>99</v>
      </c>
      <c r="F693" s="322" t="s">
        <v>1621</v>
      </c>
      <c r="G693" s="322" t="s">
        <v>4551</v>
      </c>
      <c r="H693" s="322" t="s">
        <v>1939</v>
      </c>
      <c r="I693" s="322" t="s">
        <v>4552</v>
      </c>
      <c r="J693" s="322" t="s">
        <v>2567</v>
      </c>
      <c r="K693" s="322" t="s">
        <v>2568</v>
      </c>
      <c r="L693" s="322" t="s">
        <v>3797</v>
      </c>
      <c r="M693" s="322" t="s">
        <v>3841</v>
      </c>
      <c r="N693" s="322" t="s">
        <v>2553</v>
      </c>
    </row>
    <row r="694" spans="1:14" hidden="1">
      <c r="A694" s="322" t="s">
        <v>1407</v>
      </c>
      <c r="B694" s="322" t="s">
        <v>4553</v>
      </c>
      <c r="C694" s="322" t="s">
        <v>1663</v>
      </c>
      <c r="D694" s="322" t="s">
        <v>150</v>
      </c>
      <c r="E694" s="322" t="s">
        <v>99</v>
      </c>
      <c r="F694" s="322" t="s">
        <v>1611</v>
      </c>
      <c r="G694" s="322" t="s">
        <v>4554</v>
      </c>
      <c r="H694" s="322" t="s">
        <v>1939</v>
      </c>
      <c r="I694" s="322" t="s">
        <v>4555</v>
      </c>
      <c r="J694" s="322" t="s">
        <v>2567</v>
      </c>
      <c r="K694" s="322" t="s">
        <v>2568</v>
      </c>
      <c r="L694" s="322" t="s">
        <v>3797</v>
      </c>
      <c r="M694" s="322" t="s">
        <v>1567</v>
      </c>
      <c r="N694" s="322" t="s">
        <v>2553</v>
      </c>
    </row>
    <row r="695" spans="1:14" ht="22.5" hidden="1">
      <c r="A695" s="322" t="s">
        <v>1407</v>
      </c>
      <c r="B695" s="322" t="s">
        <v>4556</v>
      </c>
      <c r="C695" s="322" t="s">
        <v>1663</v>
      </c>
      <c r="D695" s="322" t="s">
        <v>150</v>
      </c>
      <c r="E695" s="322" t="s">
        <v>99</v>
      </c>
      <c r="F695" s="322" t="s">
        <v>1622</v>
      </c>
      <c r="G695" s="322" t="s">
        <v>4557</v>
      </c>
      <c r="H695" s="322" t="s">
        <v>1939</v>
      </c>
      <c r="I695" s="322" t="s">
        <v>4558</v>
      </c>
      <c r="J695" s="322" t="s">
        <v>2567</v>
      </c>
      <c r="K695" s="322" t="s">
        <v>2568</v>
      </c>
      <c r="L695" s="322" t="s">
        <v>3797</v>
      </c>
      <c r="M695" s="322" t="s">
        <v>428</v>
      </c>
      <c r="N695" s="322" t="s">
        <v>2553</v>
      </c>
    </row>
    <row r="696" spans="1:14" ht="22.5" hidden="1">
      <c r="A696" s="322" t="s">
        <v>1407</v>
      </c>
      <c r="B696" s="322" t="s">
        <v>4559</v>
      </c>
      <c r="C696" s="322" t="s">
        <v>1663</v>
      </c>
      <c r="D696" s="322" t="s">
        <v>150</v>
      </c>
      <c r="E696" s="322" t="s">
        <v>99</v>
      </c>
      <c r="F696" s="322" t="s">
        <v>1622</v>
      </c>
      <c r="G696" s="322" t="s">
        <v>4560</v>
      </c>
      <c r="H696" s="322" t="s">
        <v>1939</v>
      </c>
      <c r="I696" s="322" t="s">
        <v>4561</v>
      </c>
      <c r="J696" s="322" t="s">
        <v>2567</v>
      </c>
      <c r="K696" s="322" t="s">
        <v>2568</v>
      </c>
      <c r="L696" s="322" t="s">
        <v>3797</v>
      </c>
      <c r="M696" s="322" t="s">
        <v>428</v>
      </c>
      <c r="N696" s="322" t="s">
        <v>2553</v>
      </c>
    </row>
    <row r="697" spans="1:14" ht="22.5" hidden="1">
      <c r="A697" s="322" t="s">
        <v>1407</v>
      </c>
      <c r="B697" s="322" t="s">
        <v>4562</v>
      </c>
      <c r="C697" s="322" t="s">
        <v>1663</v>
      </c>
      <c r="D697" s="322" t="s">
        <v>150</v>
      </c>
      <c r="E697" s="322" t="s">
        <v>99</v>
      </c>
      <c r="F697" s="322" t="s">
        <v>1622</v>
      </c>
      <c r="G697" s="322" t="s">
        <v>4563</v>
      </c>
      <c r="H697" s="322" t="s">
        <v>1939</v>
      </c>
      <c r="I697" s="322" t="s">
        <v>4564</v>
      </c>
      <c r="J697" s="322" t="s">
        <v>2567</v>
      </c>
      <c r="K697" s="322" t="s">
        <v>2568</v>
      </c>
      <c r="L697" s="322" t="s">
        <v>3797</v>
      </c>
      <c r="M697" s="322" t="s">
        <v>428</v>
      </c>
      <c r="N697" s="322" t="s">
        <v>2553</v>
      </c>
    </row>
    <row r="698" spans="1:14" ht="22.5" hidden="1">
      <c r="A698" s="322" t="s">
        <v>1407</v>
      </c>
      <c r="B698" s="322" t="s">
        <v>4565</v>
      </c>
      <c r="C698" s="322" t="s">
        <v>1663</v>
      </c>
      <c r="D698" s="322" t="s">
        <v>150</v>
      </c>
      <c r="E698" s="322" t="s">
        <v>99</v>
      </c>
      <c r="F698" s="322" t="s">
        <v>1622</v>
      </c>
      <c r="G698" s="322" t="s">
        <v>4566</v>
      </c>
      <c r="H698" s="322" t="s">
        <v>1939</v>
      </c>
      <c r="I698" s="322" t="s">
        <v>4567</v>
      </c>
      <c r="J698" s="322" t="s">
        <v>2567</v>
      </c>
      <c r="K698" s="322" t="s">
        <v>2568</v>
      </c>
      <c r="L698" s="322" t="s">
        <v>3797</v>
      </c>
      <c r="M698" s="322" t="s">
        <v>428</v>
      </c>
      <c r="N698" s="322" t="s">
        <v>2553</v>
      </c>
    </row>
    <row r="699" spans="1:14" ht="22.5" hidden="1">
      <c r="A699" s="322" t="s">
        <v>1407</v>
      </c>
      <c r="B699" s="322" t="s">
        <v>4568</v>
      </c>
      <c r="C699" s="322" t="s">
        <v>2577</v>
      </c>
      <c r="D699" s="322" t="s">
        <v>150</v>
      </c>
      <c r="E699" s="322" t="s">
        <v>99</v>
      </c>
      <c r="F699" s="322" t="s">
        <v>1611</v>
      </c>
      <c r="G699" s="322" t="s">
        <v>4569</v>
      </c>
      <c r="H699" s="322" t="s">
        <v>1939</v>
      </c>
      <c r="I699" s="322" t="s">
        <v>3135</v>
      </c>
      <c r="J699" s="322" t="s">
        <v>2567</v>
      </c>
      <c r="K699" s="322" t="s">
        <v>2568</v>
      </c>
      <c r="L699" s="322" t="s">
        <v>3797</v>
      </c>
      <c r="M699" s="322" t="s">
        <v>3825</v>
      </c>
      <c r="N699" s="322" t="s">
        <v>2553</v>
      </c>
    </row>
    <row r="700" spans="1:14" ht="22.5" hidden="1">
      <c r="A700" s="322" t="s">
        <v>1407</v>
      </c>
      <c r="B700" s="322" t="s">
        <v>4570</v>
      </c>
      <c r="C700" s="322" t="s">
        <v>19</v>
      </c>
      <c r="D700" s="322" t="s">
        <v>150</v>
      </c>
      <c r="E700" s="322" t="s">
        <v>99</v>
      </c>
      <c r="F700" s="322" t="s">
        <v>1627</v>
      </c>
      <c r="G700" s="322" t="s">
        <v>4571</v>
      </c>
      <c r="H700" s="322" t="s">
        <v>1939</v>
      </c>
      <c r="I700" s="322" t="s">
        <v>4572</v>
      </c>
      <c r="J700" s="322" t="s">
        <v>2567</v>
      </c>
      <c r="K700" s="322" t="s">
        <v>2568</v>
      </c>
      <c r="L700" s="322" t="s">
        <v>3797</v>
      </c>
      <c r="M700" s="322" t="s">
        <v>1157</v>
      </c>
      <c r="N700" s="322" t="s">
        <v>2553</v>
      </c>
    </row>
    <row r="701" spans="1:14" ht="22.5" hidden="1">
      <c r="A701" s="322" t="s">
        <v>1407</v>
      </c>
      <c r="B701" s="322" t="s">
        <v>4573</v>
      </c>
      <c r="C701" s="322" t="s">
        <v>1663</v>
      </c>
      <c r="D701" s="322" t="s">
        <v>150</v>
      </c>
      <c r="E701" s="322" t="s">
        <v>99</v>
      </c>
      <c r="F701" s="322" t="s">
        <v>1631</v>
      </c>
      <c r="G701" s="322" t="s">
        <v>4574</v>
      </c>
      <c r="H701" s="322" t="s">
        <v>1939</v>
      </c>
      <c r="I701" s="322" t="s">
        <v>4575</v>
      </c>
      <c r="J701" s="322" t="s">
        <v>2567</v>
      </c>
      <c r="K701" s="322" t="s">
        <v>2568</v>
      </c>
      <c r="L701" s="322" t="s">
        <v>3797</v>
      </c>
      <c r="M701" s="322" t="s">
        <v>1169</v>
      </c>
      <c r="N701" s="322" t="s">
        <v>2553</v>
      </c>
    </row>
    <row r="702" spans="1:14" ht="22.5" hidden="1">
      <c r="A702" s="322" t="s">
        <v>1407</v>
      </c>
      <c r="B702" s="322" t="s">
        <v>4576</v>
      </c>
      <c r="C702" s="322" t="s">
        <v>1663</v>
      </c>
      <c r="D702" s="322" t="s">
        <v>150</v>
      </c>
      <c r="E702" s="322" t="s">
        <v>99</v>
      </c>
      <c r="F702" s="322" t="s">
        <v>1631</v>
      </c>
      <c r="G702" s="322" t="s">
        <v>4577</v>
      </c>
      <c r="H702" s="322" t="s">
        <v>1939</v>
      </c>
      <c r="I702" s="322" t="s">
        <v>4578</v>
      </c>
      <c r="J702" s="322" t="s">
        <v>2567</v>
      </c>
      <c r="K702" s="322" t="s">
        <v>2568</v>
      </c>
      <c r="L702" s="322" t="s">
        <v>3797</v>
      </c>
      <c r="M702" s="322" t="s">
        <v>1169</v>
      </c>
      <c r="N702" s="322" t="s">
        <v>2553</v>
      </c>
    </row>
    <row r="703" spans="1:14" hidden="1">
      <c r="A703" s="322" t="s">
        <v>1407</v>
      </c>
      <c r="B703" s="322" t="s">
        <v>4579</v>
      </c>
      <c r="C703" s="322" t="s">
        <v>1663</v>
      </c>
      <c r="D703" s="322" t="s">
        <v>150</v>
      </c>
      <c r="E703" s="322" t="s">
        <v>99</v>
      </c>
      <c r="F703" s="322" t="s">
        <v>1631</v>
      </c>
      <c r="G703" s="322" t="s">
        <v>4580</v>
      </c>
      <c r="H703" s="322" t="s">
        <v>1939</v>
      </c>
      <c r="I703" s="322" t="s">
        <v>4581</v>
      </c>
      <c r="J703" s="322" t="s">
        <v>2567</v>
      </c>
      <c r="K703" s="322" t="s">
        <v>2568</v>
      </c>
      <c r="L703" s="322" t="s">
        <v>3797</v>
      </c>
      <c r="M703" s="322" t="s">
        <v>1169</v>
      </c>
      <c r="N703" s="322" t="s">
        <v>2553</v>
      </c>
    </row>
    <row r="704" spans="1:14" ht="22.5" hidden="1">
      <c r="A704" s="322" t="s">
        <v>1407</v>
      </c>
      <c r="B704" s="322" t="s">
        <v>4582</v>
      </c>
      <c r="C704" s="322" t="s">
        <v>1663</v>
      </c>
      <c r="D704" s="322" t="s">
        <v>150</v>
      </c>
      <c r="E704" s="322" t="s">
        <v>99</v>
      </c>
      <c r="F704" s="322" t="s">
        <v>1632</v>
      </c>
      <c r="G704" s="322" t="s">
        <v>4583</v>
      </c>
      <c r="H704" s="322" t="s">
        <v>1939</v>
      </c>
      <c r="I704" s="322" t="s">
        <v>4584</v>
      </c>
      <c r="J704" s="322" t="s">
        <v>2567</v>
      </c>
      <c r="K704" s="322" t="s">
        <v>2568</v>
      </c>
      <c r="L704" s="322" t="s">
        <v>3797</v>
      </c>
      <c r="M704" s="322" t="s">
        <v>1173</v>
      </c>
      <c r="N704" s="322" t="s">
        <v>2553</v>
      </c>
    </row>
    <row r="705" spans="1:14" ht="22.5" hidden="1">
      <c r="A705" s="322" t="s">
        <v>1407</v>
      </c>
      <c r="B705" s="322" t="s">
        <v>4585</v>
      </c>
      <c r="C705" s="322" t="s">
        <v>1663</v>
      </c>
      <c r="D705" s="322" t="s">
        <v>150</v>
      </c>
      <c r="E705" s="322" t="s">
        <v>99</v>
      </c>
      <c r="F705" s="322" t="s">
        <v>1632</v>
      </c>
      <c r="G705" s="322" t="s">
        <v>4586</v>
      </c>
      <c r="H705" s="322" t="s">
        <v>1939</v>
      </c>
      <c r="I705" s="322" t="s">
        <v>4587</v>
      </c>
      <c r="J705" s="322" t="s">
        <v>2567</v>
      </c>
      <c r="K705" s="322" t="s">
        <v>2568</v>
      </c>
      <c r="L705" s="322" t="s">
        <v>3797</v>
      </c>
      <c r="M705" s="322" t="s">
        <v>1173</v>
      </c>
      <c r="N705" s="322" t="s">
        <v>2553</v>
      </c>
    </row>
    <row r="706" spans="1:14" hidden="1">
      <c r="A706" s="322" t="s">
        <v>1407</v>
      </c>
      <c r="B706" s="322" t="s">
        <v>4588</v>
      </c>
      <c r="C706" s="322" t="s">
        <v>1663</v>
      </c>
      <c r="D706" s="322" t="s">
        <v>150</v>
      </c>
      <c r="E706" s="322" t="s">
        <v>99</v>
      </c>
      <c r="F706" s="322" t="s">
        <v>1605</v>
      </c>
      <c r="G706" s="322" t="s">
        <v>4589</v>
      </c>
      <c r="H706" s="322" t="s">
        <v>1939</v>
      </c>
      <c r="I706" s="322" t="s">
        <v>4590</v>
      </c>
      <c r="J706" s="322" t="s">
        <v>2567</v>
      </c>
      <c r="K706" s="322" t="s">
        <v>2568</v>
      </c>
      <c r="L706" s="322" t="s">
        <v>3797</v>
      </c>
      <c r="M706" s="322" t="s">
        <v>1560</v>
      </c>
      <c r="N706" s="322" t="s">
        <v>2553</v>
      </c>
    </row>
    <row r="707" spans="1:14" ht="22.5" hidden="1">
      <c r="A707" s="322" t="s">
        <v>1407</v>
      </c>
      <c r="B707" s="322" t="s">
        <v>4591</v>
      </c>
      <c r="C707" s="322" t="s">
        <v>1663</v>
      </c>
      <c r="D707" s="322" t="s">
        <v>150</v>
      </c>
      <c r="E707" s="322" t="s">
        <v>99</v>
      </c>
      <c r="F707" s="322" t="s">
        <v>1611</v>
      </c>
      <c r="G707" s="322" t="s">
        <v>4592</v>
      </c>
      <c r="H707" s="322" t="s">
        <v>1939</v>
      </c>
      <c r="I707" s="322" t="s">
        <v>4593</v>
      </c>
      <c r="J707" s="322" t="s">
        <v>2567</v>
      </c>
      <c r="K707" s="322" t="s">
        <v>2568</v>
      </c>
      <c r="L707" s="322" t="s">
        <v>3797</v>
      </c>
      <c r="M707" s="322" t="s">
        <v>3825</v>
      </c>
      <c r="N707" s="322" t="s">
        <v>2553</v>
      </c>
    </row>
    <row r="708" spans="1:14" ht="22.5" hidden="1">
      <c r="A708" s="322" t="s">
        <v>1407</v>
      </c>
      <c r="B708" s="322" t="s">
        <v>4594</v>
      </c>
      <c r="C708" s="322" t="s">
        <v>1663</v>
      </c>
      <c r="D708" s="322" t="s">
        <v>150</v>
      </c>
      <c r="E708" s="322" t="s">
        <v>99</v>
      </c>
      <c r="F708" s="322" t="s">
        <v>1611</v>
      </c>
      <c r="G708" s="322" t="s">
        <v>4595</v>
      </c>
      <c r="H708" s="322" t="s">
        <v>1939</v>
      </c>
      <c r="I708" s="322" t="s">
        <v>4596</v>
      </c>
      <c r="J708" s="322" t="s">
        <v>2567</v>
      </c>
      <c r="K708" s="322" t="s">
        <v>2568</v>
      </c>
      <c r="L708" s="322" t="s">
        <v>3797</v>
      </c>
      <c r="M708" s="322" t="s">
        <v>3825</v>
      </c>
      <c r="N708" s="322" t="s">
        <v>2553</v>
      </c>
    </row>
    <row r="709" spans="1:14" ht="22.5" hidden="1">
      <c r="A709" s="322" t="s">
        <v>1407</v>
      </c>
      <c r="B709" s="322" t="s">
        <v>4597</v>
      </c>
      <c r="C709" s="322" t="s">
        <v>1663</v>
      </c>
      <c r="D709" s="322" t="s">
        <v>150</v>
      </c>
      <c r="E709" s="322" t="s">
        <v>99</v>
      </c>
      <c r="F709" s="322" t="s">
        <v>1611</v>
      </c>
      <c r="G709" s="322" t="s">
        <v>4598</v>
      </c>
      <c r="H709" s="322" t="s">
        <v>1939</v>
      </c>
      <c r="I709" s="322" t="s">
        <v>4599</v>
      </c>
      <c r="J709" s="322" t="s">
        <v>2567</v>
      </c>
      <c r="K709" s="322" t="s">
        <v>2568</v>
      </c>
      <c r="L709" s="322" t="s">
        <v>3797</v>
      </c>
      <c r="M709" s="322" t="s">
        <v>3825</v>
      </c>
      <c r="N709" s="322" t="s">
        <v>2553</v>
      </c>
    </row>
    <row r="710" spans="1:14" ht="22.5" hidden="1">
      <c r="A710" s="322" t="s">
        <v>1407</v>
      </c>
      <c r="B710" s="322" t="s">
        <v>4600</v>
      </c>
      <c r="C710" s="322" t="s">
        <v>1663</v>
      </c>
      <c r="D710" s="322" t="s">
        <v>150</v>
      </c>
      <c r="E710" s="322" t="s">
        <v>99</v>
      </c>
      <c r="F710" s="322" t="s">
        <v>1622</v>
      </c>
      <c r="G710" s="322" t="s">
        <v>4601</v>
      </c>
      <c r="H710" s="322" t="s">
        <v>1939</v>
      </c>
      <c r="I710" s="322" t="s">
        <v>4602</v>
      </c>
      <c r="J710" s="322" t="s">
        <v>2567</v>
      </c>
      <c r="K710" s="322" t="s">
        <v>2568</v>
      </c>
      <c r="L710" s="322" t="s">
        <v>3797</v>
      </c>
      <c r="M710" s="322" t="s">
        <v>428</v>
      </c>
      <c r="N710" s="322" t="s">
        <v>2553</v>
      </c>
    </row>
    <row r="711" spans="1:14" ht="22.5" hidden="1">
      <c r="A711" s="322" t="s">
        <v>1407</v>
      </c>
      <c r="B711" s="322" t="s">
        <v>4603</v>
      </c>
      <c r="C711" s="322" t="s">
        <v>1663</v>
      </c>
      <c r="D711" s="322" t="s">
        <v>150</v>
      </c>
      <c r="E711" s="322" t="s">
        <v>99</v>
      </c>
      <c r="F711" s="322" t="s">
        <v>1622</v>
      </c>
      <c r="G711" s="322" t="s">
        <v>4604</v>
      </c>
      <c r="H711" s="322" t="s">
        <v>1939</v>
      </c>
      <c r="I711" s="322" t="s">
        <v>4605</v>
      </c>
      <c r="J711" s="322" t="s">
        <v>2567</v>
      </c>
      <c r="K711" s="322" t="s">
        <v>2568</v>
      </c>
      <c r="L711" s="322" t="s">
        <v>3797</v>
      </c>
      <c r="M711" s="322" t="s">
        <v>428</v>
      </c>
      <c r="N711" s="322" t="s">
        <v>2553</v>
      </c>
    </row>
    <row r="712" spans="1:14" hidden="1">
      <c r="A712" s="322" t="s">
        <v>1407</v>
      </c>
      <c r="B712" s="322" t="s">
        <v>4606</v>
      </c>
      <c r="C712" s="322" t="s">
        <v>1663</v>
      </c>
      <c r="D712" s="322" t="s">
        <v>150</v>
      </c>
      <c r="E712" s="322" t="s">
        <v>99</v>
      </c>
      <c r="F712" s="322" t="s">
        <v>1611</v>
      </c>
      <c r="G712" s="322" t="s">
        <v>4607</v>
      </c>
      <c r="H712" s="322" t="s">
        <v>1939</v>
      </c>
      <c r="I712" s="322" t="s">
        <v>4608</v>
      </c>
      <c r="J712" s="322" t="s">
        <v>2567</v>
      </c>
      <c r="K712" s="322" t="s">
        <v>2568</v>
      </c>
      <c r="L712" s="322" t="s">
        <v>3797</v>
      </c>
      <c r="M712" s="322" t="s">
        <v>3825</v>
      </c>
      <c r="N712" s="322" t="s">
        <v>2553</v>
      </c>
    </row>
    <row r="713" spans="1:14" hidden="1">
      <c r="A713" s="322" t="s">
        <v>1407</v>
      </c>
      <c r="B713" s="322" t="s">
        <v>4609</v>
      </c>
      <c r="C713" s="322" t="s">
        <v>1663</v>
      </c>
      <c r="D713" s="322" t="s">
        <v>150</v>
      </c>
      <c r="E713" s="322" t="s">
        <v>99</v>
      </c>
      <c r="F713" s="322" t="s">
        <v>1621</v>
      </c>
      <c r="G713" s="322" t="s">
        <v>4610</v>
      </c>
      <c r="H713" s="322" t="s">
        <v>1939</v>
      </c>
      <c r="I713" s="322" t="s">
        <v>4611</v>
      </c>
      <c r="J713" s="322" t="s">
        <v>2567</v>
      </c>
      <c r="K713" s="322" t="s">
        <v>2568</v>
      </c>
      <c r="L713" s="322" t="s">
        <v>3797</v>
      </c>
      <c r="M713" s="322" t="s">
        <v>3841</v>
      </c>
      <c r="N713" s="322" t="s">
        <v>2553</v>
      </c>
    </row>
    <row r="714" spans="1:14" hidden="1">
      <c r="A714" s="322" t="s">
        <v>1407</v>
      </c>
      <c r="B714" s="322" t="s">
        <v>4612</v>
      </c>
      <c r="C714" s="322" t="s">
        <v>1663</v>
      </c>
      <c r="D714" s="322" t="s">
        <v>150</v>
      </c>
      <c r="E714" s="322" t="s">
        <v>99</v>
      </c>
      <c r="F714" s="322" t="s">
        <v>1605</v>
      </c>
      <c r="G714" s="322" t="s">
        <v>4613</v>
      </c>
      <c r="H714" s="322" t="s">
        <v>1939</v>
      </c>
      <c r="I714" s="322" t="s">
        <v>4614</v>
      </c>
      <c r="J714" s="322" t="s">
        <v>2567</v>
      </c>
      <c r="K714" s="322" t="s">
        <v>2568</v>
      </c>
      <c r="L714" s="322" t="s">
        <v>3797</v>
      </c>
      <c r="M714" s="322" t="s">
        <v>1560</v>
      </c>
      <c r="N714" s="322" t="s">
        <v>2553</v>
      </c>
    </row>
    <row r="715" spans="1:14" hidden="1">
      <c r="A715" s="322" t="s">
        <v>1407</v>
      </c>
      <c r="B715" s="322" t="s">
        <v>4615</v>
      </c>
      <c r="C715" s="322" t="s">
        <v>19</v>
      </c>
      <c r="D715" s="322" t="s">
        <v>150</v>
      </c>
      <c r="E715" s="322" t="s">
        <v>99</v>
      </c>
      <c r="F715" s="322" t="s">
        <v>1631</v>
      </c>
      <c r="G715" s="322" t="s">
        <v>4616</v>
      </c>
      <c r="H715" s="322" t="s">
        <v>1939</v>
      </c>
      <c r="I715" s="322" t="s">
        <v>4617</v>
      </c>
      <c r="J715" s="322" t="s">
        <v>2567</v>
      </c>
      <c r="K715" s="322" t="s">
        <v>2568</v>
      </c>
      <c r="L715" s="322" t="s">
        <v>3797</v>
      </c>
      <c r="M715" s="322" t="s">
        <v>1169</v>
      </c>
      <c r="N715" s="322" t="s">
        <v>2553</v>
      </c>
    </row>
    <row r="716" spans="1:14" ht="22.5" hidden="1">
      <c r="A716" s="322" t="s">
        <v>1407</v>
      </c>
      <c r="B716" s="322" t="s">
        <v>4618</v>
      </c>
      <c r="C716" s="322" t="s">
        <v>1663</v>
      </c>
      <c r="D716" s="322" t="s">
        <v>150</v>
      </c>
      <c r="E716" s="322" t="s">
        <v>99</v>
      </c>
      <c r="F716" s="322" t="s">
        <v>1622</v>
      </c>
      <c r="G716" s="322" t="s">
        <v>4619</v>
      </c>
      <c r="H716" s="322" t="s">
        <v>1939</v>
      </c>
      <c r="I716" s="322" t="s">
        <v>4620</v>
      </c>
      <c r="J716" s="322" t="s">
        <v>2567</v>
      </c>
      <c r="K716" s="322" t="s">
        <v>2568</v>
      </c>
      <c r="L716" s="322" t="s">
        <v>3797</v>
      </c>
      <c r="M716" s="322" t="s">
        <v>428</v>
      </c>
      <c r="N716" s="322" t="s">
        <v>2553</v>
      </c>
    </row>
    <row r="717" spans="1:14" ht="22.5" hidden="1">
      <c r="A717" s="322" t="s">
        <v>1407</v>
      </c>
      <c r="B717" s="322" t="s">
        <v>4621</v>
      </c>
      <c r="C717" s="322" t="s">
        <v>1663</v>
      </c>
      <c r="D717" s="322" t="s">
        <v>150</v>
      </c>
      <c r="E717" s="322" t="s">
        <v>99</v>
      </c>
      <c r="F717" s="322" t="s">
        <v>1622</v>
      </c>
      <c r="G717" s="322" t="s">
        <v>4622</v>
      </c>
      <c r="H717" s="322" t="s">
        <v>1939</v>
      </c>
      <c r="I717" s="322" t="s">
        <v>4623</v>
      </c>
      <c r="J717" s="322" t="s">
        <v>2567</v>
      </c>
      <c r="K717" s="322" t="s">
        <v>2568</v>
      </c>
      <c r="L717" s="322" t="s">
        <v>3797</v>
      </c>
      <c r="M717" s="322" t="s">
        <v>428</v>
      </c>
      <c r="N717" s="322" t="s">
        <v>2553</v>
      </c>
    </row>
    <row r="718" spans="1:14" ht="22.5" hidden="1">
      <c r="A718" s="322" t="s">
        <v>1407</v>
      </c>
      <c r="B718" s="322" t="s">
        <v>4624</v>
      </c>
      <c r="C718" s="322" t="s">
        <v>1663</v>
      </c>
      <c r="D718" s="322" t="s">
        <v>150</v>
      </c>
      <c r="E718" s="322" t="s">
        <v>99</v>
      </c>
      <c r="F718" s="322" t="s">
        <v>1632</v>
      </c>
      <c r="G718" s="322" t="s">
        <v>4625</v>
      </c>
      <c r="H718" s="322" t="s">
        <v>1939</v>
      </c>
      <c r="I718" s="322" t="s">
        <v>4626</v>
      </c>
      <c r="J718" s="322" t="s">
        <v>2567</v>
      </c>
      <c r="K718" s="322" t="s">
        <v>2568</v>
      </c>
      <c r="L718" s="322" t="s">
        <v>3797</v>
      </c>
      <c r="M718" s="322" t="s">
        <v>1173</v>
      </c>
      <c r="N718" s="322" t="s">
        <v>2553</v>
      </c>
    </row>
    <row r="719" spans="1:14" ht="22.5" hidden="1">
      <c r="A719" s="322" t="s">
        <v>1407</v>
      </c>
      <c r="B719" s="322" t="s">
        <v>4627</v>
      </c>
      <c r="C719" s="322" t="s">
        <v>1663</v>
      </c>
      <c r="D719" s="322" t="s">
        <v>150</v>
      </c>
      <c r="E719" s="322" t="s">
        <v>99</v>
      </c>
      <c r="F719" s="322" t="s">
        <v>1632</v>
      </c>
      <c r="G719" s="322" t="s">
        <v>4628</v>
      </c>
      <c r="H719" s="322" t="s">
        <v>1939</v>
      </c>
      <c r="I719" s="322" t="s">
        <v>4629</v>
      </c>
      <c r="J719" s="322" t="s">
        <v>2567</v>
      </c>
      <c r="K719" s="322" t="s">
        <v>2568</v>
      </c>
      <c r="L719" s="322" t="s">
        <v>3797</v>
      </c>
      <c r="M719" s="322" t="s">
        <v>1173</v>
      </c>
      <c r="N719" s="322" t="s">
        <v>2553</v>
      </c>
    </row>
    <row r="720" spans="1:14" ht="22.5" hidden="1">
      <c r="A720" s="322" t="s">
        <v>1407</v>
      </c>
      <c r="B720" s="322" t="s">
        <v>4630</v>
      </c>
      <c r="C720" s="322" t="s">
        <v>1663</v>
      </c>
      <c r="D720" s="322" t="s">
        <v>150</v>
      </c>
      <c r="E720" s="322" t="s">
        <v>99</v>
      </c>
      <c r="F720" s="322" t="s">
        <v>1632</v>
      </c>
      <c r="G720" s="322" t="s">
        <v>4631</v>
      </c>
      <c r="H720" s="322" t="s">
        <v>1939</v>
      </c>
      <c r="I720" s="322" t="s">
        <v>4632</v>
      </c>
      <c r="J720" s="322" t="s">
        <v>2567</v>
      </c>
      <c r="K720" s="322" t="s">
        <v>2568</v>
      </c>
      <c r="L720" s="322" t="s">
        <v>3797</v>
      </c>
      <c r="M720" s="322" t="s">
        <v>1173</v>
      </c>
      <c r="N720" s="322" t="s">
        <v>2553</v>
      </c>
    </row>
    <row r="721" spans="1:14" ht="22.5" hidden="1">
      <c r="A721" s="322" t="s">
        <v>1407</v>
      </c>
      <c r="B721" s="322" t="s">
        <v>4633</v>
      </c>
      <c r="C721" s="322" t="s">
        <v>1663</v>
      </c>
      <c r="D721" s="322" t="s">
        <v>150</v>
      </c>
      <c r="E721" s="322" t="s">
        <v>99</v>
      </c>
      <c r="F721" s="322" t="s">
        <v>1632</v>
      </c>
      <c r="G721" s="322" t="s">
        <v>4634</v>
      </c>
      <c r="H721" s="322" t="s">
        <v>1939</v>
      </c>
      <c r="I721" s="322" t="s">
        <v>4635</v>
      </c>
      <c r="J721" s="322" t="s">
        <v>2567</v>
      </c>
      <c r="K721" s="322" t="s">
        <v>2568</v>
      </c>
      <c r="L721" s="322" t="s">
        <v>3797</v>
      </c>
      <c r="M721" s="322" t="s">
        <v>1173</v>
      </c>
      <c r="N721" s="322" t="s">
        <v>2553</v>
      </c>
    </row>
    <row r="722" spans="1:14" ht="22.5" hidden="1">
      <c r="A722" s="322" t="s">
        <v>1407</v>
      </c>
      <c r="B722" s="322" t="s">
        <v>4636</v>
      </c>
      <c r="C722" s="322" t="s">
        <v>19</v>
      </c>
      <c r="D722" s="322" t="s">
        <v>150</v>
      </c>
      <c r="E722" s="322" t="s">
        <v>99</v>
      </c>
      <c r="F722" s="322" t="s">
        <v>1611</v>
      </c>
      <c r="G722" s="322" t="s">
        <v>4637</v>
      </c>
      <c r="H722" s="322" t="s">
        <v>1939</v>
      </c>
      <c r="I722" s="322" t="s">
        <v>4638</v>
      </c>
      <c r="J722" s="322" t="s">
        <v>2567</v>
      </c>
      <c r="K722" s="322" t="s">
        <v>2568</v>
      </c>
      <c r="L722" s="322" t="s">
        <v>3797</v>
      </c>
      <c r="M722" s="322" t="s">
        <v>3825</v>
      </c>
      <c r="N722" s="322" t="s">
        <v>2553</v>
      </c>
    </row>
    <row r="723" spans="1:14" hidden="1">
      <c r="A723" s="322" t="s">
        <v>1407</v>
      </c>
      <c r="B723" s="322" t="s">
        <v>4639</v>
      </c>
      <c r="C723" s="322" t="s">
        <v>19</v>
      </c>
      <c r="D723" s="322" t="s">
        <v>150</v>
      </c>
      <c r="E723" s="322" t="s">
        <v>99</v>
      </c>
      <c r="F723" s="322" t="s">
        <v>1634</v>
      </c>
      <c r="G723" s="322" t="s">
        <v>4640</v>
      </c>
      <c r="H723" s="322" t="s">
        <v>1939</v>
      </c>
      <c r="I723" s="322" t="s">
        <v>4641</v>
      </c>
      <c r="J723" s="322" t="s">
        <v>2567</v>
      </c>
      <c r="K723" s="322" t="s">
        <v>2568</v>
      </c>
      <c r="L723" s="322" t="s">
        <v>3797</v>
      </c>
      <c r="M723" s="322" t="s">
        <v>3935</v>
      </c>
      <c r="N723" s="322" t="s">
        <v>2553</v>
      </c>
    </row>
    <row r="724" spans="1:14" ht="22.5" hidden="1">
      <c r="A724" s="322" t="s">
        <v>1407</v>
      </c>
      <c r="B724" s="322" t="s">
        <v>4642</v>
      </c>
      <c r="C724" s="322" t="s">
        <v>1663</v>
      </c>
      <c r="D724" s="322" t="s">
        <v>150</v>
      </c>
      <c r="E724" s="322" t="s">
        <v>99</v>
      </c>
      <c r="F724" s="322" t="s">
        <v>1622</v>
      </c>
      <c r="G724" s="322" t="s">
        <v>4643</v>
      </c>
      <c r="H724" s="322" t="s">
        <v>1939</v>
      </c>
      <c r="I724" s="322" t="s">
        <v>4644</v>
      </c>
      <c r="J724" s="322" t="s">
        <v>2567</v>
      </c>
      <c r="K724" s="322" t="s">
        <v>2568</v>
      </c>
      <c r="L724" s="322" t="s">
        <v>3797</v>
      </c>
      <c r="M724" s="322" t="s">
        <v>428</v>
      </c>
      <c r="N724" s="322" t="s">
        <v>2553</v>
      </c>
    </row>
    <row r="725" spans="1:14" hidden="1">
      <c r="A725" s="322" t="s">
        <v>1407</v>
      </c>
      <c r="B725" s="322" t="s">
        <v>4645</v>
      </c>
      <c r="C725" s="322" t="s">
        <v>1663</v>
      </c>
      <c r="D725" s="322" t="s">
        <v>150</v>
      </c>
      <c r="E725" s="322" t="s">
        <v>99</v>
      </c>
      <c r="F725" s="322" t="s">
        <v>1634</v>
      </c>
      <c r="G725" s="322" t="s">
        <v>4646</v>
      </c>
      <c r="H725" s="322" t="s">
        <v>1939</v>
      </c>
      <c r="I725" s="322" t="s">
        <v>4647</v>
      </c>
      <c r="J725" s="322" t="s">
        <v>2567</v>
      </c>
      <c r="K725" s="322" t="s">
        <v>2568</v>
      </c>
      <c r="L725" s="322" t="s">
        <v>3797</v>
      </c>
      <c r="M725" s="322" t="s">
        <v>3935</v>
      </c>
      <c r="N725" s="322" t="s">
        <v>2553</v>
      </c>
    </row>
    <row r="726" spans="1:14" ht="22.5" hidden="1">
      <c r="A726" s="322" t="s">
        <v>1407</v>
      </c>
      <c r="B726" s="322" t="s">
        <v>4648</v>
      </c>
      <c r="C726" s="322" t="s">
        <v>1663</v>
      </c>
      <c r="D726" s="322" t="s">
        <v>150</v>
      </c>
      <c r="E726" s="322" t="s">
        <v>99</v>
      </c>
      <c r="F726" s="322" t="s">
        <v>1622</v>
      </c>
      <c r="G726" s="322" t="s">
        <v>4649</v>
      </c>
      <c r="H726" s="322" t="s">
        <v>1939</v>
      </c>
      <c r="I726" s="322" t="s">
        <v>4650</v>
      </c>
      <c r="J726" s="322" t="s">
        <v>2567</v>
      </c>
      <c r="K726" s="322" t="s">
        <v>2568</v>
      </c>
      <c r="L726" s="322" t="s">
        <v>3797</v>
      </c>
      <c r="M726" s="322" t="s">
        <v>428</v>
      </c>
      <c r="N726" s="322" t="s">
        <v>2553</v>
      </c>
    </row>
    <row r="727" spans="1:14" ht="22.5" hidden="1">
      <c r="A727" s="322" t="s">
        <v>1407</v>
      </c>
      <c r="B727" s="322" t="s">
        <v>4651</v>
      </c>
      <c r="C727" s="322" t="s">
        <v>1663</v>
      </c>
      <c r="D727" s="322" t="s">
        <v>150</v>
      </c>
      <c r="E727" s="322" t="s">
        <v>99</v>
      </c>
      <c r="F727" s="322" t="s">
        <v>1622</v>
      </c>
      <c r="G727" s="322" t="s">
        <v>4652</v>
      </c>
      <c r="H727" s="322" t="s">
        <v>1939</v>
      </c>
      <c r="I727" s="322" t="s">
        <v>4653</v>
      </c>
      <c r="J727" s="322" t="s">
        <v>2567</v>
      </c>
      <c r="K727" s="322" t="s">
        <v>2568</v>
      </c>
      <c r="L727" s="322" t="s">
        <v>3797</v>
      </c>
      <c r="M727" s="322" t="s">
        <v>428</v>
      </c>
      <c r="N727" s="322" t="s">
        <v>2553</v>
      </c>
    </row>
    <row r="728" spans="1:14" ht="22.5" hidden="1">
      <c r="A728" s="322" t="s">
        <v>1407</v>
      </c>
      <c r="B728" s="322" t="s">
        <v>4654</v>
      </c>
      <c r="C728" s="322" t="s">
        <v>1663</v>
      </c>
      <c r="D728" s="322" t="s">
        <v>150</v>
      </c>
      <c r="E728" s="322" t="s">
        <v>99</v>
      </c>
      <c r="F728" s="322" t="s">
        <v>1622</v>
      </c>
      <c r="G728" s="322" t="s">
        <v>4655</v>
      </c>
      <c r="H728" s="322" t="s">
        <v>1939</v>
      </c>
      <c r="I728" s="322" t="s">
        <v>4656</v>
      </c>
      <c r="J728" s="322" t="s">
        <v>2567</v>
      </c>
      <c r="K728" s="322" t="s">
        <v>2568</v>
      </c>
      <c r="L728" s="322" t="s">
        <v>3797</v>
      </c>
      <c r="M728" s="322" t="s">
        <v>428</v>
      </c>
      <c r="N728" s="322" t="s">
        <v>2553</v>
      </c>
    </row>
    <row r="729" spans="1:14" ht="22.5" hidden="1">
      <c r="A729" s="322" t="s">
        <v>1407</v>
      </c>
      <c r="B729" s="322" t="s">
        <v>4657</v>
      </c>
      <c r="C729" s="322" t="s">
        <v>1663</v>
      </c>
      <c r="D729" s="322" t="s">
        <v>150</v>
      </c>
      <c r="E729" s="322" t="s">
        <v>99</v>
      </c>
      <c r="F729" s="322" t="s">
        <v>1622</v>
      </c>
      <c r="G729" s="322" t="s">
        <v>4658</v>
      </c>
      <c r="H729" s="322" t="s">
        <v>1939</v>
      </c>
      <c r="I729" s="322" t="s">
        <v>4659</v>
      </c>
      <c r="J729" s="322" t="s">
        <v>2567</v>
      </c>
      <c r="K729" s="322" t="s">
        <v>2568</v>
      </c>
      <c r="L729" s="322" t="s">
        <v>3797</v>
      </c>
      <c r="M729" s="322" t="s">
        <v>428</v>
      </c>
      <c r="N729" s="322" t="s">
        <v>2553</v>
      </c>
    </row>
    <row r="730" spans="1:14" ht="22.5" hidden="1">
      <c r="A730" s="322" t="s">
        <v>1407</v>
      </c>
      <c r="B730" s="322" t="s">
        <v>4660</v>
      </c>
      <c r="C730" s="322" t="s">
        <v>1663</v>
      </c>
      <c r="D730" s="322" t="s">
        <v>150</v>
      </c>
      <c r="E730" s="322" t="s">
        <v>99</v>
      </c>
      <c r="F730" s="322" t="s">
        <v>1622</v>
      </c>
      <c r="G730" s="322" t="s">
        <v>4661</v>
      </c>
      <c r="H730" s="322" t="s">
        <v>1939</v>
      </c>
      <c r="I730" s="322" t="s">
        <v>4662</v>
      </c>
      <c r="J730" s="322" t="s">
        <v>2567</v>
      </c>
      <c r="K730" s="322" t="s">
        <v>2568</v>
      </c>
      <c r="L730" s="322" t="s">
        <v>3797</v>
      </c>
      <c r="M730" s="322" t="s">
        <v>428</v>
      </c>
      <c r="N730" s="322" t="s">
        <v>2553</v>
      </c>
    </row>
    <row r="731" spans="1:14" ht="22.5" hidden="1">
      <c r="A731" s="322" t="s">
        <v>1407</v>
      </c>
      <c r="B731" s="322" t="s">
        <v>4663</v>
      </c>
      <c r="C731" s="322" t="s">
        <v>1663</v>
      </c>
      <c r="D731" s="322" t="s">
        <v>150</v>
      </c>
      <c r="E731" s="322" t="s">
        <v>99</v>
      </c>
      <c r="F731" s="322" t="s">
        <v>1622</v>
      </c>
      <c r="G731" s="322" t="s">
        <v>4664</v>
      </c>
      <c r="H731" s="322" t="s">
        <v>1939</v>
      </c>
      <c r="I731" s="322" t="s">
        <v>4665</v>
      </c>
      <c r="J731" s="322" t="s">
        <v>2567</v>
      </c>
      <c r="K731" s="322" t="s">
        <v>2568</v>
      </c>
      <c r="L731" s="322" t="s">
        <v>3797</v>
      </c>
      <c r="M731" s="322" t="s">
        <v>428</v>
      </c>
      <c r="N731" s="322" t="s">
        <v>2553</v>
      </c>
    </row>
    <row r="732" spans="1:14" hidden="1">
      <c r="A732" s="322" t="s">
        <v>1407</v>
      </c>
      <c r="B732" s="322" t="s">
        <v>4666</v>
      </c>
      <c r="C732" s="322" t="s">
        <v>1663</v>
      </c>
      <c r="D732" s="322" t="s">
        <v>150</v>
      </c>
      <c r="E732" s="322" t="s">
        <v>99</v>
      </c>
      <c r="F732" s="322" t="s">
        <v>1634</v>
      </c>
      <c r="G732" s="322" t="s">
        <v>4667</v>
      </c>
      <c r="H732" s="322" t="s">
        <v>1939</v>
      </c>
      <c r="I732" s="322" t="s">
        <v>4668</v>
      </c>
      <c r="J732" s="322" t="s">
        <v>2567</v>
      </c>
      <c r="K732" s="322" t="s">
        <v>2568</v>
      </c>
      <c r="L732" s="322" t="s">
        <v>3797</v>
      </c>
      <c r="M732" s="322" t="s">
        <v>3935</v>
      </c>
      <c r="N732" s="322" t="s">
        <v>2553</v>
      </c>
    </row>
    <row r="733" spans="1:14" hidden="1">
      <c r="A733" s="322" t="s">
        <v>1407</v>
      </c>
      <c r="B733" s="322" t="s">
        <v>4669</v>
      </c>
      <c r="C733" s="322" t="s">
        <v>19</v>
      </c>
      <c r="D733" s="322" t="s">
        <v>150</v>
      </c>
      <c r="E733" s="322" t="s">
        <v>99</v>
      </c>
      <c r="F733" s="322" t="s">
        <v>1611</v>
      </c>
      <c r="G733" s="322" t="s">
        <v>4670</v>
      </c>
      <c r="H733" s="322" t="s">
        <v>1939</v>
      </c>
      <c r="I733" s="322" t="s">
        <v>4671</v>
      </c>
      <c r="J733" s="322" t="s">
        <v>2567</v>
      </c>
      <c r="K733" s="322" t="s">
        <v>2568</v>
      </c>
      <c r="L733" s="322" t="s">
        <v>3797</v>
      </c>
      <c r="M733" s="322" t="s">
        <v>3825</v>
      </c>
      <c r="N733" s="322" t="s">
        <v>2553</v>
      </c>
    </row>
    <row r="734" spans="1:14" hidden="1">
      <c r="A734" s="322" t="s">
        <v>1407</v>
      </c>
      <c r="B734" s="322" t="s">
        <v>4672</v>
      </c>
      <c r="C734" s="322" t="s">
        <v>1663</v>
      </c>
      <c r="D734" s="322" t="s">
        <v>150</v>
      </c>
      <c r="E734" s="322" t="s">
        <v>99</v>
      </c>
      <c r="F734" s="322" t="s">
        <v>1621</v>
      </c>
      <c r="G734" s="322" t="s">
        <v>4673</v>
      </c>
      <c r="H734" s="322" t="s">
        <v>1939</v>
      </c>
      <c r="I734" s="322" t="s">
        <v>4674</v>
      </c>
      <c r="J734" s="322" t="s">
        <v>2567</v>
      </c>
      <c r="K734" s="322" t="s">
        <v>2568</v>
      </c>
      <c r="L734" s="322" t="s">
        <v>3797</v>
      </c>
      <c r="M734" s="322" t="s">
        <v>1577</v>
      </c>
      <c r="N734" s="322" t="s">
        <v>2553</v>
      </c>
    </row>
    <row r="735" spans="1:14" hidden="1">
      <c r="A735" s="322" t="s">
        <v>1407</v>
      </c>
      <c r="B735" s="322" t="s">
        <v>4675</v>
      </c>
      <c r="C735" s="322" t="s">
        <v>19</v>
      </c>
      <c r="D735" s="322" t="s">
        <v>150</v>
      </c>
      <c r="E735" s="322" t="s">
        <v>99</v>
      </c>
      <c r="F735" s="322" t="s">
        <v>1631</v>
      </c>
      <c r="G735" s="322" t="s">
        <v>4676</v>
      </c>
      <c r="H735" s="322" t="s">
        <v>1939</v>
      </c>
      <c r="I735" s="322" t="s">
        <v>4677</v>
      </c>
      <c r="J735" s="322" t="s">
        <v>2567</v>
      </c>
      <c r="K735" s="322" t="s">
        <v>2568</v>
      </c>
      <c r="L735" s="322" t="s">
        <v>3797</v>
      </c>
      <c r="M735" s="322" t="s">
        <v>1169</v>
      </c>
      <c r="N735" s="322" t="s">
        <v>2553</v>
      </c>
    </row>
    <row r="736" spans="1:14" hidden="1">
      <c r="A736" s="322" t="s">
        <v>1407</v>
      </c>
      <c r="B736" s="322" t="s">
        <v>4678</v>
      </c>
      <c r="C736" s="322" t="s">
        <v>1663</v>
      </c>
      <c r="D736" s="322" t="s">
        <v>150</v>
      </c>
      <c r="E736" s="322" t="s">
        <v>99</v>
      </c>
      <c r="F736" s="322" t="s">
        <v>1621</v>
      </c>
      <c r="G736" s="322" t="s">
        <v>4679</v>
      </c>
      <c r="H736" s="322" t="s">
        <v>1939</v>
      </c>
      <c r="I736" s="322" t="s">
        <v>4680</v>
      </c>
      <c r="J736" s="322" t="s">
        <v>2567</v>
      </c>
      <c r="K736" s="322" t="s">
        <v>2568</v>
      </c>
      <c r="L736" s="322" t="s">
        <v>3797</v>
      </c>
      <c r="M736" s="322" t="s">
        <v>3841</v>
      </c>
      <c r="N736" s="322" t="s">
        <v>2553</v>
      </c>
    </row>
    <row r="737" spans="1:14" ht="22.5" hidden="1">
      <c r="A737" s="322" t="s">
        <v>1407</v>
      </c>
      <c r="B737" s="322" t="s">
        <v>4681</v>
      </c>
      <c r="C737" s="322" t="s">
        <v>19</v>
      </c>
      <c r="D737" s="322" t="s">
        <v>150</v>
      </c>
      <c r="E737" s="322" t="s">
        <v>99</v>
      </c>
      <c r="F737" s="322" t="s">
        <v>1611</v>
      </c>
      <c r="G737" s="322" t="s">
        <v>4682</v>
      </c>
      <c r="H737" s="322" t="s">
        <v>1939</v>
      </c>
      <c r="I737" s="322" t="s">
        <v>4683</v>
      </c>
      <c r="J737" s="322" t="s">
        <v>2567</v>
      </c>
      <c r="K737" s="322" t="s">
        <v>2568</v>
      </c>
      <c r="L737" s="322" t="s">
        <v>3797</v>
      </c>
      <c r="M737" s="322" t="s">
        <v>3825</v>
      </c>
      <c r="N737" s="322" t="s">
        <v>2553</v>
      </c>
    </row>
    <row r="738" spans="1:14" hidden="1">
      <c r="A738" s="322" t="s">
        <v>1407</v>
      </c>
      <c r="B738" s="322" t="s">
        <v>4684</v>
      </c>
      <c r="C738" s="322" t="s">
        <v>2577</v>
      </c>
      <c r="D738" s="322" t="s">
        <v>150</v>
      </c>
      <c r="E738" s="322" t="s">
        <v>99</v>
      </c>
      <c r="F738" s="322" t="s">
        <v>1608</v>
      </c>
      <c r="G738" s="322" t="s">
        <v>4685</v>
      </c>
      <c r="H738" s="322" t="s">
        <v>1939</v>
      </c>
      <c r="I738" s="322" t="s">
        <v>4686</v>
      </c>
      <c r="J738" s="322" t="s">
        <v>2567</v>
      </c>
      <c r="K738" s="322" t="s">
        <v>2568</v>
      </c>
      <c r="L738" s="322" t="s">
        <v>3797</v>
      </c>
      <c r="M738" s="322" t="s">
        <v>1564</v>
      </c>
      <c r="N738" s="322" t="s">
        <v>2553</v>
      </c>
    </row>
    <row r="739" spans="1:14" ht="22.5" hidden="1">
      <c r="A739" s="322" t="s">
        <v>1407</v>
      </c>
      <c r="B739" s="322" t="s">
        <v>4687</v>
      </c>
      <c r="C739" s="322" t="s">
        <v>1663</v>
      </c>
      <c r="D739" s="322" t="s">
        <v>150</v>
      </c>
      <c r="E739" s="322" t="s">
        <v>99</v>
      </c>
      <c r="F739" s="322" t="s">
        <v>1622</v>
      </c>
      <c r="G739" s="322" t="s">
        <v>4688</v>
      </c>
      <c r="H739" s="322" t="s">
        <v>1939</v>
      </c>
      <c r="I739" s="322" t="s">
        <v>4689</v>
      </c>
      <c r="J739" s="322" t="s">
        <v>2567</v>
      </c>
      <c r="K739" s="322" t="s">
        <v>2568</v>
      </c>
      <c r="L739" s="322" t="s">
        <v>3797</v>
      </c>
      <c r="M739" s="322" t="s">
        <v>428</v>
      </c>
      <c r="N739" s="322" t="s">
        <v>2553</v>
      </c>
    </row>
    <row r="740" spans="1:14" hidden="1">
      <c r="A740" s="322" t="s">
        <v>1407</v>
      </c>
      <c r="B740" s="322" t="s">
        <v>4690</v>
      </c>
      <c r="C740" s="322" t="s">
        <v>19</v>
      </c>
      <c r="D740" s="322" t="s">
        <v>150</v>
      </c>
      <c r="E740" s="322" t="s">
        <v>99</v>
      </c>
      <c r="F740" s="322" t="s">
        <v>1621</v>
      </c>
      <c r="G740" s="322" t="s">
        <v>4691</v>
      </c>
      <c r="H740" s="322" t="s">
        <v>1939</v>
      </c>
      <c r="I740" s="322" t="s">
        <v>4692</v>
      </c>
      <c r="J740" s="322" t="s">
        <v>2567</v>
      </c>
      <c r="K740" s="322" t="s">
        <v>2568</v>
      </c>
      <c r="L740" s="322" t="s">
        <v>3797</v>
      </c>
      <c r="M740" s="322" t="s">
        <v>1577</v>
      </c>
      <c r="N740" s="322" t="s">
        <v>2553</v>
      </c>
    </row>
    <row r="741" spans="1:14" ht="22.5" hidden="1">
      <c r="A741" s="322" t="s">
        <v>4693</v>
      </c>
      <c r="B741" s="322" t="s">
        <v>4694</v>
      </c>
      <c r="C741" s="322" t="s">
        <v>1663</v>
      </c>
      <c r="D741" s="322" t="s">
        <v>150</v>
      </c>
      <c r="E741" s="322" t="s">
        <v>99</v>
      </c>
      <c r="F741" s="322" t="s">
        <v>1622</v>
      </c>
      <c r="G741" s="322" t="s">
        <v>4695</v>
      </c>
      <c r="H741" s="322" t="s">
        <v>1939</v>
      </c>
      <c r="I741" s="322" t="s">
        <v>4696</v>
      </c>
      <c r="J741" s="322" t="s">
        <v>2567</v>
      </c>
      <c r="K741" s="322" t="s">
        <v>2568</v>
      </c>
      <c r="L741" s="322" t="s">
        <v>3797</v>
      </c>
      <c r="M741" s="322" t="s">
        <v>428</v>
      </c>
      <c r="N741" s="322" t="s">
        <v>2553</v>
      </c>
    </row>
    <row r="742" spans="1:14" ht="22.5" hidden="1">
      <c r="A742" s="322" t="s">
        <v>4693</v>
      </c>
      <c r="B742" s="322" t="s">
        <v>4697</v>
      </c>
      <c r="C742" s="322" t="s">
        <v>19</v>
      </c>
      <c r="D742" s="322" t="s">
        <v>150</v>
      </c>
      <c r="E742" s="322" t="s">
        <v>99</v>
      </c>
      <c r="F742" s="322" t="s">
        <v>1608</v>
      </c>
      <c r="G742" s="322" t="s">
        <v>4698</v>
      </c>
      <c r="H742" s="322" t="s">
        <v>1939</v>
      </c>
      <c r="I742" s="322" t="s">
        <v>4699</v>
      </c>
      <c r="J742" s="322" t="s">
        <v>2567</v>
      </c>
      <c r="K742" s="322" t="s">
        <v>2568</v>
      </c>
      <c r="L742" s="322" t="s">
        <v>3797</v>
      </c>
      <c r="M742" s="322" t="s">
        <v>3860</v>
      </c>
      <c r="N742" s="322" t="s">
        <v>2553</v>
      </c>
    </row>
    <row r="743" spans="1:14" hidden="1">
      <c r="A743" s="322" t="s">
        <v>4693</v>
      </c>
      <c r="B743" s="322" t="s">
        <v>4700</v>
      </c>
      <c r="C743" s="322" t="s">
        <v>19</v>
      </c>
      <c r="D743" s="322" t="s">
        <v>150</v>
      </c>
      <c r="E743" s="322" t="s">
        <v>99</v>
      </c>
      <c r="F743" s="322" t="s">
        <v>1612</v>
      </c>
      <c r="G743" s="322" t="s">
        <v>4701</v>
      </c>
      <c r="H743" s="322" t="s">
        <v>1939</v>
      </c>
      <c r="I743" s="322" t="s">
        <v>4702</v>
      </c>
      <c r="J743" s="322" t="s">
        <v>2567</v>
      </c>
      <c r="K743" s="322" t="s">
        <v>2568</v>
      </c>
      <c r="L743" s="322" t="s">
        <v>3797</v>
      </c>
      <c r="M743" s="322" t="s">
        <v>3825</v>
      </c>
      <c r="N743" s="322" t="s">
        <v>2553</v>
      </c>
    </row>
    <row r="744" spans="1:14" ht="22.5" hidden="1">
      <c r="A744" s="322" t="s">
        <v>4693</v>
      </c>
      <c r="B744" s="322" t="s">
        <v>4703</v>
      </c>
      <c r="C744" s="322" t="s">
        <v>1663</v>
      </c>
      <c r="D744" s="322" t="s">
        <v>150</v>
      </c>
      <c r="E744" s="322" t="s">
        <v>99</v>
      </c>
      <c r="F744" s="322" t="s">
        <v>1627</v>
      </c>
      <c r="G744" s="322" t="s">
        <v>4704</v>
      </c>
      <c r="H744" s="322" t="s">
        <v>1939</v>
      </c>
      <c r="I744" s="322" t="s">
        <v>4705</v>
      </c>
      <c r="J744" s="322" t="s">
        <v>2567</v>
      </c>
      <c r="K744" s="322" t="s">
        <v>2568</v>
      </c>
      <c r="L744" s="322" t="s">
        <v>3797</v>
      </c>
      <c r="M744" s="322" t="s">
        <v>1157</v>
      </c>
      <c r="N744" s="322" t="s">
        <v>2553</v>
      </c>
    </row>
    <row r="745" spans="1:14" ht="22.5" hidden="1">
      <c r="A745" s="322" t="s">
        <v>4693</v>
      </c>
      <c r="B745" s="322" t="s">
        <v>4706</v>
      </c>
      <c r="C745" s="322" t="s">
        <v>2577</v>
      </c>
      <c r="D745" s="322" t="s">
        <v>150</v>
      </c>
      <c r="E745" s="322" t="s">
        <v>99</v>
      </c>
      <c r="F745" s="322" t="s">
        <v>1608</v>
      </c>
      <c r="G745" s="322" t="s">
        <v>4707</v>
      </c>
      <c r="H745" s="322" t="s">
        <v>1939</v>
      </c>
      <c r="I745" s="322" t="s">
        <v>4708</v>
      </c>
      <c r="J745" s="322" t="s">
        <v>2567</v>
      </c>
      <c r="K745" s="322" t="s">
        <v>2568</v>
      </c>
      <c r="L745" s="322" t="s">
        <v>3797</v>
      </c>
      <c r="M745" s="322" t="s">
        <v>3860</v>
      </c>
      <c r="N745" s="322" t="s">
        <v>2553</v>
      </c>
    </row>
    <row r="746" spans="1:14" ht="22.5" hidden="1">
      <c r="A746" s="322" t="s">
        <v>4693</v>
      </c>
      <c r="B746" s="322" t="s">
        <v>4709</v>
      </c>
      <c r="C746" s="322" t="s">
        <v>1663</v>
      </c>
      <c r="D746" s="322" t="s">
        <v>150</v>
      </c>
      <c r="E746" s="322" t="s">
        <v>99</v>
      </c>
      <c r="F746" s="322" t="s">
        <v>1632</v>
      </c>
      <c r="G746" s="322" t="s">
        <v>4710</v>
      </c>
      <c r="H746" s="322" t="s">
        <v>1939</v>
      </c>
      <c r="I746" s="322" t="s">
        <v>4711</v>
      </c>
      <c r="J746" s="322" t="s">
        <v>2567</v>
      </c>
      <c r="K746" s="322" t="s">
        <v>2568</v>
      </c>
      <c r="L746" s="322" t="s">
        <v>3797</v>
      </c>
      <c r="M746" s="322" t="s">
        <v>1173</v>
      </c>
      <c r="N746" s="322" t="s">
        <v>2553</v>
      </c>
    </row>
    <row r="747" spans="1:14" ht="22.5" hidden="1">
      <c r="A747" s="322" t="s">
        <v>4693</v>
      </c>
      <c r="B747" s="322" t="s">
        <v>4712</v>
      </c>
      <c r="C747" s="322" t="s">
        <v>1663</v>
      </c>
      <c r="D747" s="322" t="s">
        <v>150</v>
      </c>
      <c r="E747" s="322" t="s">
        <v>99</v>
      </c>
      <c r="F747" s="322" t="s">
        <v>1612</v>
      </c>
      <c r="G747" s="322" t="s">
        <v>4713</v>
      </c>
      <c r="H747" s="322" t="s">
        <v>1939</v>
      </c>
      <c r="I747" s="322" t="s">
        <v>4714</v>
      </c>
      <c r="J747" s="322" t="s">
        <v>2567</v>
      </c>
      <c r="K747" s="322" t="s">
        <v>2568</v>
      </c>
      <c r="L747" s="322" t="s">
        <v>3797</v>
      </c>
      <c r="M747" s="322" t="s">
        <v>1567</v>
      </c>
      <c r="N747" s="322" t="s">
        <v>2553</v>
      </c>
    </row>
    <row r="748" spans="1:14" hidden="1">
      <c r="A748" s="322" t="s">
        <v>4693</v>
      </c>
      <c r="B748" s="322" t="s">
        <v>3763</v>
      </c>
      <c r="C748" s="322" t="s">
        <v>1663</v>
      </c>
      <c r="D748" s="322" t="s">
        <v>150</v>
      </c>
      <c r="E748" s="322" t="s">
        <v>99</v>
      </c>
      <c r="F748" s="322" t="s">
        <v>1612</v>
      </c>
      <c r="G748" s="322" t="s">
        <v>4715</v>
      </c>
      <c r="H748" s="322" t="s">
        <v>1939</v>
      </c>
      <c r="I748" s="322" t="s">
        <v>4716</v>
      </c>
      <c r="J748" s="322" t="s">
        <v>2567</v>
      </c>
      <c r="K748" s="322" t="s">
        <v>2568</v>
      </c>
      <c r="L748" s="322" t="s">
        <v>3797</v>
      </c>
      <c r="M748" s="322" t="s">
        <v>1567</v>
      </c>
      <c r="N748" s="322" t="s">
        <v>2553</v>
      </c>
    </row>
    <row r="749" spans="1:14" ht="22.5" hidden="1">
      <c r="A749" s="322" t="s">
        <v>4693</v>
      </c>
      <c r="B749" s="322" t="s">
        <v>3765</v>
      </c>
      <c r="C749" s="322" t="s">
        <v>1663</v>
      </c>
      <c r="D749" s="322" t="s">
        <v>150</v>
      </c>
      <c r="E749" s="322" t="s">
        <v>99</v>
      </c>
      <c r="F749" s="322" t="s">
        <v>1634</v>
      </c>
      <c r="G749" s="322" t="s">
        <v>4717</v>
      </c>
      <c r="H749" s="322" t="s">
        <v>1939</v>
      </c>
      <c r="I749" s="322" t="s">
        <v>4718</v>
      </c>
      <c r="J749" s="322" t="s">
        <v>2567</v>
      </c>
      <c r="K749" s="322" t="s">
        <v>2568</v>
      </c>
      <c r="L749" s="322" t="s">
        <v>3797</v>
      </c>
      <c r="M749" s="322" t="s">
        <v>1595</v>
      </c>
      <c r="N749" s="322" t="s">
        <v>2553</v>
      </c>
    </row>
    <row r="750" spans="1:14" ht="22.5" hidden="1">
      <c r="A750" s="322" t="s">
        <v>4693</v>
      </c>
      <c r="B750" s="322" t="s">
        <v>4719</v>
      </c>
      <c r="C750" s="322" t="s">
        <v>1663</v>
      </c>
      <c r="D750" s="322" t="s">
        <v>150</v>
      </c>
      <c r="E750" s="322" t="s">
        <v>99</v>
      </c>
      <c r="F750" s="322" t="s">
        <v>1634</v>
      </c>
      <c r="G750" s="322" t="s">
        <v>4720</v>
      </c>
      <c r="H750" s="322" t="s">
        <v>1939</v>
      </c>
      <c r="I750" s="322" t="s">
        <v>4721</v>
      </c>
      <c r="J750" s="322" t="s">
        <v>2567</v>
      </c>
      <c r="K750" s="322" t="s">
        <v>2568</v>
      </c>
      <c r="L750" s="322" t="s">
        <v>3797</v>
      </c>
      <c r="M750" s="322" t="s">
        <v>1595</v>
      </c>
      <c r="N750" s="322" t="s">
        <v>2553</v>
      </c>
    </row>
    <row r="751" spans="1:14" ht="22.5" hidden="1">
      <c r="A751" s="322" t="s">
        <v>4693</v>
      </c>
      <c r="B751" s="322" t="s">
        <v>3767</v>
      </c>
      <c r="C751" s="322" t="s">
        <v>2577</v>
      </c>
      <c r="D751" s="322" t="s">
        <v>150</v>
      </c>
      <c r="E751" s="322" t="s">
        <v>99</v>
      </c>
      <c r="F751" s="322" t="s">
        <v>1612</v>
      </c>
      <c r="G751" s="322" t="s">
        <v>4722</v>
      </c>
      <c r="H751" s="322" t="s">
        <v>1939</v>
      </c>
      <c r="I751" s="322" t="s">
        <v>4723</v>
      </c>
      <c r="J751" s="322" t="s">
        <v>2567</v>
      </c>
      <c r="K751" s="322" t="s">
        <v>2568</v>
      </c>
      <c r="L751" s="322" t="s">
        <v>3797</v>
      </c>
      <c r="M751" s="322" t="s">
        <v>3825</v>
      </c>
      <c r="N751" s="322" t="s">
        <v>2553</v>
      </c>
    </row>
    <row r="752" spans="1:14" ht="22.5" hidden="1">
      <c r="A752" s="322" t="s">
        <v>4693</v>
      </c>
      <c r="B752" s="322" t="s">
        <v>3770</v>
      </c>
      <c r="C752" s="322" t="s">
        <v>1663</v>
      </c>
      <c r="D752" s="322" t="s">
        <v>150</v>
      </c>
      <c r="E752" s="322" t="s">
        <v>99</v>
      </c>
      <c r="F752" s="322" t="s">
        <v>1622</v>
      </c>
      <c r="G752" s="322" t="s">
        <v>4724</v>
      </c>
      <c r="H752" s="322" t="s">
        <v>1939</v>
      </c>
      <c r="I752" s="322" t="s">
        <v>4725</v>
      </c>
      <c r="J752" s="322" t="s">
        <v>2567</v>
      </c>
      <c r="K752" s="322" t="s">
        <v>2568</v>
      </c>
      <c r="L752" s="322" t="s">
        <v>3797</v>
      </c>
      <c r="M752" s="322" t="s">
        <v>428</v>
      </c>
      <c r="N752" s="322" t="s">
        <v>2553</v>
      </c>
    </row>
    <row r="753" spans="1:14" hidden="1">
      <c r="A753" s="322" t="s">
        <v>4693</v>
      </c>
      <c r="B753" s="322" t="s">
        <v>4726</v>
      </c>
      <c r="C753" s="322" t="s">
        <v>1663</v>
      </c>
      <c r="D753" s="322" t="s">
        <v>150</v>
      </c>
      <c r="E753" s="322" t="s">
        <v>99</v>
      </c>
      <c r="F753" s="322" t="s">
        <v>1631</v>
      </c>
      <c r="G753" s="322" t="s">
        <v>4727</v>
      </c>
      <c r="H753" s="322" t="s">
        <v>1939</v>
      </c>
      <c r="I753" s="322" t="s">
        <v>4728</v>
      </c>
      <c r="J753" s="322" t="s">
        <v>2567</v>
      </c>
      <c r="K753" s="322" t="s">
        <v>2568</v>
      </c>
      <c r="L753" s="322" t="s">
        <v>3797</v>
      </c>
      <c r="M753" s="322" t="s">
        <v>1169</v>
      </c>
      <c r="N753" s="322" t="s">
        <v>2553</v>
      </c>
    </row>
    <row r="754" spans="1:14" hidden="1">
      <c r="A754" s="322" t="s">
        <v>4693</v>
      </c>
      <c r="B754" s="322" t="s">
        <v>4729</v>
      </c>
      <c r="C754" s="322" t="s">
        <v>19</v>
      </c>
      <c r="D754" s="322" t="s">
        <v>150</v>
      </c>
      <c r="E754" s="322" t="s">
        <v>99</v>
      </c>
      <c r="F754" s="322" t="s">
        <v>1612</v>
      </c>
      <c r="G754" s="322" t="s">
        <v>4730</v>
      </c>
      <c r="H754" s="322" t="s">
        <v>1939</v>
      </c>
      <c r="I754" s="322" t="s">
        <v>4731</v>
      </c>
      <c r="J754" s="322" t="s">
        <v>2567</v>
      </c>
      <c r="K754" s="322" t="s">
        <v>2568</v>
      </c>
      <c r="L754" s="322" t="s">
        <v>3797</v>
      </c>
      <c r="M754" s="322" t="s">
        <v>3825</v>
      </c>
      <c r="N754" s="322" t="s">
        <v>2553</v>
      </c>
    </row>
    <row r="755" spans="1:14" ht="22.5" hidden="1">
      <c r="A755" s="322" t="s">
        <v>4693</v>
      </c>
      <c r="B755" s="322" t="s">
        <v>4732</v>
      </c>
      <c r="C755" s="322" t="s">
        <v>19</v>
      </c>
      <c r="D755" s="322" t="s">
        <v>150</v>
      </c>
      <c r="E755" s="322" t="s">
        <v>99</v>
      </c>
      <c r="F755" s="322" t="s">
        <v>1634</v>
      </c>
      <c r="G755" s="322" t="s">
        <v>4733</v>
      </c>
      <c r="H755" s="322" t="s">
        <v>1939</v>
      </c>
      <c r="I755" s="322" t="s">
        <v>4734</v>
      </c>
      <c r="J755" s="322" t="s">
        <v>2567</v>
      </c>
      <c r="K755" s="322" t="s">
        <v>2568</v>
      </c>
      <c r="L755" s="322" t="s">
        <v>3797</v>
      </c>
      <c r="M755" s="322" t="s">
        <v>3935</v>
      </c>
      <c r="N755" s="322" t="s">
        <v>2553</v>
      </c>
    </row>
    <row r="756" spans="1:14" ht="33.75" hidden="1">
      <c r="A756" s="322" t="s">
        <v>4693</v>
      </c>
      <c r="B756" s="322" t="s">
        <v>4735</v>
      </c>
      <c r="C756" s="322" t="s">
        <v>19</v>
      </c>
      <c r="D756" s="322" t="s">
        <v>150</v>
      </c>
      <c r="E756" s="322" t="s">
        <v>99</v>
      </c>
      <c r="F756" s="322" t="s">
        <v>1622</v>
      </c>
      <c r="G756" s="322" t="s">
        <v>4736</v>
      </c>
      <c r="H756" s="322" t="s">
        <v>1939</v>
      </c>
      <c r="I756" s="322" t="s">
        <v>4737</v>
      </c>
      <c r="J756" s="322" t="s">
        <v>2567</v>
      </c>
      <c r="K756" s="322" t="s">
        <v>2568</v>
      </c>
      <c r="L756" s="322" t="s">
        <v>3797</v>
      </c>
      <c r="M756" s="322" t="s">
        <v>428</v>
      </c>
      <c r="N756" s="322" t="s">
        <v>2553</v>
      </c>
    </row>
    <row r="757" spans="1:14" ht="22.5" hidden="1">
      <c r="A757" s="322" t="s">
        <v>4693</v>
      </c>
      <c r="B757" s="322" t="s">
        <v>4738</v>
      </c>
      <c r="C757" s="322" t="s">
        <v>1663</v>
      </c>
      <c r="D757" s="322" t="s">
        <v>150</v>
      </c>
      <c r="E757" s="322" t="s">
        <v>99</v>
      </c>
      <c r="F757" s="322" t="s">
        <v>1632</v>
      </c>
      <c r="G757" s="322" t="s">
        <v>4739</v>
      </c>
      <c r="H757" s="322" t="s">
        <v>1939</v>
      </c>
      <c r="I757" s="322" t="s">
        <v>4740</v>
      </c>
      <c r="J757" s="322" t="s">
        <v>2567</v>
      </c>
      <c r="K757" s="322" t="s">
        <v>2568</v>
      </c>
      <c r="L757" s="322" t="s">
        <v>3797</v>
      </c>
      <c r="M757" s="322" t="s">
        <v>1173</v>
      </c>
      <c r="N757" s="322" t="s">
        <v>2553</v>
      </c>
    </row>
    <row r="758" spans="1:14" ht="22.5" hidden="1">
      <c r="A758" s="322" t="s">
        <v>4693</v>
      </c>
      <c r="B758" s="322" t="s">
        <v>4741</v>
      </c>
      <c r="C758" s="322" t="s">
        <v>1663</v>
      </c>
      <c r="D758" s="322" t="s">
        <v>150</v>
      </c>
      <c r="E758" s="322" t="s">
        <v>99</v>
      </c>
      <c r="F758" s="322" t="s">
        <v>1612</v>
      </c>
      <c r="G758" s="322" t="s">
        <v>4742</v>
      </c>
      <c r="H758" s="322" t="s">
        <v>1939</v>
      </c>
      <c r="I758" s="322" t="s">
        <v>4743</v>
      </c>
      <c r="J758" s="322" t="s">
        <v>2567</v>
      </c>
      <c r="K758" s="322" t="s">
        <v>2568</v>
      </c>
      <c r="L758" s="322" t="s">
        <v>3797</v>
      </c>
      <c r="M758" s="322" t="s">
        <v>3825</v>
      </c>
      <c r="N758" s="322" t="s">
        <v>2553</v>
      </c>
    </row>
    <row r="759" spans="1:14" hidden="1">
      <c r="A759" s="322" t="s">
        <v>4693</v>
      </c>
      <c r="B759" s="322" t="s">
        <v>2734</v>
      </c>
      <c r="C759" s="322" t="s">
        <v>19</v>
      </c>
      <c r="D759" s="322" t="s">
        <v>150</v>
      </c>
      <c r="E759" s="322" t="s">
        <v>99</v>
      </c>
      <c r="F759" s="322" t="s">
        <v>1621</v>
      </c>
      <c r="G759" s="322" t="s">
        <v>4744</v>
      </c>
      <c r="H759" s="322" t="s">
        <v>1939</v>
      </c>
      <c r="I759" s="322" t="s">
        <v>4745</v>
      </c>
      <c r="J759" s="322" t="s">
        <v>2567</v>
      </c>
      <c r="K759" s="322" t="s">
        <v>2568</v>
      </c>
      <c r="L759" s="322" t="s">
        <v>3797</v>
      </c>
      <c r="M759" s="322" t="s">
        <v>1577</v>
      </c>
      <c r="N759" s="322" t="s">
        <v>2553</v>
      </c>
    </row>
    <row r="760" spans="1:14" ht="22.5" hidden="1">
      <c r="A760" s="322" t="s">
        <v>4746</v>
      </c>
      <c r="B760" s="322" t="s">
        <v>4747</v>
      </c>
      <c r="C760" s="322" t="s">
        <v>1663</v>
      </c>
      <c r="D760" s="322" t="s">
        <v>150</v>
      </c>
      <c r="E760" s="322" t="s">
        <v>99</v>
      </c>
      <c r="F760" s="322" t="s">
        <v>1612</v>
      </c>
      <c r="G760" s="322" t="s">
        <v>4748</v>
      </c>
      <c r="H760" s="322" t="s">
        <v>1939</v>
      </c>
      <c r="I760" s="322" t="s">
        <v>4749</v>
      </c>
      <c r="J760" s="322" t="s">
        <v>2567</v>
      </c>
      <c r="K760" s="322" t="s">
        <v>2568</v>
      </c>
      <c r="L760" s="322" t="s">
        <v>3797</v>
      </c>
      <c r="M760" s="322" t="s">
        <v>3825</v>
      </c>
      <c r="N760" s="322" t="s">
        <v>2553</v>
      </c>
    </row>
    <row r="761" spans="1:14" ht="22.5" hidden="1">
      <c r="A761" s="322" t="s">
        <v>4746</v>
      </c>
      <c r="B761" s="322" t="s">
        <v>4750</v>
      </c>
      <c r="C761" s="322" t="s">
        <v>19</v>
      </c>
      <c r="D761" s="322" t="s">
        <v>150</v>
      </c>
      <c r="E761" s="322" t="s">
        <v>99</v>
      </c>
      <c r="F761" s="322" t="s">
        <v>1612</v>
      </c>
      <c r="G761" s="322" t="s">
        <v>4751</v>
      </c>
      <c r="H761" s="322" t="s">
        <v>1939</v>
      </c>
      <c r="I761" s="322" t="s">
        <v>4752</v>
      </c>
      <c r="J761" s="322" t="s">
        <v>2567</v>
      </c>
      <c r="K761" s="322" t="s">
        <v>2568</v>
      </c>
      <c r="L761" s="322" t="s">
        <v>3797</v>
      </c>
      <c r="M761" s="322" t="s">
        <v>3825</v>
      </c>
      <c r="N761" s="322" t="s">
        <v>2553</v>
      </c>
    </row>
    <row r="762" spans="1:14" hidden="1">
      <c r="A762" s="322" t="s">
        <v>4746</v>
      </c>
      <c r="B762" s="322" t="s">
        <v>4753</v>
      </c>
      <c r="C762" s="322" t="s">
        <v>19</v>
      </c>
      <c r="D762" s="322" t="s">
        <v>150</v>
      </c>
      <c r="E762" s="322" t="s">
        <v>99</v>
      </c>
      <c r="F762" s="322" t="s">
        <v>1608</v>
      </c>
      <c r="G762" s="322" t="s">
        <v>4754</v>
      </c>
      <c r="H762" s="322" t="s">
        <v>1939</v>
      </c>
      <c r="I762" s="322" t="s">
        <v>4755</v>
      </c>
      <c r="J762" s="322" t="s">
        <v>2567</v>
      </c>
      <c r="K762" s="322" t="s">
        <v>2568</v>
      </c>
      <c r="L762" s="322" t="s">
        <v>3797</v>
      </c>
      <c r="M762" s="322" t="s">
        <v>3860</v>
      </c>
      <c r="N762" s="322" t="s">
        <v>2553</v>
      </c>
    </row>
    <row r="763" spans="1:14" hidden="1">
      <c r="A763" s="322" t="s">
        <v>4746</v>
      </c>
      <c r="B763" s="322" t="s">
        <v>4756</v>
      </c>
      <c r="C763" s="322" t="s">
        <v>19</v>
      </c>
      <c r="D763" s="322" t="s">
        <v>150</v>
      </c>
      <c r="E763" s="322" t="s">
        <v>99</v>
      </c>
      <c r="F763" s="322" t="s">
        <v>1612</v>
      </c>
      <c r="G763" s="322" t="s">
        <v>4757</v>
      </c>
      <c r="H763" s="322" t="s">
        <v>1939</v>
      </c>
      <c r="I763" s="322" t="s">
        <v>4758</v>
      </c>
      <c r="J763" s="322" t="s">
        <v>2567</v>
      </c>
      <c r="K763" s="322" t="s">
        <v>2568</v>
      </c>
      <c r="L763" s="322" t="s">
        <v>3797</v>
      </c>
      <c r="M763" s="322" t="s">
        <v>3825</v>
      </c>
      <c r="N763" s="322" t="s">
        <v>2553</v>
      </c>
    </row>
    <row r="764" spans="1:14" hidden="1">
      <c r="A764" s="322" t="s">
        <v>4746</v>
      </c>
      <c r="B764" s="322" t="s">
        <v>4759</v>
      </c>
      <c r="C764" s="322" t="s">
        <v>1663</v>
      </c>
      <c r="D764" s="322" t="s">
        <v>150</v>
      </c>
      <c r="E764" s="322" t="s">
        <v>99</v>
      </c>
      <c r="F764" s="322" t="s">
        <v>1612</v>
      </c>
      <c r="G764" s="322" t="s">
        <v>4760</v>
      </c>
      <c r="H764" s="322" t="s">
        <v>1939</v>
      </c>
      <c r="I764" s="322" t="s">
        <v>4761</v>
      </c>
      <c r="J764" s="322" t="s">
        <v>2567</v>
      </c>
      <c r="K764" s="322" t="s">
        <v>2568</v>
      </c>
      <c r="L764" s="322" t="s">
        <v>3797</v>
      </c>
      <c r="M764" s="322" t="s">
        <v>3825</v>
      </c>
      <c r="N764" s="322" t="s">
        <v>2553</v>
      </c>
    </row>
    <row r="765" spans="1:14" ht="22.5" hidden="1">
      <c r="A765" s="322" t="s">
        <v>4746</v>
      </c>
      <c r="B765" s="322" t="s">
        <v>4762</v>
      </c>
      <c r="C765" s="322" t="s">
        <v>19</v>
      </c>
      <c r="D765" s="322" t="s">
        <v>150</v>
      </c>
      <c r="E765" s="322" t="s">
        <v>99</v>
      </c>
      <c r="F765" s="322" t="s">
        <v>1612</v>
      </c>
      <c r="G765" s="322" t="s">
        <v>4763</v>
      </c>
      <c r="H765" s="322" t="s">
        <v>1939</v>
      </c>
      <c r="I765" s="322" t="s">
        <v>4764</v>
      </c>
      <c r="J765" s="322" t="s">
        <v>2567</v>
      </c>
      <c r="K765" s="322" t="s">
        <v>2568</v>
      </c>
      <c r="L765" s="322" t="s">
        <v>3797</v>
      </c>
      <c r="M765" s="322" t="s">
        <v>3825</v>
      </c>
      <c r="N765" s="322" t="s">
        <v>2553</v>
      </c>
    </row>
    <row r="766" spans="1:14" ht="22.5" hidden="1">
      <c r="A766" s="322" t="s">
        <v>4746</v>
      </c>
      <c r="B766" s="322" t="s">
        <v>4765</v>
      </c>
      <c r="C766" s="322" t="s">
        <v>19</v>
      </c>
      <c r="D766" s="322" t="s">
        <v>150</v>
      </c>
      <c r="E766" s="322" t="s">
        <v>99</v>
      </c>
      <c r="F766" s="322" t="s">
        <v>1612</v>
      </c>
      <c r="G766" s="322" t="s">
        <v>4766</v>
      </c>
      <c r="H766" s="322" t="s">
        <v>1939</v>
      </c>
      <c r="I766" s="322" t="s">
        <v>4767</v>
      </c>
      <c r="J766" s="322" t="s">
        <v>2567</v>
      </c>
      <c r="K766" s="322" t="s">
        <v>2568</v>
      </c>
      <c r="L766" s="322" t="s">
        <v>3797</v>
      </c>
      <c r="M766" s="322" t="s">
        <v>3825</v>
      </c>
      <c r="N766" s="322" t="s">
        <v>2553</v>
      </c>
    </row>
    <row r="767" spans="1:14" ht="22.5" hidden="1">
      <c r="A767" s="322" t="s">
        <v>4746</v>
      </c>
      <c r="B767" s="322" t="s">
        <v>4768</v>
      </c>
      <c r="C767" s="322" t="s">
        <v>1663</v>
      </c>
      <c r="D767" s="322" t="s">
        <v>150</v>
      </c>
      <c r="E767" s="322" t="s">
        <v>99</v>
      </c>
      <c r="F767" s="322" t="s">
        <v>1605</v>
      </c>
      <c r="G767" s="322" t="s">
        <v>4769</v>
      </c>
      <c r="H767" s="322" t="s">
        <v>1939</v>
      </c>
      <c r="I767" s="322" t="s">
        <v>4770</v>
      </c>
      <c r="J767" s="322" t="s">
        <v>2567</v>
      </c>
      <c r="K767" s="322" t="s">
        <v>2568</v>
      </c>
      <c r="L767" s="322" t="s">
        <v>3797</v>
      </c>
      <c r="M767" s="322" t="s">
        <v>1560</v>
      </c>
      <c r="N767" s="322" t="s">
        <v>2553</v>
      </c>
    </row>
    <row r="768" spans="1:14" ht="22.5" hidden="1">
      <c r="A768" s="322" t="s">
        <v>4746</v>
      </c>
      <c r="B768" s="322" t="s">
        <v>4771</v>
      </c>
      <c r="C768" s="322" t="s">
        <v>1663</v>
      </c>
      <c r="D768" s="322" t="s">
        <v>150</v>
      </c>
      <c r="E768" s="322" t="s">
        <v>99</v>
      </c>
      <c r="F768" s="322" t="s">
        <v>1605</v>
      </c>
      <c r="G768" s="322" t="s">
        <v>4772</v>
      </c>
      <c r="H768" s="322" t="s">
        <v>1939</v>
      </c>
      <c r="I768" s="322" t="s">
        <v>4773</v>
      </c>
      <c r="J768" s="322" t="s">
        <v>2567</v>
      </c>
      <c r="K768" s="322" t="s">
        <v>2568</v>
      </c>
      <c r="L768" s="322" t="s">
        <v>3797</v>
      </c>
      <c r="M768" s="322" t="s">
        <v>1560</v>
      </c>
      <c r="N768" s="322" t="s">
        <v>2553</v>
      </c>
    </row>
    <row r="769" spans="1:14" hidden="1">
      <c r="A769" s="322" t="s">
        <v>4746</v>
      </c>
      <c r="B769" s="322" t="s">
        <v>4774</v>
      </c>
      <c r="C769" s="322" t="s">
        <v>1663</v>
      </c>
      <c r="D769" s="322" t="s">
        <v>150</v>
      </c>
      <c r="E769" s="322" t="s">
        <v>99</v>
      </c>
      <c r="F769" s="322" t="s">
        <v>1605</v>
      </c>
      <c r="G769" s="322" t="s">
        <v>4775</v>
      </c>
      <c r="H769" s="322" t="s">
        <v>1939</v>
      </c>
      <c r="I769" s="322" t="s">
        <v>4776</v>
      </c>
      <c r="J769" s="322" t="s">
        <v>2567</v>
      </c>
      <c r="K769" s="322" t="s">
        <v>2568</v>
      </c>
      <c r="L769" s="322" t="s">
        <v>3797</v>
      </c>
      <c r="M769" s="322" t="s">
        <v>1560</v>
      </c>
      <c r="N769" s="322" t="s">
        <v>2553</v>
      </c>
    </row>
    <row r="770" spans="1:14" hidden="1">
      <c r="A770" s="322" t="s">
        <v>4746</v>
      </c>
      <c r="B770" s="322" t="s">
        <v>4777</v>
      </c>
      <c r="C770" s="322" t="s">
        <v>1663</v>
      </c>
      <c r="D770" s="322" t="s">
        <v>150</v>
      </c>
      <c r="E770" s="322" t="s">
        <v>99</v>
      </c>
      <c r="F770" s="322" t="s">
        <v>1605</v>
      </c>
      <c r="G770" s="322" t="s">
        <v>4778</v>
      </c>
      <c r="H770" s="322" t="s">
        <v>1939</v>
      </c>
      <c r="I770" s="322" t="s">
        <v>4779</v>
      </c>
      <c r="J770" s="322" t="s">
        <v>2567</v>
      </c>
      <c r="K770" s="322" t="s">
        <v>2568</v>
      </c>
      <c r="L770" s="322" t="s">
        <v>3797</v>
      </c>
      <c r="M770" s="322" t="s">
        <v>1560</v>
      </c>
      <c r="N770" s="322" t="s">
        <v>2553</v>
      </c>
    </row>
    <row r="771" spans="1:14" hidden="1">
      <c r="A771" s="322" t="s">
        <v>4746</v>
      </c>
      <c r="B771" s="322" t="s">
        <v>4780</v>
      </c>
      <c r="C771" s="322" t="s">
        <v>1663</v>
      </c>
      <c r="D771" s="322" t="s">
        <v>150</v>
      </c>
      <c r="E771" s="322" t="s">
        <v>99</v>
      </c>
      <c r="F771" s="322" t="s">
        <v>1605</v>
      </c>
      <c r="G771" s="322" t="s">
        <v>4781</v>
      </c>
      <c r="H771" s="322" t="s">
        <v>1939</v>
      </c>
      <c r="I771" s="322" t="s">
        <v>4782</v>
      </c>
      <c r="J771" s="322" t="s">
        <v>2567</v>
      </c>
      <c r="K771" s="322" t="s">
        <v>2568</v>
      </c>
      <c r="L771" s="322" t="s">
        <v>3797</v>
      </c>
      <c r="M771" s="322" t="s">
        <v>1560</v>
      </c>
      <c r="N771" s="322" t="s">
        <v>2553</v>
      </c>
    </row>
    <row r="772" spans="1:14" ht="22.5" hidden="1">
      <c r="A772" s="322" t="s">
        <v>4746</v>
      </c>
      <c r="B772" s="322" t="s">
        <v>4783</v>
      </c>
      <c r="C772" s="322" t="s">
        <v>19</v>
      </c>
      <c r="D772" s="322" t="s">
        <v>150</v>
      </c>
      <c r="E772" s="322" t="s">
        <v>99</v>
      </c>
      <c r="F772" s="322" t="s">
        <v>1621</v>
      </c>
      <c r="G772" s="322" t="s">
        <v>4784</v>
      </c>
      <c r="H772" s="322" t="s">
        <v>1939</v>
      </c>
      <c r="I772" s="322" t="s">
        <v>4785</v>
      </c>
      <c r="J772" s="322" t="s">
        <v>2567</v>
      </c>
      <c r="K772" s="322" t="s">
        <v>2568</v>
      </c>
      <c r="L772" s="322" t="s">
        <v>3797</v>
      </c>
      <c r="M772" s="322" t="s">
        <v>3841</v>
      </c>
      <c r="N772" s="322" t="s">
        <v>2553</v>
      </c>
    </row>
    <row r="773" spans="1:14" hidden="1">
      <c r="A773" s="322" t="s">
        <v>4746</v>
      </c>
      <c r="B773" s="322" t="s">
        <v>4786</v>
      </c>
      <c r="C773" s="322" t="s">
        <v>1663</v>
      </c>
      <c r="D773" s="322" t="s">
        <v>150</v>
      </c>
      <c r="E773" s="322" t="s">
        <v>99</v>
      </c>
      <c r="F773" s="322" t="s">
        <v>1634</v>
      </c>
      <c r="G773" s="322" t="s">
        <v>4787</v>
      </c>
      <c r="H773" s="322" t="s">
        <v>1939</v>
      </c>
      <c r="I773" s="322" t="s">
        <v>4788</v>
      </c>
      <c r="J773" s="322" t="s">
        <v>2567</v>
      </c>
      <c r="K773" s="322" t="s">
        <v>2568</v>
      </c>
      <c r="L773" s="322" t="s">
        <v>3797</v>
      </c>
      <c r="M773" s="322" t="s">
        <v>3935</v>
      </c>
      <c r="N773" s="322" t="s">
        <v>2553</v>
      </c>
    </row>
    <row r="774" spans="1:14" ht="22.5" hidden="1">
      <c r="A774" s="322" t="s">
        <v>4746</v>
      </c>
      <c r="B774" s="322" t="s">
        <v>4789</v>
      </c>
      <c r="C774" s="322" t="s">
        <v>2577</v>
      </c>
      <c r="D774" s="322" t="s">
        <v>150</v>
      </c>
      <c r="E774" s="322" t="s">
        <v>99</v>
      </c>
      <c r="F774" s="322" t="s">
        <v>1605</v>
      </c>
      <c r="G774" s="322" t="s">
        <v>4790</v>
      </c>
      <c r="H774" s="322" t="s">
        <v>1939</v>
      </c>
      <c r="I774" s="322" t="s">
        <v>4791</v>
      </c>
      <c r="J774" s="322" t="s">
        <v>2567</v>
      </c>
      <c r="K774" s="322" t="s">
        <v>2568</v>
      </c>
      <c r="L774" s="322" t="s">
        <v>3797</v>
      </c>
      <c r="M774" s="322" t="s">
        <v>1560</v>
      </c>
      <c r="N774" s="322" t="s">
        <v>2553</v>
      </c>
    </row>
    <row r="775" spans="1:14" ht="22.5" hidden="1">
      <c r="A775" s="322" t="s">
        <v>4746</v>
      </c>
      <c r="B775" s="322" t="s">
        <v>4792</v>
      </c>
      <c r="C775" s="322" t="s">
        <v>1663</v>
      </c>
      <c r="D775" s="322" t="s">
        <v>150</v>
      </c>
      <c r="E775" s="322" t="s">
        <v>99</v>
      </c>
      <c r="F775" s="322" t="s">
        <v>1608</v>
      </c>
      <c r="G775" s="322" t="s">
        <v>4793</v>
      </c>
      <c r="H775" s="322" t="s">
        <v>1939</v>
      </c>
      <c r="I775" s="322" t="s">
        <v>4794</v>
      </c>
      <c r="J775" s="322" t="s">
        <v>2567</v>
      </c>
      <c r="K775" s="322" t="s">
        <v>2568</v>
      </c>
      <c r="L775" s="322" t="s">
        <v>3797</v>
      </c>
      <c r="M775" s="322" t="s">
        <v>3860</v>
      </c>
      <c r="N775" s="322" t="s">
        <v>2553</v>
      </c>
    </row>
    <row r="776" spans="1:14" ht="22.5" hidden="1">
      <c r="A776" s="322" t="s">
        <v>4746</v>
      </c>
      <c r="B776" s="322" t="s">
        <v>4795</v>
      </c>
      <c r="C776" s="322" t="s">
        <v>1663</v>
      </c>
      <c r="D776" s="322" t="s">
        <v>150</v>
      </c>
      <c r="E776" s="322" t="s">
        <v>99</v>
      </c>
      <c r="F776" s="322" t="s">
        <v>1634</v>
      </c>
      <c r="G776" s="322" t="s">
        <v>4796</v>
      </c>
      <c r="H776" s="322" t="s">
        <v>1939</v>
      </c>
      <c r="I776" s="322" t="s">
        <v>4797</v>
      </c>
      <c r="J776" s="322" t="s">
        <v>2567</v>
      </c>
      <c r="K776" s="322" t="s">
        <v>2568</v>
      </c>
      <c r="L776" s="322" t="s">
        <v>3797</v>
      </c>
      <c r="M776" s="322" t="s">
        <v>3935</v>
      </c>
      <c r="N776" s="322" t="s">
        <v>2553</v>
      </c>
    </row>
    <row r="777" spans="1:14" hidden="1">
      <c r="A777" s="322" t="s">
        <v>4746</v>
      </c>
      <c r="B777" s="322" t="s">
        <v>4798</v>
      </c>
      <c r="C777" s="322" t="s">
        <v>19</v>
      </c>
      <c r="D777" s="322" t="s">
        <v>150</v>
      </c>
      <c r="E777" s="322" t="s">
        <v>99</v>
      </c>
      <c r="F777" s="322" t="s">
        <v>1608</v>
      </c>
      <c r="G777" s="322" t="s">
        <v>4799</v>
      </c>
      <c r="H777" s="322" t="s">
        <v>1939</v>
      </c>
      <c r="I777" s="322" t="s">
        <v>4800</v>
      </c>
      <c r="J777" s="322" t="s">
        <v>2567</v>
      </c>
      <c r="K777" s="322" t="s">
        <v>2568</v>
      </c>
      <c r="L777" s="322" t="s">
        <v>3797</v>
      </c>
      <c r="M777" s="322" t="s">
        <v>3860</v>
      </c>
      <c r="N777" s="322" t="s">
        <v>2553</v>
      </c>
    </row>
    <row r="778" spans="1:14" hidden="1">
      <c r="A778" s="322" t="s">
        <v>4746</v>
      </c>
      <c r="B778" s="322" t="s">
        <v>4801</v>
      </c>
      <c r="C778" s="322" t="s">
        <v>19</v>
      </c>
      <c r="D778" s="322" t="s">
        <v>150</v>
      </c>
      <c r="E778" s="322" t="s">
        <v>99</v>
      </c>
      <c r="F778" s="322" t="s">
        <v>1605</v>
      </c>
      <c r="G778" s="322" t="s">
        <v>4802</v>
      </c>
      <c r="H778" s="322" t="s">
        <v>1939</v>
      </c>
      <c r="I778" s="322" t="s">
        <v>4803</v>
      </c>
      <c r="J778" s="322" t="s">
        <v>2567</v>
      </c>
      <c r="K778" s="322" t="s">
        <v>2568</v>
      </c>
      <c r="L778" s="322" t="s">
        <v>3797</v>
      </c>
      <c r="M778" s="322" t="s">
        <v>1560</v>
      </c>
      <c r="N778" s="322" t="s">
        <v>2553</v>
      </c>
    </row>
    <row r="779" spans="1:14" ht="33.75" hidden="1">
      <c r="A779" s="322" t="s">
        <v>4746</v>
      </c>
      <c r="B779" s="322" t="s">
        <v>4804</v>
      </c>
      <c r="C779" s="322" t="s">
        <v>1663</v>
      </c>
      <c r="D779" s="322" t="s">
        <v>150</v>
      </c>
      <c r="E779" s="322" t="s">
        <v>99</v>
      </c>
      <c r="F779" s="322" t="s">
        <v>1612</v>
      </c>
      <c r="G779" s="322" t="s">
        <v>4805</v>
      </c>
      <c r="H779" s="322" t="s">
        <v>1939</v>
      </c>
      <c r="I779" s="322" t="s">
        <v>4806</v>
      </c>
      <c r="J779" s="322" t="s">
        <v>2567</v>
      </c>
      <c r="K779" s="322" t="s">
        <v>2568</v>
      </c>
      <c r="L779" s="322" t="s">
        <v>3797</v>
      </c>
      <c r="M779" s="322" t="s">
        <v>1567</v>
      </c>
      <c r="N779" s="322" t="s">
        <v>2553</v>
      </c>
    </row>
    <row r="780" spans="1:14" ht="22.5" hidden="1">
      <c r="A780" s="322" t="s">
        <v>4746</v>
      </c>
      <c r="B780" s="322" t="s">
        <v>4807</v>
      </c>
      <c r="C780" s="322" t="s">
        <v>1663</v>
      </c>
      <c r="D780" s="322" t="s">
        <v>150</v>
      </c>
      <c r="E780" s="322" t="s">
        <v>99</v>
      </c>
      <c r="F780" s="322" t="s">
        <v>1612</v>
      </c>
      <c r="G780" s="322" t="s">
        <v>4808</v>
      </c>
      <c r="H780" s="322" t="s">
        <v>1939</v>
      </c>
      <c r="I780" s="322" t="s">
        <v>4809</v>
      </c>
      <c r="J780" s="322" t="s">
        <v>2567</v>
      </c>
      <c r="K780" s="322" t="s">
        <v>2568</v>
      </c>
      <c r="L780" s="322" t="s">
        <v>3797</v>
      </c>
      <c r="M780" s="322" t="s">
        <v>1567</v>
      </c>
      <c r="N780" s="322" t="s">
        <v>2553</v>
      </c>
    </row>
    <row r="781" spans="1:14" ht="22.5" hidden="1">
      <c r="A781" s="322" t="s">
        <v>4746</v>
      </c>
      <c r="B781" s="322" t="s">
        <v>4810</v>
      </c>
      <c r="C781" s="322" t="s">
        <v>1663</v>
      </c>
      <c r="D781" s="322" t="s">
        <v>150</v>
      </c>
      <c r="E781" s="322" t="s">
        <v>99</v>
      </c>
      <c r="F781" s="322" t="s">
        <v>1612</v>
      </c>
      <c r="G781" s="322" t="s">
        <v>4811</v>
      </c>
      <c r="H781" s="322" t="s">
        <v>1939</v>
      </c>
      <c r="I781" s="322" t="s">
        <v>4812</v>
      </c>
      <c r="J781" s="322" t="s">
        <v>2567</v>
      </c>
      <c r="K781" s="322" t="s">
        <v>2568</v>
      </c>
      <c r="L781" s="322" t="s">
        <v>3797</v>
      </c>
      <c r="M781" s="322" t="s">
        <v>1567</v>
      </c>
      <c r="N781" s="322" t="s">
        <v>2553</v>
      </c>
    </row>
    <row r="782" spans="1:14" ht="22.5" hidden="1">
      <c r="A782" s="322" t="s">
        <v>4746</v>
      </c>
      <c r="B782" s="322" t="s">
        <v>4813</v>
      </c>
      <c r="C782" s="322" t="s">
        <v>1663</v>
      </c>
      <c r="D782" s="322" t="s">
        <v>150</v>
      </c>
      <c r="E782" s="322" t="s">
        <v>99</v>
      </c>
      <c r="F782" s="322" t="s">
        <v>1634</v>
      </c>
      <c r="G782" s="322" t="s">
        <v>4814</v>
      </c>
      <c r="H782" s="322" t="s">
        <v>1939</v>
      </c>
      <c r="I782" s="322" t="s">
        <v>4815</v>
      </c>
      <c r="J782" s="322" t="s">
        <v>2567</v>
      </c>
      <c r="K782" s="322" t="s">
        <v>2568</v>
      </c>
      <c r="L782" s="322" t="s">
        <v>3797</v>
      </c>
      <c r="M782" s="322" t="s">
        <v>1595</v>
      </c>
      <c r="N782" s="322" t="s">
        <v>2553</v>
      </c>
    </row>
    <row r="783" spans="1:14" ht="22.5" hidden="1">
      <c r="A783" s="322" t="s">
        <v>4746</v>
      </c>
      <c r="B783" s="322" t="s">
        <v>4816</v>
      </c>
      <c r="C783" s="322" t="s">
        <v>1663</v>
      </c>
      <c r="D783" s="322" t="s">
        <v>150</v>
      </c>
      <c r="E783" s="322" t="s">
        <v>99</v>
      </c>
      <c r="F783" s="322" t="s">
        <v>1634</v>
      </c>
      <c r="G783" s="322" t="s">
        <v>4817</v>
      </c>
      <c r="H783" s="322" t="s">
        <v>1939</v>
      </c>
      <c r="I783" s="322" t="s">
        <v>4818</v>
      </c>
      <c r="J783" s="322" t="s">
        <v>2567</v>
      </c>
      <c r="K783" s="322" t="s">
        <v>2568</v>
      </c>
      <c r="L783" s="322" t="s">
        <v>3797</v>
      </c>
      <c r="M783" s="322" t="s">
        <v>1595</v>
      </c>
      <c r="N783" s="322" t="s">
        <v>2553</v>
      </c>
    </row>
    <row r="784" spans="1:14" hidden="1">
      <c r="A784" s="322" t="s">
        <v>4746</v>
      </c>
      <c r="B784" s="322" t="s">
        <v>4819</v>
      </c>
      <c r="C784" s="322" t="s">
        <v>1663</v>
      </c>
      <c r="D784" s="322" t="s">
        <v>150</v>
      </c>
      <c r="E784" s="322" t="s">
        <v>99</v>
      </c>
      <c r="F784" s="322" t="s">
        <v>1634</v>
      </c>
      <c r="G784" s="322" t="s">
        <v>4820</v>
      </c>
      <c r="H784" s="322" t="s">
        <v>1939</v>
      </c>
      <c r="I784" s="322" t="s">
        <v>4821</v>
      </c>
      <c r="J784" s="322" t="s">
        <v>2567</v>
      </c>
      <c r="K784" s="322" t="s">
        <v>2568</v>
      </c>
      <c r="L784" s="322" t="s">
        <v>3797</v>
      </c>
      <c r="M784" s="322" t="s">
        <v>1595</v>
      </c>
      <c r="N784" s="322" t="s">
        <v>2553</v>
      </c>
    </row>
    <row r="785" spans="1:14" hidden="1">
      <c r="A785" s="322" t="s">
        <v>4746</v>
      </c>
      <c r="B785" s="322" t="s">
        <v>4822</v>
      </c>
      <c r="C785" s="322" t="s">
        <v>1663</v>
      </c>
      <c r="D785" s="322" t="s">
        <v>150</v>
      </c>
      <c r="E785" s="322" t="s">
        <v>99</v>
      </c>
      <c r="F785" s="322" t="s">
        <v>1634</v>
      </c>
      <c r="G785" s="322" t="s">
        <v>4823</v>
      </c>
      <c r="H785" s="322" t="s">
        <v>1939</v>
      </c>
      <c r="I785" s="322" t="s">
        <v>4824</v>
      </c>
      <c r="J785" s="322" t="s">
        <v>2567</v>
      </c>
      <c r="K785" s="322" t="s">
        <v>2568</v>
      </c>
      <c r="L785" s="322" t="s">
        <v>3797</v>
      </c>
      <c r="M785" s="322" t="s">
        <v>1595</v>
      </c>
      <c r="N785" s="322" t="s">
        <v>2553</v>
      </c>
    </row>
    <row r="786" spans="1:14" hidden="1">
      <c r="A786" s="322" t="s">
        <v>4746</v>
      </c>
      <c r="B786" s="322" t="s">
        <v>4825</v>
      </c>
      <c r="C786" s="322" t="s">
        <v>1663</v>
      </c>
      <c r="D786" s="322" t="s">
        <v>150</v>
      </c>
      <c r="E786" s="322" t="s">
        <v>99</v>
      </c>
      <c r="F786" s="322" t="s">
        <v>1634</v>
      </c>
      <c r="G786" s="322" t="s">
        <v>4826</v>
      </c>
      <c r="H786" s="322" t="s">
        <v>1939</v>
      </c>
      <c r="I786" s="322" t="s">
        <v>4827</v>
      </c>
      <c r="J786" s="322" t="s">
        <v>2567</v>
      </c>
      <c r="K786" s="322" t="s">
        <v>2568</v>
      </c>
      <c r="L786" s="322" t="s">
        <v>3797</v>
      </c>
      <c r="M786" s="322" t="s">
        <v>1595</v>
      </c>
      <c r="N786" s="322" t="s">
        <v>2553</v>
      </c>
    </row>
    <row r="787" spans="1:14" hidden="1">
      <c r="A787" s="322" t="s">
        <v>4746</v>
      </c>
      <c r="B787" s="322" t="s">
        <v>4828</v>
      </c>
      <c r="C787" s="322" t="s">
        <v>1663</v>
      </c>
      <c r="D787" s="322" t="s">
        <v>150</v>
      </c>
      <c r="E787" s="322" t="s">
        <v>99</v>
      </c>
      <c r="F787" s="322" t="s">
        <v>1634</v>
      </c>
      <c r="G787" s="322" t="s">
        <v>4829</v>
      </c>
      <c r="H787" s="322" t="s">
        <v>1939</v>
      </c>
      <c r="I787" s="322" t="s">
        <v>4830</v>
      </c>
      <c r="J787" s="322" t="s">
        <v>2567</v>
      </c>
      <c r="K787" s="322" t="s">
        <v>2568</v>
      </c>
      <c r="L787" s="322" t="s">
        <v>3797</v>
      </c>
      <c r="M787" s="322" t="s">
        <v>1595</v>
      </c>
      <c r="N787" s="322" t="s">
        <v>2553</v>
      </c>
    </row>
    <row r="788" spans="1:14" hidden="1">
      <c r="A788" s="322" t="s">
        <v>4746</v>
      </c>
      <c r="B788" s="322" t="s">
        <v>4831</v>
      </c>
      <c r="C788" s="322" t="s">
        <v>1663</v>
      </c>
      <c r="D788" s="322" t="s">
        <v>150</v>
      </c>
      <c r="E788" s="322" t="s">
        <v>99</v>
      </c>
      <c r="F788" s="322" t="s">
        <v>1634</v>
      </c>
      <c r="G788" s="322" t="s">
        <v>4832</v>
      </c>
      <c r="H788" s="322" t="s">
        <v>1939</v>
      </c>
      <c r="I788" s="322" t="s">
        <v>4833</v>
      </c>
      <c r="J788" s="322" t="s">
        <v>2567</v>
      </c>
      <c r="K788" s="322" t="s">
        <v>2568</v>
      </c>
      <c r="L788" s="322" t="s">
        <v>3797</v>
      </c>
      <c r="M788" s="322" t="s">
        <v>1595</v>
      </c>
      <c r="N788" s="322" t="s">
        <v>2553</v>
      </c>
    </row>
    <row r="789" spans="1:14" ht="22.5" hidden="1">
      <c r="A789" s="322" t="s">
        <v>4746</v>
      </c>
      <c r="B789" s="322" t="s">
        <v>4834</v>
      </c>
      <c r="C789" s="322" t="s">
        <v>1663</v>
      </c>
      <c r="D789" s="322" t="s">
        <v>150</v>
      </c>
      <c r="E789" s="322" t="s">
        <v>99</v>
      </c>
      <c r="F789" s="322" t="s">
        <v>1634</v>
      </c>
      <c r="G789" s="322" t="s">
        <v>4835</v>
      </c>
      <c r="H789" s="322" t="s">
        <v>1939</v>
      </c>
      <c r="I789" s="322" t="s">
        <v>4836</v>
      </c>
      <c r="J789" s="322" t="s">
        <v>2567</v>
      </c>
      <c r="K789" s="322" t="s">
        <v>2568</v>
      </c>
      <c r="L789" s="322" t="s">
        <v>3797</v>
      </c>
      <c r="M789" s="322" t="s">
        <v>1595</v>
      </c>
      <c r="N789" s="322" t="s">
        <v>2553</v>
      </c>
    </row>
    <row r="790" spans="1:14" ht="22.5" hidden="1">
      <c r="A790" s="322" t="s">
        <v>4746</v>
      </c>
      <c r="B790" s="322" t="s">
        <v>4837</v>
      </c>
      <c r="C790" s="322" t="s">
        <v>1663</v>
      </c>
      <c r="D790" s="322" t="s">
        <v>150</v>
      </c>
      <c r="E790" s="322" t="s">
        <v>99</v>
      </c>
      <c r="F790" s="322" t="s">
        <v>1634</v>
      </c>
      <c r="G790" s="322" t="s">
        <v>4838</v>
      </c>
      <c r="H790" s="322" t="s">
        <v>1939</v>
      </c>
      <c r="I790" s="322" t="s">
        <v>4839</v>
      </c>
      <c r="J790" s="322" t="s">
        <v>2567</v>
      </c>
      <c r="K790" s="322" t="s">
        <v>2568</v>
      </c>
      <c r="L790" s="322" t="s">
        <v>3797</v>
      </c>
      <c r="M790" s="322" t="s">
        <v>1595</v>
      </c>
      <c r="N790" s="322" t="s">
        <v>2553</v>
      </c>
    </row>
    <row r="791" spans="1:14" ht="22.5" hidden="1">
      <c r="A791" s="322" t="s">
        <v>4746</v>
      </c>
      <c r="B791" s="322" t="s">
        <v>4840</v>
      </c>
      <c r="C791" s="322" t="s">
        <v>1663</v>
      </c>
      <c r="D791" s="322" t="s">
        <v>150</v>
      </c>
      <c r="E791" s="322" t="s">
        <v>99</v>
      </c>
      <c r="F791" s="322" t="s">
        <v>1605</v>
      </c>
      <c r="G791" s="322" t="s">
        <v>4841</v>
      </c>
      <c r="H791" s="322" t="s">
        <v>1939</v>
      </c>
      <c r="I791" s="322" t="s">
        <v>4842</v>
      </c>
      <c r="J791" s="322" t="s">
        <v>2567</v>
      </c>
      <c r="K791" s="322" t="s">
        <v>2568</v>
      </c>
      <c r="L791" s="322" t="s">
        <v>3797</v>
      </c>
      <c r="M791" s="322" t="s">
        <v>1560</v>
      </c>
      <c r="N791" s="322" t="s">
        <v>2553</v>
      </c>
    </row>
    <row r="792" spans="1:14" ht="22.5" hidden="1">
      <c r="A792" s="322" t="s">
        <v>4746</v>
      </c>
      <c r="B792" s="322" t="s">
        <v>4843</v>
      </c>
      <c r="C792" s="322" t="s">
        <v>1663</v>
      </c>
      <c r="D792" s="322" t="s">
        <v>150</v>
      </c>
      <c r="E792" s="322" t="s">
        <v>99</v>
      </c>
      <c r="F792" s="322" t="s">
        <v>1608</v>
      </c>
      <c r="G792" s="322" t="s">
        <v>4844</v>
      </c>
      <c r="H792" s="322" t="s">
        <v>1939</v>
      </c>
      <c r="I792" s="322" t="s">
        <v>4845</v>
      </c>
      <c r="J792" s="322" t="s">
        <v>2567</v>
      </c>
      <c r="K792" s="322" t="s">
        <v>2568</v>
      </c>
      <c r="L792" s="322" t="s">
        <v>3797</v>
      </c>
      <c r="M792" s="322" t="s">
        <v>1564</v>
      </c>
      <c r="N792" s="322" t="s">
        <v>2553</v>
      </c>
    </row>
    <row r="793" spans="1:14" hidden="1">
      <c r="A793" s="322" t="s">
        <v>4746</v>
      </c>
      <c r="B793" s="322" t="s">
        <v>4846</v>
      </c>
      <c r="C793" s="322" t="s">
        <v>1663</v>
      </c>
      <c r="D793" s="322" t="s">
        <v>150</v>
      </c>
      <c r="E793" s="322" t="s">
        <v>99</v>
      </c>
      <c r="F793" s="322" t="s">
        <v>1612</v>
      </c>
      <c r="G793" s="322" t="s">
        <v>4847</v>
      </c>
      <c r="H793" s="322" t="s">
        <v>1939</v>
      </c>
      <c r="I793" s="322" t="s">
        <v>4848</v>
      </c>
      <c r="J793" s="322" t="s">
        <v>2567</v>
      </c>
      <c r="K793" s="322" t="s">
        <v>2568</v>
      </c>
      <c r="L793" s="322" t="s">
        <v>3797</v>
      </c>
      <c r="M793" s="322" t="s">
        <v>1567</v>
      </c>
      <c r="N793" s="322" t="s">
        <v>2553</v>
      </c>
    </row>
    <row r="794" spans="1:14" hidden="1">
      <c r="A794" s="322" t="s">
        <v>4746</v>
      </c>
      <c r="B794" s="322" t="s">
        <v>4849</v>
      </c>
      <c r="C794" s="322" t="s">
        <v>1663</v>
      </c>
      <c r="D794" s="322" t="s">
        <v>150</v>
      </c>
      <c r="E794" s="322" t="s">
        <v>99</v>
      </c>
      <c r="F794" s="322" t="s">
        <v>1621</v>
      </c>
      <c r="G794" s="322" t="s">
        <v>4850</v>
      </c>
      <c r="H794" s="322" t="s">
        <v>1939</v>
      </c>
      <c r="I794" s="322" t="s">
        <v>4851</v>
      </c>
      <c r="J794" s="322" t="s">
        <v>2567</v>
      </c>
      <c r="K794" s="322" t="s">
        <v>2568</v>
      </c>
      <c r="L794" s="322" t="s">
        <v>3797</v>
      </c>
      <c r="M794" s="322" t="s">
        <v>1577</v>
      </c>
      <c r="N794" s="322" t="s">
        <v>2553</v>
      </c>
    </row>
    <row r="795" spans="1:14" hidden="1">
      <c r="A795" s="322" t="s">
        <v>4746</v>
      </c>
      <c r="B795" s="322" t="s">
        <v>4852</v>
      </c>
      <c r="C795" s="322" t="s">
        <v>1663</v>
      </c>
      <c r="D795" s="322" t="s">
        <v>150</v>
      </c>
      <c r="E795" s="322" t="s">
        <v>99</v>
      </c>
      <c r="F795" s="322" t="s">
        <v>1612</v>
      </c>
      <c r="G795" s="322" t="s">
        <v>4853</v>
      </c>
      <c r="H795" s="322" t="s">
        <v>1939</v>
      </c>
      <c r="I795" s="322" t="s">
        <v>4854</v>
      </c>
      <c r="J795" s="322" t="s">
        <v>2567</v>
      </c>
      <c r="K795" s="322" t="s">
        <v>2568</v>
      </c>
      <c r="L795" s="322" t="s">
        <v>3797</v>
      </c>
      <c r="M795" s="322" t="s">
        <v>1567</v>
      </c>
      <c r="N795" s="322" t="s">
        <v>2553</v>
      </c>
    </row>
    <row r="796" spans="1:14" ht="22.5" hidden="1">
      <c r="A796" s="322" t="s">
        <v>4746</v>
      </c>
      <c r="B796" s="322" t="s">
        <v>4855</v>
      </c>
      <c r="C796" s="322" t="s">
        <v>1663</v>
      </c>
      <c r="D796" s="322" t="s">
        <v>150</v>
      </c>
      <c r="E796" s="322" t="s">
        <v>99</v>
      </c>
      <c r="F796" s="322" t="s">
        <v>1621</v>
      </c>
      <c r="G796" s="322" t="s">
        <v>4856</v>
      </c>
      <c r="H796" s="322" t="s">
        <v>1939</v>
      </c>
      <c r="I796" s="322" t="s">
        <v>4857</v>
      </c>
      <c r="J796" s="322" t="s">
        <v>2567</v>
      </c>
      <c r="K796" s="322" t="s">
        <v>2568</v>
      </c>
      <c r="L796" s="322" t="s">
        <v>3797</v>
      </c>
      <c r="M796" s="322" t="s">
        <v>3841</v>
      </c>
      <c r="N796" s="322" t="s">
        <v>2553</v>
      </c>
    </row>
    <row r="797" spans="1:14" ht="22.5" hidden="1">
      <c r="A797" s="322" t="s">
        <v>4746</v>
      </c>
      <c r="B797" s="322" t="s">
        <v>4858</v>
      </c>
      <c r="C797" s="322" t="s">
        <v>19</v>
      </c>
      <c r="D797" s="322" t="s">
        <v>150</v>
      </c>
      <c r="E797" s="322" t="s">
        <v>99</v>
      </c>
      <c r="F797" s="322" t="s">
        <v>1627</v>
      </c>
      <c r="G797" s="322" t="s">
        <v>4859</v>
      </c>
      <c r="H797" s="322" t="s">
        <v>1939</v>
      </c>
      <c r="I797" s="322" t="s">
        <v>4860</v>
      </c>
      <c r="J797" s="322" t="s">
        <v>2567</v>
      </c>
      <c r="K797" s="322" t="s">
        <v>2568</v>
      </c>
      <c r="L797" s="322" t="s">
        <v>3797</v>
      </c>
      <c r="M797" s="322" t="s">
        <v>1157</v>
      </c>
      <c r="N797" s="322" t="s">
        <v>2553</v>
      </c>
    </row>
    <row r="798" spans="1:14" hidden="1">
      <c r="A798" s="322" t="s">
        <v>4746</v>
      </c>
      <c r="B798" s="322" t="s">
        <v>4861</v>
      </c>
      <c r="C798" s="322" t="s">
        <v>1663</v>
      </c>
      <c r="D798" s="322" t="s">
        <v>150</v>
      </c>
      <c r="E798" s="322" t="s">
        <v>99</v>
      </c>
      <c r="F798" s="322" t="s">
        <v>1621</v>
      </c>
      <c r="G798" s="322" t="s">
        <v>4862</v>
      </c>
      <c r="H798" s="322" t="s">
        <v>1939</v>
      </c>
      <c r="I798" s="322" t="s">
        <v>4863</v>
      </c>
      <c r="J798" s="322" t="s">
        <v>2567</v>
      </c>
      <c r="K798" s="322" t="s">
        <v>2568</v>
      </c>
      <c r="L798" s="322" t="s">
        <v>3797</v>
      </c>
      <c r="M798" s="322" t="s">
        <v>3841</v>
      </c>
      <c r="N798" s="322" t="s">
        <v>2553</v>
      </c>
    </row>
    <row r="799" spans="1:14" ht="22.5" hidden="1">
      <c r="A799" s="322" t="s">
        <v>4746</v>
      </c>
      <c r="B799" s="322" t="s">
        <v>4864</v>
      </c>
      <c r="C799" s="322" t="s">
        <v>1663</v>
      </c>
      <c r="D799" s="322" t="s">
        <v>150</v>
      </c>
      <c r="E799" s="322" t="s">
        <v>99</v>
      </c>
      <c r="F799" s="322" t="s">
        <v>1622</v>
      </c>
      <c r="G799" s="322" t="s">
        <v>4865</v>
      </c>
      <c r="H799" s="322" t="s">
        <v>1939</v>
      </c>
      <c r="I799" s="322" t="s">
        <v>4866</v>
      </c>
      <c r="J799" s="322" t="s">
        <v>2567</v>
      </c>
      <c r="K799" s="322" t="s">
        <v>2568</v>
      </c>
      <c r="L799" s="322" t="s">
        <v>3797</v>
      </c>
      <c r="M799" s="322" t="s">
        <v>428</v>
      </c>
      <c r="N799" s="322" t="s">
        <v>2553</v>
      </c>
    </row>
    <row r="800" spans="1:14" hidden="1">
      <c r="A800" s="322" t="s">
        <v>4746</v>
      </c>
      <c r="B800" s="322" t="s">
        <v>4867</v>
      </c>
      <c r="C800" s="322" t="s">
        <v>1663</v>
      </c>
      <c r="D800" s="322" t="s">
        <v>150</v>
      </c>
      <c r="E800" s="322" t="s">
        <v>99</v>
      </c>
      <c r="F800" s="322" t="s">
        <v>1612</v>
      </c>
      <c r="G800" s="322" t="s">
        <v>4868</v>
      </c>
      <c r="H800" s="322" t="s">
        <v>1939</v>
      </c>
      <c r="I800" s="322" t="s">
        <v>4869</v>
      </c>
      <c r="J800" s="322" t="s">
        <v>2567</v>
      </c>
      <c r="K800" s="322" t="s">
        <v>2568</v>
      </c>
      <c r="L800" s="322" t="s">
        <v>3797</v>
      </c>
      <c r="M800" s="322" t="s">
        <v>1567</v>
      </c>
      <c r="N800" s="322" t="s">
        <v>2553</v>
      </c>
    </row>
    <row r="801" spans="1:15" hidden="1">
      <c r="A801" s="322" t="s">
        <v>4746</v>
      </c>
      <c r="B801" s="322" t="s">
        <v>4870</v>
      </c>
      <c r="C801" s="322" t="s">
        <v>1663</v>
      </c>
      <c r="D801" s="322" t="s">
        <v>150</v>
      </c>
      <c r="E801" s="322" t="s">
        <v>99</v>
      </c>
      <c r="F801" s="322" t="s">
        <v>1634</v>
      </c>
      <c r="G801" s="322" t="s">
        <v>4871</v>
      </c>
      <c r="H801" s="322" t="s">
        <v>1939</v>
      </c>
      <c r="I801" s="322" t="s">
        <v>4872</v>
      </c>
      <c r="J801" s="322" t="s">
        <v>2567</v>
      </c>
      <c r="K801" s="322" t="s">
        <v>2568</v>
      </c>
      <c r="L801" s="322" t="s">
        <v>3797</v>
      </c>
      <c r="M801" s="322" t="s">
        <v>3935</v>
      </c>
      <c r="N801" s="322" t="s">
        <v>2553</v>
      </c>
    </row>
    <row r="802" spans="1:15" ht="22.5" hidden="1">
      <c r="A802" s="322" t="s">
        <v>4746</v>
      </c>
      <c r="B802" s="322" t="s">
        <v>4873</v>
      </c>
      <c r="C802" s="322" t="s">
        <v>19</v>
      </c>
      <c r="D802" s="322" t="s">
        <v>150</v>
      </c>
      <c r="E802" s="322" t="s">
        <v>99</v>
      </c>
      <c r="F802" s="322" t="s">
        <v>1634</v>
      </c>
      <c r="G802" s="322" t="s">
        <v>4874</v>
      </c>
      <c r="H802" s="322" t="s">
        <v>1939</v>
      </c>
      <c r="I802" s="322" t="s">
        <v>4875</v>
      </c>
      <c r="J802" s="322" t="s">
        <v>2567</v>
      </c>
      <c r="K802" s="322" t="s">
        <v>2568</v>
      </c>
      <c r="L802" s="322" t="s">
        <v>3797</v>
      </c>
      <c r="M802" s="322" t="s">
        <v>3935</v>
      </c>
      <c r="N802" s="322" t="s">
        <v>2553</v>
      </c>
    </row>
    <row r="803" spans="1:15" hidden="1">
      <c r="A803" s="322" t="s">
        <v>4746</v>
      </c>
      <c r="B803" s="322" t="s">
        <v>4876</v>
      </c>
      <c r="C803" s="322" t="s">
        <v>1663</v>
      </c>
      <c r="D803" s="322" t="s">
        <v>150</v>
      </c>
      <c r="E803" s="322" t="s">
        <v>99</v>
      </c>
      <c r="F803" s="322" t="s">
        <v>1621</v>
      </c>
      <c r="G803" s="322" t="s">
        <v>4877</v>
      </c>
      <c r="H803" s="322" t="s">
        <v>1939</v>
      </c>
      <c r="I803" s="322" t="s">
        <v>4878</v>
      </c>
      <c r="J803" s="322" t="s">
        <v>2567</v>
      </c>
      <c r="K803" s="322" t="s">
        <v>2568</v>
      </c>
      <c r="L803" s="322" t="s">
        <v>3797</v>
      </c>
      <c r="M803" s="322" t="s">
        <v>3841</v>
      </c>
      <c r="N803" s="322" t="s">
        <v>2553</v>
      </c>
    </row>
    <row r="804" spans="1:15" ht="22.5" hidden="1">
      <c r="A804" s="322" t="s">
        <v>4746</v>
      </c>
      <c r="B804" s="322" t="s">
        <v>4879</v>
      </c>
      <c r="C804" s="322" t="s">
        <v>2577</v>
      </c>
      <c r="D804" s="322" t="s">
        <v>150</v>
      </c>
      <c r="E804" s="322" t="s">
        <v>99</v>
      </c>
      <c r="F804" s="322" t="s">
        <v>1612</v>
      </c>
      <c r="G804" s="322" t="s">
        <v>4880</v>
      </c>
      <c r="H804" s="322" t="s">
        <v>1939</v>
      </c>
      <c r="I804" s="322" t="s">
        <v>4881</v>
      </c>
      <c r="J804" s="322" t="s">
        <v>2567</v>
      </c>
      <c r="K804" s="322" t="s">
        <v>2568</v>
      </c>
      <c r="L804" s="322" t="s">
        <v>3797</v>
      </c>
      <c r="M804" s="322" t="s">
        <v>3825</v>
      </c>
      <c r="N804" s="322" t="s">
        <v>2553</v>
      </c>
    </row>
    <row r="805" spans="1:15" hidden="1">
      <c r="A805" s="322" t="s">
        <v>4746</v>
      </c>
      <c r="B805" s="322" t="s">
        <v>4882</v>
      </c>
      <c r="C805" s="322" t="s">
        <v>19</v>
      </c>
      <c r="D805" s="322" t="s">
        <v>150</v>
      </c>
      <c r="E805" s="322" t="s">
        <v>99</v>
      </c>
      <c r="F805" s="322" t="s">
        <v>1612</v>
      </c>
      <c r="G805" s="322" t="s">
        <v>4883</v>
      </c>
      <c r="H805" s="322" t="s">
        <v>1939</v>
      </c>
      <c r="I805" s="322" t="s">
        <v>4884</v>
      </c>
      <c r="J805" s="322" t="s">
        <v>2567</v>
      </c>
      <c r="K805" s="322" t="s">
        <v>2568</v>
      </c>
      <c r="L805" s="322" t="s">
        <v>3797</v>
      </c>
      <c r="M805" s="322" t="s">
        <v>3825</v>
      </c>
      <c r="N805" s="322" t="s">
        <v>2553</v>
      </c>
    </row>
    <row r="806" spans="1:15" ht="22.5" hidden="1">
      <c r="A806" s="322" t="s">
        <v>4746</v>
      </c>
      <c r="B806" s="322" t="s">
        <v>4885</v>
      </c>
      <c r="C806" s="322" t="s">
        <v>1663</v>
      </c>
      <c r="D806" s="322" t="s">
        <v>150</v>
      </c>
      <c r="E806" s="322" t="s">
        <v>99</v>
      </c>
      <c r="F806" s="322" t="s">
        <v>1634</v>
      </c>
      <c r="G806" s="322" t="s">
        <v>4886</v>
      </c>
      <c r="H806" s="322" t="s">
        <v>1939</v>
      </c>
      <c r="I806" s="322" t="s">
        <v>4887</v>
      </c>
      <c r="J806" s="322" t="s">
        <v>2567</v>
      </c>
      <c r="K806" s="322" t="s">
        <v>2568</v>
      </c>
      <c r="L806" s="322" t="s">
        <v>3797</v>
      </c>
      <c r="M806" s="322" t="s">
        <v>1595</v>
      </c>
      <c r="N806" s="322" t="s">
        <v>2553</v>
      </c>
    </row>
    <row r="807" spans="1:15" ht="22.5" hidden="1">
      <c r="A807" s="322" t="s">
        <v>4746</v>
      </c>
      <c r="B807" s="322" t="s">
        <v>4888</v>
      </c>
      <c r="C807" s="322" t="s">
        <v>1663</v>
      </c>
      <c r="D807" s="322" t="s">
        <v>150</v>
      </c>
      <c r="E807" s="322" t="s">
        <v>99</v>
      </c>
      <c r="F807" s="322" t="s">
        <v>1634</v>
      </c>
      <c r="G807" s="322" t="s">
        <v>4889</v>
      </c>
      <c r="H807" s="322" t="s">
        <v>1939</v>
      </c>
      <c r="I807" s="322" t="s">
        <v>4890</v>
      </c>
      <c r="J807" s="322" t="s">
        <v>2567</v>
      </c>
      <c r="K807" s="322" t="s">
        <v>2568</v>
      </c>
      <c r="L807" s="322" t="s">
        <v>3797</v>
      </c>
      <c r="M807" s="322" t="s">
        <v>1595</v>
      </c>
      <c r="N807" s="322" t="s">
        <v>2553</v>
      </c>
    </row>
    <row r="808" spans="1:15" ht="22.5" hidden="1">
      <c r="A808" s="322" t="s">
        <v>4746</v>
      </c>
      <c r="B808" s="322" t="s">
        <v>4891</v>
      </c>
      <c r="C808" s="322" t="s">
        <v>1663</v>
      </c>
      <c r="D808" s="322" t="s">
        <v>150</v>
      </c>
      <c r="E808" s="322" t="s">
        <v>99</v>
      </c>
      <c r="F808" s="322" t="s">
        <v>1634</v>
      </c>
      <c r="G808" s="322" t="s">
        <v>4892</v>
      </c>
      <c r="H808" s="322" t="s">
        <v>1939</v>
      </c>
      <c r="I808" s="322" t="s">
        <v>4893</v>
      </c>
      <c r="J808" s="322" t="s">
        <v>2567</v>
      </c>
      <c r="K808" s="322" t="s">
        <v>2568</v>
      </c>
      <c r="L808" s="322" t="s">
        <v>3797</v>
      </c>
      <c r="M808" s="322" t="s">
        <v>1595</v>
      </c>
      <c r="N808" s="322" t="s">
        <v>2553</v>
      </c>
    </row>
    <row r="809" spans="1:15" hidden="1">
      <c r="A809" s="322" t="s">
        <v>4746</v>
      </c>
      <c r="B809" s="322" t="s">
        <v>4894</v>
      </c>
      <c r="C809" s="322" t="s">
        <v>19</v>
      </c>
      <c r="D809" s="322" t="s">
        <v>150</v>
      </c>
      <c r="E809" s="322" t="s">
        <v>99</v>
      </c>
      <c r="F809" s="322" t="s">
        <v>1634</v>
      </c>
      <c r="G809" s="322" t="s">
        <v>4895</v>
      </c>
      <c r="H809" s="322" t="s">
        <v>1939</v>
      </c>
      <c r="I809" s="322" t="s">
        <v>4896</v>
      </c>
      <c r="J809" s="322" t="s">
        <v>2567</v>
      </c>
      <c r="K809" s="322" t="s">
        <v>2568</v>
      </c>
      <c r="L809" s="322" t="s">
        <v>3797</v>
      </c>
      <c r="M809" s="322" t="s">
        <v>1595</v>
      </c>
      <c r="N809" s="322" t="s">
        <v>2553</v>
      </c>
      <c r="O809" s="56"/>
    </row>
    <row r="810" spans="1:15" hidden="1">
      <c r="A810" s="322" t="s">
        <v>4746</v>
      </c>
      <c r="B810" s="322" t="s">
        <v>4897</v>
      </c>
      <c r="C810" s="322" t="s">
        <v>19</v>
      </c>
      <c r="D810" s="322" t="s">
        <v>150</v>
      </c>
      <c r="E810" s="322" t="s">
        <v>99</v>
      </c>
      <c r="F810" s="322" t="s">
        <v>1634</v>
      </c>
      <c r="G810" s="322" t="s">
        <v>4898</v>
      </c>
      <c r="H810" s="322" t="s">
        <v>1939</v>
      </c>
      <c r="I810" s="322" t="s">
        <v>4899</v>
      </c>
      <c r="J810" s="322" t="s">
        <v>2567</v>
      </c>
      <c r="K810" s="322" t="s">
        <v>2568</v>
      </c>
      <c r="L810" s="322" t="s">
        <v>3797</v>
      </c>
      <c r="M810" s="322" t="s">
        <v>1595</v>
      </c>
      <c r="N810" s="322" t="s">
        <v>2553</v>
      </c>
    </row>
    <row r="811" spans="1:15" hidden="1">
      <c r="A811" s="322" t="s">
        <v>4746</v>
      </c>
      <c r="B811" s="322" t="s">
        <v>4900</v>
      </c>
      <c r="C811" s="322" t="s">
        <v>19</v>
      </c>
      <c r="D811" s="322" t="s">
        <v>150</v>
      </c>
      <c r="E811" s="322" t="s">
        <v>99</v>
      </c>
      <c r="F811" s="322" t="s">
        <v>1634</v>
      </c>
      <c r="G811" s="322" t="s">
        <v>4901</v>
      </c>
      <c r="H811" s="322" t="s">
        <v>1939</v>
      </c>
      <c r="I811" s="322" t="s">
        <v>4902</v>
      </c>
      <c r="J811" s="322" t="s">
        <v>2567</v>
      </c>
      <c r="K811" s="322" t="s">
        <v>2568</v>
      </c>
      <c r="L811" s="322" t="s">
        <v>3797</v>
      </c>
      <c r="M811" s="322" t="s">
        <v>1595</v>
      </c>
      <c r="N811" s="322" t="s">
        <v>2553</v>
      </c>
    </row>
    <row r="812" spans="1:15" hidden="1">
      <c r="A812" s="322" t="s">
        <v>4746</v>
      </c>
      <c r="B812" s="322" t="s">
        <v>4903</v>
      </c>
      <c r="C812" s="322" t="s">
        <v>19</v>
      </c>
      <c r="D812" s="322" t="s">
        <v>150</v>
      </c>
      <c r="E812" s="322" t="s">
        <v>99</v>
      </c>
      <c r="F812" s="322" t="s">
        <v>1634</v>
      </c>
      <c r="G812" s="322" t="s">
        <v>4904</v>
      </c>
      <c r="H812" s="322" t="s">
        <v>1939</v>
      </c>
      <c r="I812" s="322" t="s">
        <v>4905</v>
      </c>
      <c r="J812" s="322" t="s">
        <v>2567</v>
      </c>
      <c r="K812" s="322" t="s">
        <v>2568</v>
      </c>
      <c r="L812" s="322" t="s">
        <v>3797</v>
      </c>
      <c r="M812" s="322" t="s">
        <v>1595</v>
      </c>
      <c r="N812" s="322" t="s">
        <v>2553</v>
      </c>
    </row>
    <row r="813" spans="1:15" hidden="1">
      <c r="A813" s="322" t="s">
        <v>4746</v>
      </c>
      <c r="B813" s="322" t="s">
        <v>4906</v>
      </c>
      <c r="C813" s="322" t="s">
        <v>19</v>
      </c>
      <c r="D813" s="322" t="s">
        <v>150</v>
      </c>
      <c r="E813" s="322" t="s">
        <v>99</v>
      </c>
      <c r="F813" s="322" t="s">
        <v>1634</v>
      </c>
      <c r="G813" s="322" t="s">
        <v>4907</v>
      </c>
      <c r="H813" s="322" t="s">
        <v>1939</v>
      </c>
      <c r="I813" s="322" t="s">
        <v>4908</v>
      </c>
      <c r="J813" s="322" t="s">
        <v>2567</v>
      </c>
      <c r="K813" s="322" t="s">
        <v>2568</v>
      </c>
      <c r="L813" s="322" t="s">
        <v>3797</v>
      </c>
      <c r="M813" s="322" t="s">
        <v>1595</v>
      </c>
      <c r="N813" s="322" t="s">
        <v>2553</v>
      </c>
    </row>
    <row r="814" spans="1:15" hidden="1">
      <c r="A814" s="322" t="s">
        <v>4746</v>
      </c>
      <c r="B814" s="322" t="s">
        <v>4909</v>
      </c>
      <c r="C814" s="322" t="s">
        <v>19</v>
      </c>
      <c r="D814" s="322" t="s">
        <v>150</v>
      </c>
      <c r="E814" s="322" t="s">
        <v>99</v>
      </c>
      <c r="F814" s="322" t="s">
        <v>1634</v>
      </c>
      <c r="G814" s="322" t="s">
        <v>4910</v>
      </c>
      <c r="H814" s="322" t="s">
        <v>1939</v>
      </c>
      <c r="I814" s="322" t="s">
        <v>4911</v>
      </c>
      <c r="J814" s="322" t="s">
        <v>2567</v>
      </c>
      <c r="K814" s="322" t="s">
        <v>2568</v>
      </c>
      <c r="L814" s="322" t="s">
        <v>3797</v>
      </c>
      <c r="M814" s="322" t="s">
        <v>3935</v>
      </c>
      <c r="N814" s="322" t="s">
        <v>2553</v>
      </c>
    </row>
    <row r="815" spans="1:15" hidden="1">
      <c r="A815" s="322" t="s">
        <v>4746</v>
      </c>
      <c r="B815" s="322" t="s">
        <v>4912</v>
      </c>
      <c r="C815" s="322" t="s">
        <v>19</v>
      </c>
      <c r="D815" s="322" t="s">
        <v>150</v>
      </c>
      <c r="E815" s="322" t="s">
        <v>99</v>
      </c>
      <c r="F815" s="322" t="s">
        <v>1634</v>
      </c>
      <c r="G815" s="322" t="s">
        <v>4913</v>
      </c>
      <c r="H815" s="322" t="s">
        <v>1939</v>
      </c>
      <c r="I815" s="322" t="s">
        <v>4914</v>
      </c>
      <c r="J815" s="322" t="s">
        <v>2567</v>
      </c>
      <c r="K815" s="322" t="s">
        <v>2568</v>
      </c>
      <c r="L815" s="322" t="s">
        <v>3797</v>
      </c>
      <c r="M815" s="322" t="s">
        <v>3935</v>
      </c>
      <c r="N815" s="322" t="s">
        <v>2553</v>
      </c>
    </row>
    <row r="816" spans="1:15" ht="33.75" hidden="1">
      <c r="A816" s="322" t="s">
        <v>4746</v>
      </c>
      <c r="B816" s="322" t="s">
        <v>4915</v>
      </c>
      <c r="C816" s="322" t="s">
        <v>1663</v>
      </c>
      <c r="D816" s="322" t="s">
        <v>150</v>
      </c>
      <c r="E816" s="322" t="s">
        <v>99</v>
      </c>
      <c r="F816" s="322" t="s">
        <v>1622</v>
      </c>
      <c r="G816" s="322" t="s">
        <v>4916</v>
      </c>
      <c r="H816" s="322" t="s">
        <v>1939</v>
      </c>
      <c r="I816" s="322" t="s">
        <v>4917</v>
      </c>
      <c r="J816" s="322" t="s">
        <v>2567</v>
      </c>
      <c r="K816" s="322" t="s">
        <v>2568</v>
      </c>
      <c r="L816" s="322" t="s">
        <v>3797</v>
      </c>
      <c r="M816" s="322" t="s">
        <v>428</v>
      </c>
      <c r="N816" s="322" t="s">
        <v>2553</v>
      </c>
    </row>
    <row r="817" spans="1:14" ht="33.75" hidden="1">
      <c r="A817" s="322" t="s">
        <v>4746</v>
      </c>
      <c r="B817" s="322" t="s">
        <v>4918</v>
      </c>
      <c r="C817" s="322" t="s">
        <v>1663</v>
      </c>
      <c r="D817" s="322" t="s">
        <v>150</v>
      </c>
      <c r="E817" s="322" t="s">
        <v>99</v>
      </c>
      <c r="F817" s="322" t="s">
        <v>1622</v>
      </c>
      <c r="G817" s="322" t="s">
        <v>4919</v>
      </c>
      <c r="H817" s="322" t="s">
        <v>1939</v>
      </c>
      <c r="I817" s="322" t="s">
        <v>4920</v>
      </c>
      <c r="J817" s="322" t="s">
        <v>2567</v>
      </c>
      <c r="K817" s="322" t="s">
        <v>2568</v>
      </c>
      <c r="L817" s="322" t="s">
        <v>3797</v>
      </c>
      <c r="M817" s="322" t="s">
        <v>428</v>
      </c>
      <c r="N817" s="322" t="s">
        <v>2553</v>
      </c>
    </row>
    <row r="818" spans="1:14" ht="33.75" hidden="1">
      <c r="A818" s="322" t="s">
        <v>4746</v>
      </c>
      <c r="B818" s="322" t="s">
        <v>4921</v>
      </c>
      <c r="C818" s="322" t="s">
        <v>1663</v>
      </c>
      <c r="D818" s="322" t="s">
        <v>150</v>
      </c>
      <c r="E818" s="322" t="s">
        <v>99</v>
      </c>
      <c r="F818" s="322" t="s">
        <v>1622</v>
      </c>
      <c r="G818" s="322" t="s">
        <v>4922</v>
      </c>
      <c r="H818" s="322" t="s">
        <v>1939</v>
      </c>
      <c r="I818" s="322" t="s">
        <v>4923</v>
      </c>
      <c r="J818" s="322" t="s">
        <v>2567</v>
      </c>
      <c r="K818" s="322" t="s">
        <v>2568</v>
      </c>
      <c r="L818" s="322" t="s">
        <v>3797</v>
      </c>
      <c r="M818" s="322" t="s">
        <v>428</v>
      </c>
      <c r="N818" s="322" t="s">
        <v>2553</v>
      </c>
    </row>
    <row r="819" spans="1:14" ht="33.75" hidden="1">
      <c r="A819" s="322" t="s">
        <v>4746</v>
      </c>
      <c r="B819" s="322" t="s">
        <v>4924</v>
      </c>
      <c r="C819" s="322" t="s">
        <v>1663</v>
      </c>
      <c r="D819" s="322" t="s">
        <v>150</v>
      </c>
      <c r="E819" s="322" t="s">
        <v>99</v>
      </c>
      <c r="F819" s="322" t="s">
        <v>1622</v>
      </c>
      <c r="G819" s="322" t="s">
        <v>4925</v>
      </c>
      <c r="H819" s="322" t="s">
        <v>1939</v>
      </c>
      <c r="I819" s="322" t="s">
        <v>4926</v>
      </c>
      <c r="J819" s="322" t="s">
        <v>2567</v>
      </c>
      <c r="K819" s="322" t="s">
        <v>2568</v>
      </c>
      <c r="L819" s="322" t="s">
        <v>3797</v>
      </c>
      <c r="M819" s="322" t="s">
        <v>428</v>
      </c>
      <c r="N819" s="322" t="s">
        <v>2553</v>
      </c>
    </row>
    <row r="820" spans="1:14" hidden="1">
      <c r="A820" s="322" t="s">
        <v>4746</v>
      </c>
      <c r="B820" s="322" t="s">
        <v>4927</v>
      </c>
      <c r="C820" s="322" t="s">
        <v>1663</v>
      </c>
      <c r="D820" s="322" t="s">
        <v>150</v>
      </c>
      <c r="E820" s="322" t="s">
        <v>99</v>
      </c>
      <c r="F820" s="322" t="s">
        <v>1622</v>
      </c>
      <c r="G820" s="322" t="s">
        <v>4928</v>
      </c>
      <c r="H820" s="322" t="s">
        <v>1939</v>
      </c>
      <c r="I820" s="322" t="s">
        <v>4929</v>
      </c>
      <c r="J820" s="322" t="s">
        <v>2567</v>
      </c>
      <c r="K820" s="322" t="s">
        <v>2568</v>
      </c>
      <c r="L820" s="322" t="s">
        <v>3797</v>
      </c>
      <c r="M820" s="322" t="s">
        <v>428</v>
      </c>
      <c r="N820" s="322" t="s">
        <v>2553</v>
      </c>
    </row>
    <row r="821" spans="1:14" hidden="1">
      <c r="A821" s="322" t="s">
        <v>4746</v>
      </c>
      <c r="B821" s="322" t="s">
        <v>4930</v>
      </c>
      <c r="C821" s="322" t="s">
        <v>1663</v>
      </c>
      <c r="D821" s="322" t="s">
        <v>150</v>
      </c>
      <c r="E821" s="322" t="s">
        <v>99</v>
      </c>
      <c r="F821" s="322" t="s">
        <v>1632</v>
      </c>
      <c r="G821" s="322" t="s">
        <v>4931</v>
      </c>
      <c r="H821" s="322" t="s">
        <v>1939</v>
      </c>
      <c r="I821" s="322" t="s">
        <v>4932</v>
      </c>
      <c r="J821" s="322" t="s">
        <v>2567</v>
      </c>
      <c r="K821" s="322" t="s">
        <v>2568</v>
      </c>
      <c r="L821" s="322" t="s">
        <v>3797</v>
      </c>
      <c r="M821" s="322" t="s">
        <v>1173</v>
      </c>
      <c r="N821" s="322" t="s">
        <v>2553</v>
      </c>
    </row>
    <row r="822" spans="1:14" ht="22.5" hidden="1">
      <c r="A822" s="322" t="s">
        <v>4746</v>
      </c>
      <c r="B822" s="322" t="s">
        <v>4933</v>
      </c>
      <c r="C822" s="322" t="s">
        <v>1663</v>
      </c>
      <c r="D822" s="322" t="s">
        <v>150</v>
      </c>
      <c r="E822" s="322" t="s">
        <v>99</v>
      </c>
      <c r="F822" s="322" t="s">
        <v>1621</v>
      </c>
      <c r="G822" s="322" t="s">
        <v>4934</v>
      </c>
      <c r="H822" s="322" t="s">
        <v>1939</v>
      </c>
      <c r="I822" s="322" t="s">
        <v>4935</v>
      </c>
      <c r="J822" s="322" t="s">
        <v>2567</v>
      </c>
      <c r="K822" s="322" t="s">
        <v>2568</v>
      </c>
      <c r="L822" s="322" t="s">
        <v>3797</v>
      </c>
      <c r="M822" s="322" t="s">
        <v>3841</v>
      </c>
      <c r="N822" s="322" t="s">
        <v>2553</v>
      </c>
    </row>
    <row r="823" spans="1:14" ht="22.5" hidden="1">
      <c r="A823" s="322" t="s">
        <v>4746</v>
      </c>
      <c r="B823" s="322" t="s">
        <v>4936</v>
      </c>
      <c r="C823" s="322" t="s">
        <v>19</v>
      </c>
      <c r="D823" s="322" t="s">
        <v>150</v>
      </c>
      <c r="E823" s="322" t="s">
        <v>99</v>
      </c>
      <c r="F823" s="322" t="s">
        <v>1608</v>
      </c>
      <c r="G823" s="322" t="s">
        <v>4937</v>
      </c>
      <c r="H823" s="322" t="s">
        <v>1939</v>
      </c>
      <c r="I823" s="322" t="s">
        <v>4938</v>
      </c>
      <c r="J823" s="322" t="s">
        <v>2567</v>
      </c>
      <c r="K823" s="322" t="s">
        <v>2568</v>
      </c>
      <c r="L823" s="322" t="s">
        <v>3797</v>
      </c>
      <c r="M823" s="322" t="s">
        <v>1564</v>
      </c>
      <c r="N823" s="322" t="s">
        <v>2553</v>
      </c>
    </row>
    <row r="824" spans="1:14" ht="22.5" hidden="1">
      <c r="A824" s="322" t="s">
        <v>4746</v>
      </c>
      <c r="B824" s="322" t="s">
        <v>4939</v>
      </c>
      <c r="C824" s="322" t="s">
        <v>19</v>
      </c>
      <c r="D824" s="322" t="s">
        <v>150</v>
      </c>
      <c r="E824" s="322" t="s">
        <v>99</v>
      </c>
      <c r="F824" s="322" t="s">
        <v>1608</v>
      </c>
      <c r="G824" s="322" t="s">
        <v>4940</v>
      </c>
      <c r="H824" s="322" t="s">
        <v>1939</v>
      </c>
      <c r="I824" s="322" t="s">
        <v>4941</v>
      </c>
      <c r="J824" s="322" t="s">
        <v>2567</v>
      </c>
      <c r="K824" s="322" t="s">
        <v>2568</v>
      </c>
      <c r="L824" s="322" t="s">
        <v>3797</v>
      </c>
      <c r="M824" s="322" t="s">
        <v>1564</v>
      </c>
      <c r="N824" s="322" t="s">
        <v>2553</v>
      </c>
    </row>
    <row r="825" spans="1:14" hidden="1">
      <c r="A825" s="322" t="s">
        <v>4942</v>
      </c>
      <c r="B825" s="322" t="s">
        <v>3469</v>
      </c>
      <c r="C825" s="322" t="s">
        <v>1663</v>
      </c>
      <c r="D825" s="322" t="s">
        <v>150</v>
      </c>
      <c r="E825" s="322" t="s">
        <v>99</v>
      </c>
      <c r="F825" s="322" t="s">
        <v>1607</v>
      </c>
      <c r="G825" s="322" t="s">
        <v>4943</v>
      </c>
      <c r="H825" s="322" t="s">
        <v>1939</v>
      </c>
      <c r="I825" s="322" t="s">
        <v>4944</v>
      </c>
      <c r="J825" s="322" t="s">
        <v>2567</v>
      </c>
      <c r="K825" s="322" t="s">
        <v>2568</v>
      </c>
      <c r="L825" s="322" t="s">
        <v>3797</v>
      </c>
      <c r="M825" s="322" t="s">
        <v>1560</v>
      </c>
      <c r="N825" s="322" t="s">
        <v>2553</v>
      </c>
    </row>
    <row r="826" spans="1:14" hidden="1">
      <c r="A826" s="322" t="s">
        <v>4942</v>
      </c>
      <c r="B826" s="322" t="s">
        <v>4945</v>
      </c>
      <c r="C826" s="322" t="s">
        <v>1663</v>
      </c>
      <c r="D826" s="322" t="s">
        <v>150</v>
      </c>
      <c r="E826" s="322" t="s">
        <v>99</v>
      </c>
      <c r="F826" s="322" t="s">
        <v>1607</v>
      </c>
      <c r="G826" s="322" t="s">
        <v>4946</v>
      </c>
      <c r="H826" s="322" t="s">
        <v>1939</v>
      </c>
      <c r="I826" s="322" t="s">
        <v>4947</v>
      </c>
      <c r="J826" s="322" t="s">
        <v>2567</v>
      </c>
      <c r="K826" s="322" t="s">
        <v>2568</v>
      </c>
      <c r="L826" s="322" t="s">
        <v>3797</v>
      </c>
      <c r="M826" s="322" t="s">
        <v>1560</v>
      </c>
      <c r="N826" s="322" t="s">
        <v>2553</v>
      </c>
    </row>
    <row r="827" spans="1:14" hidden="1">
      <c r="A827" s="322" t="s">
        <v>4942</v>
      </c>
      <c r="B827" s="322" t="s">
        <v>3472</v>
      </c>
      <c r="C827" s="322" t="s">
        <v>1663</v>
      </c>
      <c r="D827" s="322" t="s">
        <v>150</v>
      </c>
      <c r="E827" s="322" t="s">
        <v>99</v>
      </c>
      <c r="F827" s="322" t="s">
        <v>1607</v>
      </c>
      <c r="G827" s="322" t="s">
        <v>4948</v>
      </c>
      <c r="H827" s="322" t="s">
        <v>1939</v>
      </c>
      <c r="I827" s="322" t="s">
        <v>4949</v>
      </c>
      <c r="J827" s="322" t="s">
        <v>2567</v>
      </c>
      <c r="K827" s="322" t="s">
        <v>2568</v>
      </c>
      <c r="L827" s="322" t="s">
        <v>3797</v>
      </c>
      <c r="M827" s="322" t="s">
        <v>1560</v>
      </c>
      <c r="N827" s="322" t="s">
        <v>2553</v>
      </c>
    </row>
    <row r="828" spans="1:14" hidden="1">
      <c r="A828" s="322" t="s">
        <v>4942</v>
      </c>
      <c r="B828" s="322" t="s">
        <v>3475</v>
      </c>
      <c r="C828" s="322" t="s">
        <v>1663</v>
      </c>
      <c r="D828" s="322" t="s">
        <v>150</v>
      </c>
      <c r="E828" s="322" t="s">
        <v>99</v>
      </c>
      <c r="F828" s="322" t="s">
        <v>1607</v>
      </c>
      <c r="G828" s="322" t="s">
        <v>4950</v>
      </c>
      <c r="H828" s="322" t="s">
        <v>1939</v>
      </c>
      <c r="I828" s="322" t="s">
        <v>4951</v>
      </c>
      <c r="J828" s="322" t="s">
        <v>2567</v>
      </c>
      <c r="K828" s="322" t="s">
        <v>2568</v>
      </c>
      <c r="L828" s="322" t="s">
        <v>3797</v>
      </c>
      <c r="M828" s="322" t="s">
        <v>1560</v>
      </c>
      <c r="N828" s="322" t="s">
        <v>2553</v>
      </c>
    </row>
    <row r="829" spans="1:14" hidden="1">
      <c r="A829" s="322" t="s">
        <v>4942</v>
      </c>
      <c r="B829" s="322" t="s">
        <v>3478</v>
      </c>
      <c r="C829" s="322" t="s">
        <v>19</v>
      </c>
      <c r="D829" s="322" t="s">
        <v>150</v>
      </c>
      <c r="E829" s="322" t="s">
        <v>99</v>
      </c>
      <c r="F829" s="322" t="s">
        <v>1607</v>
      </c>
      <c r="G829" s="322" t="s">
        <v>4952</v>
      </c>
      <c r="H829" s="322" t="s">
        <v>1939</v>
      </c>
      <c r="I829" s="322" t="s">
        <v>4953</v>
      </c>
      <c r="J829" s="322" t="s">
        <v>2567</v>
      </c>
      <c r="K829" s="322" t="s">
        <v>2568</v>
      </c>
      <c r="L829" s="322" t="s">
        <v>3797</v>
      </c>
      <c r="M829" s="322" t="s">
        <v>1560</v>
      </c>
      <c r="N829" s="322" t="s">
        <v>2553</v>
      </c>
    </row>
    <row r="830" spans="1:14" hidden="1">
      <c r="A830" s="322" t="s">
        <v>4942</v>
      </c>
      <c r="B830" s="322" t="s">
        <v>4954</v>
      </c>
      <c r="C830" s="322" t="s">
        <v>1663</v>
      </c>
      <c r="D830" s="322" t="s">
        <v>150</v>
      </c>
      <c r="E830" s="322" t="s">
        <v>99</v>
      </c>
      <c r="F830" s="322" t="s">
        <v>1607</v>
      </c>
      <c r="G830" s="322" t="s">
        <v>4955</v>
      </c>
      <c r="H830" s="322" t="s">
        <v>1939</v>
      </c>
      <c r="I830" s="322" t="s">
        <v>4956</v>
      </c>
      <c r="J830" s="322" t="s">
        <v>2567</v>
      </c>
      <c r="K830" s="322" t="s">
        <v>2568</v>
      </c>
      <c r="L830" s="322" t="s">
        <v>3797</v>
      </c>
      <c r="M830" s="322" t="s">
        <v>1560</v>
      </c>
      <c r="N830" s="322" t="s">
        <v>2553</v>
      </c>
    </row>
    <row r="831" spans="1:14" hidden="1">
      <c r="A831" s="322" t="s">
        <v>4942</v>
      </c>
      <c r="B831" s="322" t="s">
        <v>4957</v>
      </c>
      <c r="C831" s="322" t="s">
        <v>19</v>
      </c>
      <c r="D831" s="322" t="s">
        <v>150</v>
      </c>
      <c r="E831" s="322" t="s">
        <v>99</v>
      </c>
      <c r="F831" s="322" t="s">
        <v>1607</v>
      </c>
      <c r="G831" s="322" t="s">
        <v>4958</v>
      </c>
      <c r="H831" s="322" t="s">
        <v>1939</v>
      </c>
      <c r="I831" s="322" t="s">
        <v>4959</v>
      </c>
      <c r="J831" s="322" t="s">
        <v>2567</v>
      </c>
      <c r="K831" s="322" t="s">
        <v>2568</v>
      </c>
      <c r="L831" s="322" t="s">
        <v>3797</v>
      </c>
      <c r="M831" s="322" t="s">
        <v>1560</v>
      </c>
      <c r="N831" s="322" t="s">
        <v>2553</v>
      </c>
    </row>
    <row r="832" spans="1:14" hidden="1">
      <c r="A832" s="322" t="s">
        <v>4942</v>
      </c>
      <c r="B832" s="322" t="s">
        <v>4960</v>
      </c>
      <c r="C832" s="322" t="s">
        <v>1663</v>
      </c>
      <c r="D832" s="322" t="s">
        <v>150</v>
      </c>
      <c r="E832" s="322" t="s">
        <v>99</v>
      </c>
      <c r="F832" s="322" t="s">
        <v>1607</v>
      </c>
      <c r="G832" s="322" t="s">
        <v>4961</v>
      </c>
      <c r="H832" s="322" t="s">
        <v>1939</v>
      </c>
      <c r="I832" s="322" t="s">
        <v>4962</v>
      </c>
      <c r="J832" s="322" t="s">
        <v>2567</v>
      </c>
      <c r="K832" s="322" t="s">
        <v>2568</v>
      </c>
      <c r="L832" s="322" t="s">
        <v>3797</v>
      </c>
      <c r="M832" s="322" t="s">
        <v>1560</v>
      </c>
      <c r="N832" s="322" t="s">
        <v>2553</v>
      </c>
    </row>
    <row r="833" spans="1:14" hidden="1">
      <c r="A833" s="322" t="s">
        <v>4942</v>
      </c>
      <c r="B833" s="322" t="s">
        <v>4963</v>
      </c>
      <c r="C833" s="322" t="s">
        <v>1663</v>
      </c>
      <c r="D833" s="322" t="s">
        <v>150</v>
      </c>
      <c r="E833" s="322" t="s">
        <v>99</v>
      </c>
      <c r="F833" s="322" t="s">
        <v>1621</v>
      </c>
      <c r="G833" s="322" t="s">
        <v>4964</v>
      </c>
      <c r="H833" s="322" t="s">
        <v>1939</v>
      </c>
      <c r="I833" s="322" t="s">
        <v>4965</v>
      </c>
      <c r="J833" s="322" t="s">
        <v>2567</v>
      </c>
      <c r="K833" s="322" t="s">
        <v>2568</v>
      </c>
      <c r="L833" s="322" t="s">
        <v>3797</v>
      </c>
      <c r="M833" s="322" t="s">
        <v>3841</v>
      </c>
      <c r="N833" s="322" t="s">
        <v>2553</v>
      </c>
    </row>
    <row r="834" spans="1:14" hidden="1">
      <c r="A834" s="322" t="s">
        <v>4942</v>
      </c>
      <c r="B834" s="322" t="s">
        <v>3493</v>
      </c>
      <c r="C834" s="322" t="s">
        <v>1663</v>
      </c>
      <c r="D834" s="322" t="s">
        <v>150</v>
      </c>
      <c r="E834" s="322" t="s">
        <v>99</v>
      </c>
      <c r="F834" s="322" t="s">
        <v>1609</v>
      </c>
      <c r="G834" s="322" t="s">
        <v>4966</v>
      </c>
      <c r="H834" s="322" t="s">
        <v>1939</v>
      </c>
      <c r="I834" s="322" t="s">
        <v>4967</v>
      </c>
      <c r="J834" s="322" t="s">
        <v>2567</v>
      </c>
      <c r="K834" s="322" t="s">
        <v>2568</v>
      </c>
      <c r="L834" s="322" t="s">
        <v>3797</v>
      </c>
      <c r="M834" s="322" t="s">
        <v>1564</v>
      </c>
      <c r="N834" s="322" t="s">
        <v>2553</v>
      </c>
    </row>
    <row r="835" spans="1:14" hidden="1">
      <c r="A835" s="322" t="s">
        <v>4942</v>
      </c>
      <c r="B835" s="322" t="s">
        <v>3080</v>
      </c>
      <c r="C835" s="322" t="s">
        <v>19</v>
      </c>
      <c r="D835" s="322" t="s">
        <v>150</v>
      </c>
      <c r="E835" s="322" t="s">
        <v>99</v>
      </c>
      <c r="F835" s="322" t="s">
        <v>1607</v>
      </c>
      <c r="G835" s="322" t="s">
        <v>4968</v>
      </c>
      <c r="H835" s="322" t="s">
        <v>1939</v>
      </c>
      <c r="I835" s="322" t="s">
        <v>4969</v>
      </c>
      <c r="J835" s="322" t="s">
        <v>2567</v>
      </c>
      <c r="K835" s="322" t="s">
        <v>2568</v>
      </c>
      <c r="L835" s="322" t="s">
        <v>3797</v>
      </c>
      <c r="M835" s="322" t="s">
        <v>1560</v>
      </c>
      <c r="N835" s="322" t="s">
        <v>2553</v>
      </c>
    </row>
    <row r="836" spans="1:14" hidden="1">
      <c r="A836" s="322" t="s">
        <v>4942</v>
      </c>
      <c r="B836" s="322" t="s">
        <v>3083</v>
      </c>
      <c r="C836" s="322" t="s">
        <v>19</v>
      </c>
      <c r="D836" s="322" t="s">
        <v>150</v>
      </c>
      <c r="E836" s="322" t="s">
        <v>99</v>
      </c>
      <c r="F836" s="322" t="s">
        <v>1609</v>
      </c>
      <c r="G836" s="322" t="s">
        <v>4970</v>
      </c>
      <c r="H836" s="322" t="s">
        <v>1939</v>
      </c>
      <c r="I836" s="322" t="s">
        <v>4971</v>
      </c>
      <c r="J836" s="322" t="s">
        <v>2567</v>
      </c>
      <c r="K836" s="322" t="s">
        <v>2568</v>
      </c>
      <c r="L836" s="322" t="s">
        <v>3797</v>
      </c>
      <c r="M836" s="322" t="s">
        <v>3860</v>
      </c>
      <c r="N836" s="322" t="s">
        <v>2553</v>
      </c>
    </row>
    <row r="837" spans="1:14" hidden="1">
      <c r="A837" s="322" t="s">
        <v>4942</v>
      </c>
      <c r="B837" s="322" t="s">
        <v>3085</v>
      </c>
      <c r="C837" s="322" t="s">
        <v>1663</v>
      </c>
      <c r="D837" s="322" t="s">
        <v>150</v>
      </c>
      <c r="E837" s="322" t="s">
        <v>99</v>
      </c>
      <c r="F837" s="322" t="s">
        <v>1621</v>
      </c>
      <c r="G837" s="322" t="s">
        <v>4972</v>
      </c>
      <c r="H837" s="322" t="s">
        <v>1939</v>
      </c>
      <c r="I837" s="322" t="s">
        <v>4973</v>
      </c>
      <c r="J837" s="322" t="s">
        <v>2567</v>
      </c>
      <c r="K837" s="322" t="s">
        <v>2568</v>
      </c>
      <c r="L837" s="322" t="s">
        <v>3797</v>
      </c>
      <c r="M837" s="322" t="s">
        <v>3841</v>
      </c>
      <c r="N837" s="322" t="s">
        <v>2553</v>
      </c>
    </row>
    <row r="838" spans="1:14" hidden="1">
      <c r="A838" s="322" t="s">
        <v>4942</v>
      </c>
      <c r="B838" s="322" t="s">
        <v>3503</v>
      </c>
      <c r="C838" s="322" t="s">
        <v>2577</v>
      </c>
      <c r="D838" s="322" t="s">
        <v>150</v>
      </c>
      <c r="E838" s="322" t="s">
        <v>99</v>
      </c>
      <c r="F838" s="322" t="s">
        <v>1607</v>
      </c>
      <c r="G838" s="322" t="s">
        <v>4974</v>
      </c>
      <c r="H838" s="322" t="s">
        <v>1939</v>
      </c>
      <c r="I838" s="322" t="s">
        <v>4975</v>
      </c>
      <c r="J838" s="322" t="s">
        <v>2567</v>
      </c>
      <c r="K838" s="322" t="s">
        <v>2568</v>
      </c>
      <c r="L838" s="322" t="s">
        <v>3797</v>
      </c>
      <c r="M838" s="322" t="s">
        <v>1560</v>
      </c>
      <c r="N838" s="322" t="s">
        <v>2553</v>
      </c>
    </row>
    <row r="839" spans="1:14" hidden="1">
      <c r="A839" s="322" t="s">
        <v>4942</v>
      </c>
      <c r="B839" s="322" t="s">
        <v>3508</v>
      </c>
      <c r="C839" s="322" t="s">
        <v>1663</v>
      </c>
      <c r="D839" s="322" t="s">
        <v>150</v>
      </c>
      <c r="E839" s="322" t="s">
        <v>99</v>
      </c>
      <c r="F839" s="322" t="s">
        <v>1631</v>
      </c>
      <c r="G839" s="322" t="s">
        <v>4976</v>
      </c>
      <c r="H839" s="322" t="s">
        <v>1939</v>
      </c>
      <c r="I839" s="322" t="s">
        <v>4977</v>
      </c>
      <c r="J839" s="322" t="s">
        <v>2567</v>
      </c>
      <c r="K839" s="322" t="s">
        <v>2568</v>
      </c>
      <c r="L839" s="322" t="s">
        <v>3797</v>
      </c>
      <c r="M839" s="322" t="s">
        <v>1169</v>
      </c>
      <c r="N839" s="322" t="s">
        <v>2553</v>
      </c>
    </row>
    <row r="840" spans="1:14" hidden="1">
      <c r="A840" s="322" t="s">
        <v>4942</v>
      </c>
      <c r="B840" s="322" t="s">
        <v>3511</v>
      </c>
      <c r="C840" s="322" t="s">
        <v>19</v>
      </c>
      <c r="D840" s="322" t="s">
        <v>150</v>
      </c>
      <c r="E840" s="322" t="s">
        <v>99</v>
      </c>
      <c r="F840" s="322" t="s">
        <v>1631</v>
      </c>
      <c r="G840" s="322" t="s">
        <v>4978</v>
      </c>
      <c r="H840" s="322" t="s">
        <v>1939</v>
      </c>
      <c r="I840" s="322" t="s">
        <v>4979</v>
      </c>
      <c r="J840" s="322" t="s">
        <v>2567</v>
      </c>
      <c r="K840" s="322" t="s">
        <v>2568</v>
      </c>
      <c r="L840" s="322" t="s">
        <v>3797</v>
      </c>
      <c r="M840" s="322" t="s">
        <v>1169</v>
      </c>
      <c r="N840" s="322" t="s">
        <v>2553</v>
      </c>
    </row>
    <row r="841" spans="1:14" ht="22.5" hidden="1">
      <c r="A841" s="322" t="s">
        <v>4942</v>
      </c>
      <c r="B841" s="322" t="s">
        <v>3516</v>
      </c>
      <c r="C841" s="322" t="s">
        <v>1663</v>
      </c>
      <c r="D841" s="322" t="s">
        <v>150</v>
      </c>
      <c r="E841" s="322" t="s">
        <v>99</v>
      </c>
      <c r="F841" s="322" t="s">
        <v>1630</v>
      </c>
      <c r="G841" s="322" t="s">
        <v>4980</v>
      </c>
      <c r="H841" s="322" t="s">
        <v>1939</v>
      </c>
      <c r="I841" s="322" t="s">
        <v>4981</v>
      </c>
      <c r="J841" s="322" t="s">
        <v>2567</v>
      </c>
      <c r="K841" s="322" t="s">
        <v>2568</v>
      </c>
      <c r="L841" s="322" t="s">
        <v>3797</v>
      </c>
      <c r="M841" s="322" t="s">
        <v>2028</v>
      </c>
      <c r="N841" s="322" t="s">
        <v>2553</v>
      </c>
    </row>
    <row r="842" spans="1:14" ht="22.5" hidden="1">
      <c r="A842" s="322" t="s">
        <v>4942</v>
      </c>
      <c r="B842" s="322" t="s">
        <v>3519</v>
      </c>
      <c r="C842" s="322" t="s">
        <v>1663</v>
      </c>
      <c r="D842" s="322" t="s">
        <v>150</v>
      </c>
      <c r="E842" s="322" t="s">
        <v>99</v>
      </c>
      <c r="F842" s="322" t="s">
        <v>1631</v>
      </c>
      <c r="G842" s="322" t="s">
        <v>4982</v>
      </c>
      <c r="H842" s="322" t="s">
        <v>1939</v>
      </c>
      <c r="I842" s="322" t="s">
        <v>4983</v>
      </c>
      <c r="J842" s="322" t="s">
        <v>2567</v>
      </c>
      <c r="K842" s="322" t="s">
        <v>2568</v>
      </c>
      <c r="L842" s="322" t="s">
        <v>3797</v>
      </c>
      <c r="M842" s="322" t="s">
        <v>1169</v>
      </c>
      <c r="N842" s="322" t="s">
        <v>2553</v>
      </c>
    </row>
    <row r="843" spans="1:14" hidden="1">
      <c r="A843" s="322" t="s">
        <v>4942</v>
      </c>
      <c r="B843" s="322" t="s">
        <v>3093</v>
      </c>
      <c r="C843" s="322" t="s">
        <v>1663</v>
      </c>
      <c r="D843" s="322" t="s">
        <v>150</v>
      </c>
      <c r="E843" s="322" t="s">
        <v>99</v>
      </c>
      <c r="F843" s="322" t="s">
        <v>1607</v>
      </c>
      <c r="G843" s="322" t="s">
        <v>4984</v>
      </c>
      <c r="H843" s="322" t="s">
        <v>1939</v>
      </c>
      <c r="I843" s="322" t="s">
        <v>4985</v>
      </c>
      <c r="J843" s="322" t="s">
        <v>2567</v>
      </c>
      <c r="K843" s="322" t="s">
        <v>2568</v>
      </c>
      <c r="L843" s="322" t="s">
        <v>3797</v>
      </c>
      <c r="M843" s="322" t="s">
        <v>1560</v>
      </c>
      <c r="N843" s="322" t="s">
        <v>2553</v>
      </c>
    </row>
    <row r="844" spans="1:14" hidden="1">
      <c r="A844" s="322" t="s">
        <v>4942</v>
      </c>
      <c r="B844" s="322" t="s">
        <v>3096</v>
      </c>
      <c r="C844" s="322" t="s">
        <v>1663</v>
      </c>
      <c r="D844" s="322" t="s">
        <v>150</v>
      </c>
      <c r="E844" s="322" t="s">
        <v>99</v>
      </c>
      <c r="F844" s="322" t="s">
        <v>1610</v>
      </c>
      <c r="G844" s="322" t="s">
        <v>4986</v>
      </c>
      <c r="H844" s="322" t="s">
        <v>1939</v>
      </c>
      <c r="I844" s="322" t="s">
        <v>4987</v>
      </c>
      <c r="J844" s="322" t="s">
        <v>2567</v>
      </c>
      <c r="K844" s="322" t="s">
        <v>2568</v>
      </c>
      <c r="L844" s="322" t="s">
        <v>3797</v>
      </c>
      <c r="M844" s="322" t="s">
        <v>3825</v>
      </c>
      <c r="N844" s="322" t="s">
        <v>2553</v>
      </c>
    </row>
    <row r="845" spans="1:14" hidden="1">
      <c r="A845" s="322" t="s">
        <v>4942</v>
      </c>
      <c r="B845" s="322" t="s">
        <v>3099</v>
      </c>
      <c r="C845" s="322" t="s">
        <v>1663</v>
      </c>
      <c r="D845" s="322" t="s">
        <v>150</v>
      </c>
      <c r="E845" s="322" t="s">
        <v>99</v>
      </c>
      <c r="F845" s="322" t="s">
        <v>1610</v>
      </c>
      <c r="G845" s="322" t="s">
        <v>4988</v>
      </c>
      <c r="H845" s="322" t="s">
        <v>1939</v>
      </c>
      <c r="I845" s="322" t="s">
        <v>4989</v>
      </c>
      <c r="J845" s="322" t="s">
        <v>2567</v>
      </c>
      <c r="K845" s="322" t="s">
        <v>2568</v>
      </c>
      <c r="L845" s="322" t="s">
        <v>3797</v>
      </c>
      <c r="M845" s="322" t="s">
        <v>3825</v>
      </c>
      <c r="N845" s="322" t="s">
        <v>2553</v>
      </c>
    </row>
    <row r="846" spans="1:14" hidden="1">
      <c r="A846" s="322" t="s">
        <v>4942</v>
      </c>
      <c r="B846" s="322" t="s">
        <v>3102</v>
      </c>
      <c r="C846" s="322" t="s">
        <v>1663</v>
      </c>
      <c r="D846" s="322" t="s">
        <v>150</v>
      </c>
      <c r="E846" s="322" t="s">
        <v>99</v>
      </c>
      <c r="F846" s="322" t="s">
        <v>1610</v>
      </c>
      <c r="G846" s="322" t="s">
        <v>4990</v>
      </c>
      <c r="H846" s="322" t="s">
        <v>1939</v>
      </c>
      <c r="I846" s="322" t="s">
        <v>4991</v>
      </c>
      <c r="J846" s="322" t="s">
        <v>2567</v>
      </c>
      <c r="K846" s="322" t="s">
        <v>2568</v>
      </c>
      <c r="L846" s="322" t="s">
        <v>3797</v>
      </c>
      <c r="M846" s="322" t="s">
        <v>3825</v>
      </c>
      <c r="N846" s="322" t="s">
        <v>2553</v>
      </c>
    </row>
    <row r="847" spans="1:14" hidden="1">
      <c r="A847" s="322" t="s">
        <v>4942</v>
      </c>
      <c r="B847" s="322" t="s">
        <v>3528</v>
      </c>
      <c r="C847" s="322" t="s">
        <v>1663</v>
      </c>
      <c r="D847" s="322" t="s">
        <v>150</v>
      </c>
      <c r="E847" s="322" t="s">
        <v>99</v>
      </c>
      <c r="F847" s="322" t="s">
        <v>1607</v>
      </c>
      <c r="G847" s="322" t="s">
        <v>4992</v>
      </c>
      <c r="H847" s="322" t="s">
        <v>1939</v>
      </c>
      <c r="I847" s="322" t="s">
        <v>4993</v>
      </c>
      <c r="J847" s="322" t="s">
        <v>2567</v>
      </c>
      <c r="K847" s="322" t="s">
        <v>2568</v>
      </c>
      <c r="L847" s="322" t="s">
        <v>3797</v>
      </c>
      <c r="M847" s="322" t="s">
        <v>1560</v>
      </c>
      <c r="N847" s="322" t="s">
        <v>2553</v>
      </c>
    </row>
    <row r="848" spans="1:14" hidden="1">
      <c r="A848" s="322" t="s">
        <v>4942</v>
      </c>
      <c r="B848" s="322" t="s">
        <v>3105</v>
      </c>
      <c r="C848" s="322" t="s">
        <v>1663</v>
      </c>
      <c r="D848" s="322" t="s">
        <v>150</v>
      </c>
      <c r="E848" s="322" t="s">
        <v>99</v>
      </c>
      <c r="F848" s="322" t="s">
        <v>1607</v>
      </c>
      <c r="G848" s="322" t="s">
        <v>4994</v>
      </c>
      <c r="H848" s="322" t="s">
        <v>1939</v>
      </c>
      <c r="I848" s="322" t="s">
        <v>4995</v>
      </c>
      <c r="J848" s="322" t="s">
        <v>2567</v>
      </c>
      <c r="K848" s="322" t="s">
        <v>2568</v>
      </c>
      <c r="L848" s="322" t="s">
        <v>3797</v>
      </c>
      <c r="M848" s="322" t="s">
        <v>1560</v>
      </c>
      <c r="N848" s="322" t="s">
        <v>2553</v>
      </c>
    </row>
    <row r="849" spans="1:14" hidden="1">
      <c r="A849" s="322" t="s">
        <v>4942</v>
      </c>
      <c r="B849" s="322" t="s">
        <v>3108</v>
      </c>
      <c r="C849" s="322" t="s">
        <v>1663</v>
      </c>
      <c r="D849" s="322" t="s">
        <v>150</v>
      </c>
      <c r="E849" s="322" t="s">
        <v>99</v>
      </c>
      <c r="F849" s="322" t="s">
        <v>1607</v>
      </c>
      <c r="G849" s="322" t="s">
        <v>4996</v>
      </c>
      <c r="H849" s="322" t="s">
        <v>1939</v>
      </c>
      <c r="I849" s="322" t="s">
        <v>4997</v>
      </c>
      <c r="J849" s="322" t="s">
        <v>2567</v>
      </c>
      <c r="K849" s="322" t="s">
        <v>2568</v>
      </c>
      <c r="L849" s="322" t="s">
        <v>3797</v>
      </c>
      <c r="M849" s="322" t="s">
        <v>1560</v>
      </c>
      <c r="N849" s="322" t="s">
        <v>2553</v>
      </c>
    </row>
    <row r="850" spans="1:14" hidden="1">
      <c r="A850" s="322" t="s">
        <v>4942</v>
      </c>
      <c r="B850" s="322" t="s">
        <v>3111</v>
      </c>
      <c r="C850" s="322" t="s">
        <v>19</v>
      </c>
      <c r="D850" s="322" t="s">
        <v>150</v>
      </c>
      <c r="E850" s="322" t="s">
        <v>99</v>
      </c>
      <c r="F850" s="322" t="s">
        <v>1621</v>
      </c>
      <c r="G850" s="322" t="s">
        <v>4998</v>
      </c>
      <c r="H850" s="322" t="s">
        <v>1939</v>
      </c>
      <c r="I850" s="322" t="s">
        <v>4999</v>
      </c>
      <c r="J850" s="322" t="s">
        <v>2567</v>
      </c>
      <c r="K850" s="322" t="s">
        <v>2568</v>
      </c>
      <c r="L850" s="322" t="s">
        <v>3797</v>
      </c>
      <c r="M850" s="322" t="s">
        <v>3841</v>
      </c>
      <c r="N850" s="322" t="s">
        <v>2553</v>
      </c>
    </row>
    <row r="851" spans="1:14" ht="22.5" hidden="1">
      <c r="A851" s="322" t="s">
        <v>4942</v>
      </c>
      <c r="B851" s="322" t="s">
        <v>3114</v>
      </c>
      <c r="C851" s="322" t="s">
        <v>1663</v>
      </c>
      <c r="D851" s="322" t="s">
        <v>150</v>
      </c>
      <c r="E851" s="322" t="s">
        <v>99</v>
      </c>
      <c r="F851" s="322" t="s">
        <v>1609</v>
      </c>
      <c r="G851" s="322" t="s">
        <v>5000</v>
      </c>
      <c r="H851" s="322" t="s">
        <v>1939</v>
      </c>
      <c r="I851" s="322" t="s">
        <v>5001</v>
      </c>
      <c r="J851" s="322" t="s">
        <v>2567</v>
      </c>
      <c r="K851" s="322" t="s">
        <v>2568</v>
      </c>
      <c r="L851" s="322" t="s">
        <v>3797</v>
      </c>
      <c r="M851" s="322" t="s">
        <v>1564</v>
      </c>
      <c r="N851" s="322" t="s">
        <v>2553</v>
      </c>
    </row>
    <row r="852" spans="1:14" ht="33.75" hidden="1">
      <c r="A852" s="322" t="s">
        <v>4942</v>
      </c>
      <c r="B852" s="322" t="s">
        <v>5002</v>
      </c>
      <c r="C852" s="322" t="s">
        <v>1663</v>
      </c>
      <c r="D852" s="322" t="s">
        <v>150</v>
      </c>
      <c r="E852" s="322" t="s">
        <v>99</v>
      </c>
      <c r="F852" s="322" t="s">
        <v>1625</v>
      </c>
      <c r="G852" s="322" t="s">
        <v>5003</v>
      </c>
      <c r="H852" s="322" t="s">
        <v>1939</v>
      </c>
      <c r="I852" s="322" t="s">
        <v>5004</v>
      </c>
      <c r="J852" s="322" t="s">
        <v>2567</v>
      </c>
      <c r="K852" s="322" t="s">
        <v>2568</v>
      </c>
      <c r="L852" s="322" t="s">
        <v>3797</v>
      </c>
      <c r="M852" s="322" t="s">
        <v>1582</v>
      </c>
      <c r="N852" s="322" t="s">
        <v>2553</v>
      </c>
    </row>
    <row r="853" spans="1:14" hidden="1">
      <c r="A853" s="322" t="s">
        <v>4942</v>
      </c>
      <c r="B853" s="322" t="s">
        <v>3117</v>
      </c>
      <c r="C853" s="322" t="s">
        <v>19</v>
      </c>
      <c r="D853" s="322" t="s">
        <v>150</v>
      </c>
      <c r="E853" s="322" t="s">
        <v>99</v>
      </c>
      <c r="F853" s="322" t="s">
        <v>1610</v>
      </c>
      <c r="G853" s="322" t="s">
        <v>5005</v>
      </c>
      <c r="H853" s="322" t="s">
        <v>1939</v>
      </c>
      <c r="I853" s="322" t="s">
        <v>5006</v>
      </c>
      <c r="J853" s="322" t="s">
        <v>2567</v>
      </c>
      <c r="K853" s="322" t="s">
        <v>2568</v>
      </c>
      <c r="L853" s="322" t="s">
        <v>3797</v>
      </c>
      <c r="M853" s="322" t="s">
        <v>3825</v>
      </c>
      <c r="N853" s="322" t="s">
        <v>2553</v>
      </c>
    </row>
    <row r="854" spans="1:14" hidden="1">
      <c r="A854" s="322" t="s">
        <v>4942</v>
      </c>
      <c r="B854" s="322" t="s">
        <v>3123</v>
      </c>
      <c r="C854" s="322" t="s">
        <v>19</v>
      </c>
      <c r="D854" s="322" t="s">
        <v>150</v>
      </c>
      <c r="E854" s="322" t="s">
        <v>99</v>
      </c>
      <c r="F854" s="322" t="s">
        <v>1610</v>
      </c>
      <c r="G854" s="322" t="s">
        <v>5007</v>
      </c>
      <c r="H854" s="322" t="s">
        <v>1939</v>
      </c>
      <c r="I854" s="322" t="s">
        <v>5008</v>
      </c>
      <c r="J854" s="322" t="s">
        <v>2567</v>
      </c>
      <c r="K854" s="322" t="s">
        <v>2568</v>
      </c>
      <c r="L854" s="322" t="s">
        <v>3797</v>
      </c>
      <c r="M854" s="322" t="s">
        <v>3825</v>
      </c>
      <c r="N854" s="322" t="s">
        <v>2553</v>
      </c>
    </row>
    <row r="855" spans="1:14" ht="33.75" hidden="1">
      <c r="A855" s="322" t="s">
        <v>4942</v>
      </c>
      <c r="B855" s="322" t="s">
        <v>3127</v>
      </c>
      <c r="C855" s="322" t="s">
        <v>1663</v>
      </c>
      <c r="D855" s="322" t="s">
        <v>150</v>
      </c>
      <c r="E855" s="322" t="s">
        <v>99</v>
      </c>
      <c r="F855" s="322" t="s">
        <v>1621</v>
      </c>
      <c r="G855" s="322" t="s">
        <v>5009</v>
      </c>
      <c r="H855" s="322" t="s">
        <v>1939</v>
      </c>
      <c r="I855" s="322" t="s">
        <v>5010</v>
      </c>
      <c r="J855" s="322" t="s">
        <v>2567</v>
      </c>
      <c r="K855" s="322" t="s">
        <v>2568</v>
      </c>
      <c r="L855" s="322" t="s">
        <v>3797</v>
      </c>
      <c r="M855" s="322" t="s">
        <v>3841</v>
      </c>
      <c r="N855" s="322" t="s">
        <v>2553</v>
      </c>
    </row>
    <row r="856" spans="1:14" ht="22.5" hidden="1">
      <c r="A856" s="322" t="s">
        <v>4942</v>
      </c>
      <c r="B856" s="322" t="s">
        <v>3130</v>
      </c>
      <c r="C856" s="322" t="s">
        <v>19</v>
      </c>
      <c r="D856" s="322" t="s">
        <v>150</v>
      </c>
      <c r="E856" s="322" t="s">
        <v>99</v>
      </c>
      <c r="F856" s="322" t="s">
        <v>1631</v>
      </c>
      <c r="G856" s="322" t="s">
        <v>5011</v>
      </c>
      <c r="H856" s="322" t="s">
        <v>1939</v>
      </c>
      <c r="I856" s="322" t="s">
        <v>5012</v>
      </c>
      <c r="J856" s="322" t="s">
        <v>2567</v>
      </c>
      <c r="K856" s="322" t="s">
        <v>2568</v>
      </c>
      <c r="L856" s="322" t="s">
        <v>3797</v>
      </c>
      <c r="M856" s="322" t="s">
        <v>1169</v>
      </c>
      <c r="N856" s="322" t="s">
        <v>2553</v>
      </c>
    </row>
    <row r="857" spans="1:14" ht="22.5" hidden="1">
      <c r="A857" s="322" t="s">
        <v>4942</v>
      </c>
      <c r="B857" s="322" t="s">
        <v>3133</v>
      </c>
      <c r="C857" s="322" t="s">
        <v>19</v>
      </c>
      <c r="D857" s="322" t="s">
        <v>150</v>
      </c>
      <c r="E857" s="322" t="s">
        <v>99</v>
      </c>
      <c r="F857" s="322" t="s">
        <v>1631</v>
      </c>
      <c r="G857" s="322" t="s">
        <v>5013</v>
      </c>
      <c r="H857" s="322" t="s">
        <v>1939</v>
      </c>
      <c r="I857" s="322" t="s">
        <v>5014</v>
      </c>
      <c r="J857" s="322" t="s">
        <v>2567</v>
      </c>
      <c r="K857" s="322" t="s">
        <v>2568</v>
      </c>
      <c r="L857" s="322" t="s">
        <v>3797</v>
      </c>
      <c r="M857" s="322" t="s">
        <v>1169</v>
      </c>
      <c r="N857" s="322" t="s">
        <v>2553</v>
      </c>
    </row>
    <row r="858" spans="1:14" ht="22.5" hidden="1">
      <c r="A858" s="322" t="s">
        <v>4942</v>
      </c>
      <c r="B858" s="322" t="s">
        <v>3136</v>
      </c>
      <c r="C858" s="322" t="s">
        <v>19</v>
      </c>
      <c r="D858" s="322" t="s">
        <v>150</v>
      </c>
      <c r="E858" s="322" t="s">
        <v>99</v>
      </c>
      <c r="F858" s="322" t="s">
        <v>1631</v>
      </c>
      <c r="G858" s="322" t="s">
        <v>5015</v>
      </c>
      <c r="H858" s="322" t="s">
        <v>1939</v>
      </c>
      <c r="I858" s="322" t="s">
        <v>5016</v>
      </c>
      <c r="J858" s="322" t="s">
        <v>2567</v>
      </c>
      <c r="K858" s="322" t="s">
        <v>2568</v>
      </c>
      <c r="L858" s="322" t="s">
        <v>3797</v>
      </c>
      <c r="M858" s="322" t="s">
        <v>1169</v>
      </c>
      <c r="N858" s="322" t="s">
        <v>2553</v>
      </c>
    </row>
    <row r="859" spans="1:14" ht="22.5" hidden="1">
      <c r="A859" s="322" t="s">
        <v>4942</v>
      </c>
      <c r="B859" s="322" t="s">
        <v>3138</v>
      </c>
      <c r="C859" s="322" t="s">
        <v>19</v>
      </c>
      <c r="D859" s="322" t="s">
        <v>150</v>
      </c>
      <c r="E859" s="322" t="s">
        <v>99</v>
      </c>
      <c r="F859" s="322" t="s">
        <v>1631</v>
      </c>
      <c r="G859" s="322" t="s">
        <v>5017</v>
      </c>
      <c r="H859" s="322" t="s">
        <v>1939</v>
      </c>
      <c r="I859" s="322" t="s">
        <v>5018</v>
      </c>
      <c r="J859" s="322" t="s">
        <v>2567</v>
      </c>
      <c r="K859" s="322" t="s">
        <v>2568</v>
      </c>
      <c r="L859" s="322" t="s">
        <v>3797</v>
      </c>
      <c r="M859" s="322" t="s">
        <v>1169</v>
      </c>
      <c r="N859" s="322" t="s">
        <v>2553</v>
      </c>
    </row>
    <row r="860" spans="1:14" ht="22.5" hidden="1">
      <c r="A860" s="322" t="s">
        <v>4942</v>
      </c>
      <c r="B860" s="322" t="s">
        <v>3140</v>
      </c>
      <c r="C860" s="322" t="s">
        <v>19</v>
      </c>
      <c r="D860" s="322" t="s">
        <v>150</v>
      </c>
      <c r="E860" s="322" t="s">
        <v>99</v>
      </c>
      <c r="F860" s="322" t="s">
        <v>1631</v>
      </c>
      <c r="G860" s="322" t="s">
        <v>5019</v>
      </c>
      <c r="H860" s="322" t="s">
        <v>1939</v>
      </c>
      <c r="I860" s="322" t="s">
        <v>5020</v>
      </c>
      <c r="J860" s="322" t="s">
        <v>2567</v>
      </c>
      <c r="K860" s="322" t="s">
        <v>2568</v>
      </c>
      <c r="L860" s="322" t="s">
        <v>3797</v>
      </c>
      <c r="M860" s="322" t="s">
        <v>1169</v>
      </c>
      <c r="N860" s="322" t="s">
        <v>2553</v>
      </c>
    </row>
    <row r="861" spans="1:14" ht="22.5" hidden="1">
      <c r="A861" s="322" t="s">
        <v>4942</v>
      </c>
      <c r="B861" s="322" t="s">
        <v>3143</v>
      </c>
      <c r="C861" s="322" t="s">
        <v>1663</v>
      </c>
      <c r="D861" s="322" t="s">
        <v>150</v>
      </c>
      <c r="E861" s="322" t="s">
        <v>99</v>
      </c>
      <c r="F861" s="322" t="s">
        <v>1625</v>
      </c>
      <c r="G861" s="322" t="s">
        <v>5021</v>
      </c>
      <c r="H861" s="322" t="s">
        <v>1939</v>
      </c>
      <c r="I861" s="322" t="s">
        <v>5022</v>
      </c>
      <c r="J861" s="322" t="s">
        <v>2567</v>
      </c>
      <c r="K861" s="322" t="s">
        <v>2568</v>
      </c>
      <c r="L861" s="322" t="s">
        <v>3797</v>
      </c>
      <c r="M861" s="322" t="s">
        <v>1582</v>
      </c>
      <c r="N861" s="322" t="s">
        <v>2553</v>
      </c>
    </row>
    <row r="862" spans="1:14" hidden="1">
      <c r="A862" s="322" t="s">
        <v>4942</v>
      </c>
      <c r="B862" s="322" t="s">
        <v>3145</v>
      </c>
      <c r="C862" s="322" t="s">
        <v>19</v>
      </c>
      <c r="D862" s="322" t="s">
        <v>150</v>
      </c>
      <c r="E862" s="322" t="s">
        <v>99</v>
      </c>
      <c r="F862" s="322" t="s">
        <v>1609</v>
      </c>
      <c r="G862" s="322" t="s">
        <v>5023</v>
      </c>
      <c r="H862" s="322" t="s">
        <v>1939</v>
      </c>
      <c r="I862" s="322" t="s">
        <v>5024</v>
      </c>
      <c r="J862" s="322" t="s">
        <v>2567</v>
      </c>
      <c r="K862" s="322" t="s">
        <v>2568</v>
      </c>
      <c r="L862" s="322" t="s">
        <v>3797</v>
      </c>
      <c r="M862" s="322" t="s">
        <v>3860</v>
      </c>
      <c r="N862" s="322" t="s">
        <v>2553</v>
      </c>
    </row>
    <row r="863" spans="1:14" hidden="1">
      <c r="A863" s="322" t="s">
        <v>4942</v>
      </c>
      <c r="B863" s="322" t="s">
        <v>3149</v>
      </c>
      <c r="C863" s="322" t="s">
        <v>19</v>
      </c>
      <c r="D863" s="322" t="s">
        <v>150</v>
      </c>
      <c r="E863" s="322" t="s">
        <v>99</v>
      </c>
      <c r="F863" s="322" t="s">
        <v>1607</v>
      </c>
      <c r="G863" s="322" t="s">
        <v>5025</v>
      </c>
      <c r="H863" s="322" t="s">
        <v>1939</v>
      </c>
      <c r="I863" s="322" t="s">
        <v>5026</v>
      </c>
      <c r="J863" s="322" t="s">
        <v>2567</v>
      </c>
      <c r="K863" s="322" t="s">
        <v>2568</v>
      </c>
      <c r="L863" s="322" t="s">
        <v>3797</v>
      </c>
      <c r="M863" s="322" t="s">
        <v>1560</v>
      </c>
      <c r="N863" s="322" t="s">
        <v>2553</v>
      </c>
    </row>
    <row r="864" spans="1:14" hidden="1">
      <c r="A864" s="322" t="s">
        <v>4942</v>
      </c>
      <c r="B864" s="322" t="s">
        <v>3152</v>
      </c>
      <c r="C864" s="322" t="s">
        <v>19</v>
      </c>
      <c r="D864" s="322" t="s">
        <v>150</v>
      </c>
      <c r="E864" s="322" t="s">
        <v>99</v>
      </c>
      <c r="F864" s="322" t="s">
        <v>1610</v>
      </c>
      <c r="G864" s="322" t="s">
        <v>5027</v>
      </c>
      <c r="H864" s="322" t="s">
        <v>1939</v>
      </c>
      <c r="I864" s="322" t="s">
        <v>5028</v>
      </c>
      <c r="J864" s="322" t="s">
        <v>2567</v>
      </c>
      <c r="K864" s="322" t="s">
        <v>2568</v>
      </c>
      <c r="L864" s="322" t="s">
        <v>3797</v>
      </c>
      <c r="M864" s="322" t="s">
        <v>3825</v>
      </c>
      <c r="N864" s="322" t="s">
        <v>2553</v>
      </c>
    </row>
    <row r="865" spans="1:14" ht="22.5" hidden="1">
      <c r="A865" s="322" t="s">
        <v>4942</v>
      </c>
      <c r="B865" s="322" t="s">
        <v>3156</v>
      </c>
      <c r="C865" s="322" t="s">
        <v>19</v>
      </c>
      <c r="D865" s="322" t="s">
        <v>150</v>
      </c>
      <c r="E865" s="322" t="s">
        <v>99</v>
      </c>
      <c r="F865" s="322" t="s">
        <v>1607</v>
      </c>
      <c r="G865" s="322" t="s">
        <v>5029</v>
      </c>
      <c r="H865" s="322" t="s">
        <v>1939</v>
      </c>
      <c r="I865" s="322" t="s">
        <v>5030</v>
      </c>
      <c r="J865" s="322" t="s">
        <v>2567</v>
      </c>
      <c r="K865" s="322" t="s">
        <v>2568</v>
      </c>
      <c r="L865" s="322" t="s">
        <v>3797</v>
      </c>
      <c r="M865" s="322" t="s">
        <v>1560</v>
      </c>
      <c r="N865" s="322" t="s">
        <v>2553</v>
      </c>
    </row>
    <row r="866" spans="1:14" hidden="1">
      <c r="A866" s="322" t="s">
        <v>4942</v>
      </c>
      <c r="B866" s="322" t="s">
        <v>5031</v>
      </c>
      <c r="C866" s="322" t="s">
        <v>19</v>
      </c>
      <c r="D866" s="322" t="s">
        <v>150</v>
      </c>
      <c r="E866" s="322" t="s">
        <v>99</v>
      </c>
      <c r="F866" s="322" t="s">
        <v>1609</v>
      </c>
      <c r="G866" s="322" t="s">
        <v>5032</v>
      </c>
      <c r="H866" s="322" t="s">
        <v>1939</v>
      </c>
      <c r="I866" s="322" t="s">
        <v>5033</v>
      </c>
      <c r="J866" s="322" t="s">
        <v>2567</v>
      </c>
      <c r="K866" s="322" t="s">
        <v>2568</v>
      </c>
      <c r="L866" s="322" t="s">
        <v>3797</v>
      </c>
      <c r="M866" s="322" t="s">
        <v>3860</v>
      </c>
      <c r="N866" s="322" t="s">
        <v>2553</v>
      </c>
    </row>
    <row r="867" spans="1:14" ht="22.5" hidden="1">
      <c r="A867" s="322" t="s">
        <v>4942</v>
      </c>
      <c r="B867" s="322" t="s">
        <v>5034</v>
      </c>
      <c r="C867" s="322" t="s">
        <v>1663</v>
      </c>
      <c r="D867" s="322" t="s">
        <v>150</v>
      </c>
      <c r="E867" s="322" t="s">
        <v>99</v>
      </c>
      <c r="F867" s="322" t="s">
        <v>1607</v>
      </c>
      <c r="G867" s="322" t="s">
        <v>5035</v>
      </c>
      <c r="H867" s="322" t="s">
        <v>1939</v>
      </c>
      <c r="I867" s="322" t="s">
        <v>5036</v>
      </c>
      <c r="J867" s="322" t="s">
        <v>2567</v>
      </c>
      <c r="K867" s="322" t="s">
        <v>2568</v>
      </c>
      <c r="L867" s="322" t="s">
        <v>3797</v>
      </c>
      <c r="M867" s="322" t="s">
        <v>1560</v>
      </c>
      <c r="N867" s="322" t="s">
        <v>2553</v>
      </c>
    </row>
    <row r="868" spans="1:14" hidden="1">
      <c r="A868" s="322" t="s">
        <v>4942</v>
      </c>
      <c r="B868" s="322" t="s">
        <v>5037</v>
      </c>
      <c r="C868" s="322" t="s">
        <v>1663</v>
      </c>
      <c r="D868" s="322" t="s">
        <v>150</v>
      </c>
      <c r="E868" s="322" t="s">
        <v>99</v>
      </c>
      <c r="F868" s="322" t="s">
        <v>1607</v>
      </c>
      <c r="G868" s="322" t="s">
        <v>5038</v>
      </c>
      <c r="H868" s="322" t="s">
        <v>1939</v>
      </c>
      <c r="I868" s="322" t="s">
        <v>5039</v>
      </c>
      <c r="J868" s="322" t="s">
        <v>2567</v>
      </c>
      <c r="K868" s="322" t="s">
        <v>2568</v>
      </c>
      <c r="L868" s="322" t="s">
        <v>3797</v>
      </c>
      <c r="M868" s="322" t="s">
        <v>1560</v>
      </c>
      <c r="N868" s="322" t="s">
        <v>2553</v>
      </c>
    </row>
    <row r="869" spans="1:14" ht="22.5" hidden="1">
      <c r="A869" s="322" t="s">
        <v>4942</v>
      </c>
      <c r="B869" s="322" t="s">
        <v>3163</v>
      </c>
      <c r="C869" s="322" t="s">
        <v>19</v>
      </c>
      <c r="D869" s="322" t="s">
        <v>150</v>
      </c>
      <c r="E869" s="322" t="s">
        <v>99</v>
      </c>
      <c r="F869" s="322" t="s">
        <v>1607</v>
      </c>
      <c r="G869" s="322" t="s">
        <v>5040</v>
      </c>
      <c r="H869" s="322" t="s">
        <v>1939</v>
      </c>
      <c r="I869" s="322" t="s">
        <v>5041</v>
      </c>
      <c r="J869" s="322" t="s">
        <v>2567</v>
      </c>
      <c r="K869" s="322" t="s">
        <v>2568</v>
      </c>
      <c r="L869" s="322" t="s">
        <v>3797</v>
      </c>
      <c r="M869" s="322" t="s">
        <v>1560</v>
      </c>
      <c r="N869" s="322" t="s">
        <v>2553</v>
      </c>
    </row>
    <row r="870" spans="1:14" hidden="1">
      <c r="A870" s="322" t="s">
        <v>4942</v>
      </c>
      <c r="B870" s="322" t="s">
        <v>3167</v>
      </c>
      <c r="C870" s="322" t="s">
        <v>19</v>
      </c>
      <c r="D870" s="322" t="s">
        <v>150</v>
      </c>
      <c r="E870" s="322" t="s">
        <v>99</v>
      </c>
      <c r="F870" s="322" t="s">
        <v>1609</v>
      </c>
      <c r="G870" s="322" t="s">
        <v>5042</v>
      </c>
      <c r="H870" s="322" t="s">
        <v>1939</v>
      </c>
      <c r="I870" s="322" t="s">
        <v>5043</v>
      </c>
      <c r="J870" s="322" t="s">
        <v>2567</v>
      </c>
      <c r="K870" s="322" t="s">
        <v>2568</v>
      </c>
      <c r="L870" s="322" t="s">
        <v>3797</v>
      </c>
      <c r="M870" s="322" t="s">
        <v>3860</v>
      </c>
      <c r="N870" s="322" t="s">
        <v>2553</v>
      </c>
    </row>
    <row r="871" spans="1:14" hidden="1">
      <c r="A871" s="322" t="s">
        <v>4942</v>
      </c>
      <c r="B871" s="322" t="s">
        <v>3169</v>
      </c>
      <c r="C871" s="322" t="s">
        <v>1663</v>
      </c>
      <c r="D871" s="322" t="s">
        <v>150</v>
      </c>
      <c r="E871" s="322" t="s">
        <v>99</v>
      </c>
      <c r="F871" s="322" t="s">
        <v>1607</v>
      </c>
      <c r="G871" s="322" t="s">
        <v>5044</v>
      </c>
      <c r="H871" s="322" t="s">
        <v>1939</v>
      </c>
      <c r="I871" s="322" t="s">
        <v>5045</v>
      </c>
      <c r="J871" s="322" t="s">
        <v>2567</v>
      </c>
      <c r="K871" s="322" t="s">
        <v>2568</v>
      </c>
      <c r="L871" s="322" t="s">
        <v>3797</v>
      </c>
      <c r="M871" s="322" t="s">
        <v>1560</v>
      </c>
      <c r="N871" s="322" t="s">
        <v>2553</v>
      </c>
    </row>
    <row r="872" spans="1:14" ht="22.5" hidden="1">
      <c r="A872" s="322" t="s">
        <v>4942</v>
      </c>
      <c r="B872" s="322" t="s">
        <v>3171</v>
      </c>
      <c r="C872" s="322" t="s">
        <v>1663</v>
      </c>
      <c r="D872" s="322" t="s">
        <v>150</v>
      </c>
      <c r="E872" s="322" t="s">
        <v>99</v>
      </c>
      <c r="F872" s="322" t="s">
        <v>1607</v>
      </c>
      <c r="G872" s="322" t="s">
        <v>5046</v>
      </c>
      <c r="H872" s="322" t="s">
        <v>1939</v>
      </c>
      <c r="I872" s="322" t="s">
        <v>5047</v>
      </c>
      <c r="J872" s="322" t="s">
        <v>2567</v>
      </c>
      <c r="K872" s="322" t="s">
        <v>2568</v>
      </c>
      <c r="L872" s="322" t="s">
        <v>3797</v>
      </c>
      <c r="M872" s="322" t="s">
        <v>1560</v>
      </c>
      <c r="N872" s="322" t="s">
        <v>2553</v>
      </c>
    </row>
    <row r="873" spans="1:14" hidden="1">
      <c r="A873" s="322" t="s">
        <v>4942</v>
      </c>
      <c r="B873" s="322" t="s">
        <v>3175</v>
      </c>
      <c r="C873" s="322" t="s">
        <v>1663</v>
      </c>
      <c r="D873" s="322" t="s">
        <v>150</v>
      </c>
      <c r="E873" s="322" t="s">
        <v>99</v>
      </c>
      <c r="F873" s="322" t="s">
        <v>1607</v>
      </c>
      <c r="G873" s="322" t="s">
        <v>5048</v>
      </c>
      <c r="H873" s="322" t="s">
        <v>1939</v>
      </c>
      <c r="I873" s="322" t="s">
        <v>5049</v>
      </c>
      <c r="J873" s="322" t="s">
        <v>2567</v>
      </c>
      <c r="K873" s="322" t="s">
        <v>2568</v>
      </c>
      <c r="L873" s="322" t="s">
        <v>3797</v>
      </c>
      <c r="M873" s="322" t="s">
        <v>1560</v>
      </c>
      <c r="N873" s="322" t="s">
        <v>2553</v>
      </c>
    </row>
    <row r="874" spans="1:14" hidden="1">
      <c r="A874" s="322" t="s">
        <v>4942</v>
      </c>
      <c r="B874" s="322" t="s">
        <v>5050</v>
      </c>
      <c r="C874" s="322" t="s">
        <v>1663</v>
      </c>
      <c r="D874" s="322" t="s">
        <v>150</v>
      </c>
      <c r="E874" s="322" t="s">
        <v>99</v>
      </c>
      <c r="F874" s="322" t="s">
        <v>1621</v>
      </c>
      <c r="G874" s="322" t="s">
        <v>5051</v>
      </c>
      <c r="H874" s="322" t="s">
        <v>1939</v>
      </c>
      <c r="I874" s="322" t="s">
        <v>5052</v>
      </c>
      <c r="J874" s="322" t="s">
        <v>2567</v>
      </c>
      <c r="K874" s="322" t="s">
        <v>2568</v>
      </c>
      <c r="L874" s="322" t="s">
        <v>3797</v>
      </c>
      <c r="M874" s="322" t="s">
        <v>1577</v>
      </c>
      <c r="N874" s="322" t="s">
        <v>2553</v>
      </c>
    </row>
    <row r="875" spans="1:14" hidden="1">
      <c r="A875" s="322" t="s">
        <v>4942</v>
      </c>
      <c r="B875" s="322" t="s">
        <v>3576</v>
      </c>
      <c r="C875" s="322" t="s">
        <v>1663</v>
      </c>
      <c r="D875" s="322" t="s">
        <v>150</v>
      </c>
      <c r="E875" s="322" t="s">
        <v>99</v>
      </c>
      <c r="F875" s="322" t="s">
        <v>1621</v>
      </c>
      <c r="G875" s="322" t="s">
        <v>5053</v>
      </c>
      <c r="H875" s="322" t="s">
        <v>1939</v>
      </c>
      <c r="I875" s="322" t="s">
        <v>5054</v>
      </c>
      <c r="J875" s="322" t="s">
        <v>2567</v>
      </c>
      <c r="K875" s="322" t="s">
        <v>2568</v>
      </c>
      <c r="L875" s="322" t="s">
        <v>3797</v>
      </c>
      <c r="M875" s="322" t="s">
        <v>1577</v>
      </c>
      <c r="N875" s="322" t="s">
        <v>2553</v>
      </c>
    </row>
    <row r="876" spans="1:14" hidden="1">
      <c r="A876" s="322" t="s">
        <v>4942</v>
      </c>
      <c r="B876" s="322" t="s">
        <v>3178</v>
      </c>
      <c r="C876" s="322" t="s">
        <v>1663</v>
      </c>
      <c r="D876" s="322" t="s">
        <v>98</v>
      </c>
      <c r="E876" s="322" t="s">
        <v>99</v>
      </c>
      <c r="F876" s="322" t="s">
        <v>1607</v>
      </c>
      <c r="G876" s="322" t="s">
        <v>5055</v>
      </c>
      <c r="H876" s="322" t="s">
        <v>1939</v>
      </c>
      <c r="I876" s="322" t="s">
        <v>5056</v>
      </c>
      <c r="J876" s="322" t="s">
        <v>5057</v>
      </c>
      <c r="K876" s="322" t="s">
        <v>5058</v>
      </c>
      <c r="L876" s="322" t="s">
        <v>3797</v>
      </c>
      <c r="M876" s="322" t="s">
        <v>1560</v>
      </c>
      <c r="N876" s="322" t="s">
        <v>2553</v>
      </c>
    </row>
    <row r="877" spans="1:14" ht="22.5" hidden="1">
      <c r="A877" s="322" t="s">
        <v>4942</v>
      </c>
      <c r="B877" s="322" t="s">
        <v>3182</v>
      </c>
      <c r="C877" s="322" t="s">
        <v>19</v>
      </c>
      <c r="D877" s="322" t="s">
        <v>150</v>
      </c>
      <c r="E877" s="322" t="s">
        <v>99</v>
      </c>
      <c r="F877" s="322" t="s">
        <v>1624</v>
      </c>
      <c r="G877" s="322" t="s">
        <v>5059</v>
      </c>
      <c r="H877" s="322" t="s">
        <v>1939</v>
      </c>
      <c r="I877" s="322" t="s">
        <v>5060</v>
      </c>
      <c r="J877" s="322" t="s">
        <v>2567</v>
      </c>
      <c r="K877" s="322" t="s">
        <v>2568</v>
      </c>
      <c r="L877" s="322" t="s">
        <v>3797</v>
      </c>
      <c r="M877" s="322" t="s">
        <v>567</v>
      </c>
      <c r="N877" s="322" t="s">
        <v>2553</v>
      </c>
    </row>
    <row r="878" spans="1:14" ht="22.5" hidden="1">
      <c r="A878" s="322" t="s">
        <v>4942</v>
      </c>
      <c r="B878" s="322" t="s">
        <v>3185</v>
      </c>
      <c r="C878" s="322" t="s">
        <v>2577</v>
      </c>
      <c r="D878" s="322" t="s">
        <v>150</v>
      </c>
      <c r="E878" s="322" t="s">
        <v>99</v>
      </c>
      <c r="F878" s="322" t="s">
        <v>1622</v>
      </c>
      <c r="G878" s="322" t="s">
        <v>5061</v>
      </c>
      <c r="H878" s="322" t="s">
        <v>1939</v>
      </c>
      <c r="I878" s="322" t="s">
        <v>5062</v>
      </c>
      <c r="J878" s="322" t="s">
        <v>2567</v>
      </c>
      <c r="K878" s="322" t="s">
        <v>2568</v>
      </c>
      <c r="L878" s="322" t="s">
        <v>3797</v>
      </c>
      <c r="M878" s="322" t="s">
        <v>428</v>
      </c>
      <c r="N878" s="322" t="s">
        <v>2553</v>
      </c>
    </row>
    <row r="879" spans="1:14" ht="22.5" hidden="1">
      <c r="A879" s="322" t="s">
        <v>4942</v>
      </c>
      <c r="B879" s="322" t="s">
        <v>3188</v>
      </c>
      <c r="C879" s="322" t="s">
        <v>2577</v>
      </c>
      <c r="D879" s="322" t="s">
        <v>150</v>
      </c>
      <c r="E879" s="322" t="s">
        <v>99</v>
      </c>
      <c r="F879" s="322" t="s">
        <v>1622</v>
      </c>
      <c r="G879" s="322" t="s">
        <v>5063</v>
      </c>
      <c r="H879" s="322" t="s">
        <v>1939</v>
      </c>
      <c r="I879" s="322" t="s">
        <v>5064</v>
      </c>
      <c r="J879" s="322" t="s">
        <v>2567</v>
      </c>
      <c r="K879" s="322" t="s">
        <v>2568</v>
      </c>
      <c r="L879" s="322" t="s">
        <v>3797</v>
      </c>
      <c r="M879" s="322" t="s">
        <v>428</v>
      </c>
      <c r="N879" s="322" t="s">
        <v>2553</v>
      </c>
    </row>
    <row r="880" spans="1:14" ht="22.5" hidden="1">
      <c r="A880" s="322" t="s">
        <v>4942</v>
      </c>
      <c r="B880" s="322" t="s">
        <v>3192</v>
      </c>
      <c r="C880" s="322" t="s">
        <v>2577</v>
      </c>
      <c r="D880" s="322" t="s">
        <v>150</v>
      </c>
      <c r="E880" s="322" t="s">
        <v>99</v>
      </c>
      <c r="F880" s="322" t="s">
        <v>1622</v>
      </c>
      <c r="G880" s="322" t="s">
        <v>5065</v>
      </c>
      <c r="H880" s="322" t="s">
        <v>1939</v>
      </c>
      <c r="I880" s="322" t="s">
        <v>5066</v>
      </c>
      <c r="J880" s="322" t="s">
        <v>2567</v>
      </c>
      <c r="K880" s="322" t="s">
        <v>2568</v>
      </c>
      <c r="L880" s="322" t="s">
        <v>3797</v>
      </c>
      <c r="M880" s="322" t="s">
        <v>428</v>
      </c>
      <c r="N880" s="322" t="s">
        <v>2553</v>
      </c>
    </row>
    <row r="881" spans="1:14" ht="22.5" hidden="1">
      <c r="A881" s="322" t="s">
        <v>4942</v>
      </c>
      <c r="B881" s="322" t="s">
        <v>3589</v>
      </c>
      <c r="C881" s="322" t="s">
        <v>1663</v>
      </c>
      <c r="D881" s="322" t="s">
        <v>150</v>
      </c>
      <c r="E881" s="322" t="s">
        <v>99</v>
      </c>
      <c r="F881" s="322" t="s">
        <v>1622</v>
      </c>
      <c r="G881" s="322" t="s">
        <v>5067</v>
      </c>
      <c r="H881" s="322" t="s">
        <v>1939</v>
      </c>
      <c r="I881" s="322" t="s">
        <v>5068</v>
      </c>
      <c r="J881" s="322" t="s">
        <v>2567</v>
      </c>
      <c r="K881" s="322" t="s">
        <v>2568</v>
      </c>
      <c r="L881" s="322" t="s">
        <v>3797</v>
      </c>
      <c r="M881" s="322" t="s">
        <v>428</v>
      </c>
      <c r="N881" s="322" t="s">
        <v>2553</v>
      </c>
    </row>
    <row r="882" spans="1:14" ht="22.5" hidden="1">
      <c r="A882" s="322" t="s">
        <v>4942</v>
      </c>
      <c r="B882" s="322" t="s">
        <v>3592</v>
      </c>
      <c r="C882" s="322" t="s">
        <v>1663</v>
      </c>
      <c r="D882" s="322" t="s">
        <v>150</v>
      </c>
      <c r="E882" s="322" t="s">
        <v>99</v>
      </c>
      <c r="F882" s="322" t="s">
        <v>1622</v>
      </c>
      <c r="G882" s="322" t="s">
        <v>5069</v>
      </c>
      <c r="H882" s="322" t="s">
        <v>1939</v>
      </c>
      <c r="I882" s="322" t="s">
        <v>5070</v>
      </c>
      <c r="J882" s="322" t="s">
        <v>2567</v>
      </c>
      <c r="K882" s="322" t="s">
        <v>2568</v>
      </c>
      <c r="L882" s="322" t="s">
        <v>3797</v>
      </c>
      <c r="M882" s="322" t="s">
        <v>428</v>
      </c>
      <c r="N882" s="322" t="s">
        <v>2553</v>
      </c>
    </row>
    <row r="883" spans="1:14" hidden="1">
      <c r="A883" s="322" t="s">
        <v>4942</v>
      </c>
      <c r="B883" s="322" t="s">
        <v>3596</v>
      </c>
      <c r="C883" s="322" t="s">
        <v>1663</v>
      </c>
      <c r="D883" s="322" t="s">
        <v>150</v>
      </c>
      <c r="E883" s="322" t="s">
        <v>99</v>
      </c>
      <c r="F883" s="322" t="s">
        <v>1609</v>
      </c>
      <c r="G883" s="322" t="s">
        <v>5071</v>
      </c>
      <c r="H883" s="322" t="s">
        <v>1939</v>
      </c>
      <c r="I883" s="322" t="s">
        <v>5072</v>
      </c>
      <c r="J883" s="322" t="s">
        <v>2567</v>
      </c>
      <c r="K883" s="322" t="s">
        <v>2568</v>
      </c>
      <c r="L883" s="322" t="s">
        <v>3797</v>
      </c>
      <c r="M883" s="322" t="s">
        <v>3860</v>
      </c>
      <c r="N883" s="322" t="s">
        <v>2553</v>
      </c>
    </row>
    <row r="884" spans="1:14" hidden="1">
      <c r="A884" s="322" t="s">
        <v>4942</v>
      </c>
      <c r="B884" s="322" t="s">
        <v>3195</v>
      </c>
      <c r="C884" s="322" t="s">
        <v>1663</v>
      </c>
      <c r="D884" s="322" t="s">
        <v>150</v>
      </c>
      <c r="E884" s="322" t="s">
        <v>99</v>
      </c>
      <c r="F884" s="322" t="s">
        <v>1621</v>
      </c>
      <c r="G884" s="322" t="s">
        <v>5073</v>
      </c>
      <c r="H884" s="322" t="s">
        <v>1939</v>
      </c>
      <c r="I884" s="322" t="s">
        <v>5074</v>
      </c>
      <c r="J884" s="322" t="s">
        <v>2567</v>
      </c>
      <c r="K884" s="322" t="s">
        <v>2568</v>
      </c>
      <c r="L884" s="322" t="s">
        <v>3797</v>
      </c>
      <c r="M884" s="322" t="s">
        <v>3841</v>
      </c>
      <c r="N884" s="322" t="s">
        <v>2553</v>
      </c>
    </row>
    <row r="885" spans="1:14" hidden="1">
      <c r="A885" s="322" t="s">
        <v>4942</v>
      </c>
      <c r="B885" s="322" t="s">
        <v>5075</v>
      </c>
      <c r="C885" s="322" t="s">
        <v>1663</v>
      </c>
      <c r="D885" s="322" t="s">
        <v>150</v>
      </c>
      <c r="E885" s="322" t="s">
        <v>99</v>
      </c>
      <c r="F885" s="322" t="s">
        <v>1633</v>
      </c>
      <c r="G885" s="322" t="s">
        <v>5076</v>
      </c>
      <c r="H885" s="322" t="s">
        <v>1939</v>
      </c>
      <c r="I885" s="322" t="s">
        <v>5077</v>
      </c>
      <c r="J885" s="322" t="s">
        <v>2567</v>
      </c>
      <c r="K885" s="322" t="s">
        <v>2568</v>
      </c>
      <c r="L885" s="322" t="s">
        <v>3797</v>
      </c>
      <c r="M885" s="322" t="s">
        <v>1053</v>
      </c>
      <c r="N885" s="322" t="s">
        <v>2553</v>
      </c>
    </row>
    <row r="886" spans="1:14" hidden="1">
      <c r="A886" s="322" t="s">
        <v>4942</v>
      </c>
      <c r="B886" s="322" t="s">
        <v>3604</v>
      </c>
      <c r="C886" s="322" t="s">
        <v>1663</v>
      </c>
      <c r="D886" s="322" t="s">
        <v>150</v>
      </c>
      <c r="E886" s="322" t="s">
        <v>99</v>
      </c>
      <c r="F886" s="322" t="s">
        <v>1621</v>
      </c>
      <c r="G886" s="322" t="s">
        <v>5078</v>
      </c>
      <c r="H886" s="322" t="s">
        <v>1939</v>
      </c>
      <c r="I886" s="322" t="s">
        <v>5079</v>
      </c>
      <c r="J886" s="322" t="s">
        <v>2567</v>
      </c>
      <c r="K886" s="322" t="s">
        <v>2568</v>
      </c>
      <c r="L886" s="322" t="s">
        <v>3797</v>
      </c>
      <c r="M886" s="322" t="s">
        <v>3841</v>
      </c>
      <c r="N886" s="322" t="s">
        <v>2553</v>
      </c>
    </row>
    <row r="887" spans="1:14" hidden="1">
      <c r="A887" s="322" t="s">
        <v>4942</v>
      </c>
      <c r="B887" s="322" t="s">
        <v>3607</v>
      </c>
      <c r="C887" s="322" t="s">
        <v>1663</v>
      </c>
      <c r="D887" s="322" t="s">
        <v>150</v>
      </c>
      <c r="E887" s="322" t="s">
        <v>99</v>
      </c>
      <c r="F887" s="322" t="s">
        <v>1621</v>
      </c>
      <c r="G887" s="322" t="s">
        <v>5080</v>
      </c>
      <c r="H887" s="322" t="s">
        <v>1939</v>
      </c>
      <c r="I887" s="322" t="s">
        <v>5081</v>
      </c>
      <c r="J887" s="322" t="s">
        <v>2567</v>
      </c>
      <c r="K887" s="322" t="s">
        <v>2568</v>
      </c>
      <c r="L887" s="322" t="s">
        <v>3797</v>
      </c>
      <c r="M887" s="322" t="s">
        <v>3841</v>
      </c>
      <c r="N887" s="322" t="s">
        <v>2553</v>
      </c>
    </row>
    <row r="888" spans="1:14" hidden="1">
      <c r="A888" s="322" t="s">
        <v>4942</v>
      </c>
      <c r="B888" s="322" t="s">
        <v>3610</v>
      </c>
      <c r="C888" s="322" t="s">
        <v>1663</v>
      </c>
      <c r="D888" s="322" t="s">
        <v>150</v>
      </c>
      <c r="E888" s="322" t="s">
        <v>99</v>
      </c>
      <c r="F888" s="322" t="s">
        <v>1621</v>
      </c>
      <c r="G888" s="322" t="s">
        <v>5082</v>
      </c>
      <c r="H888" s="322" t="s">
        <v>1939</v>
      </c>
      <c r="I888" s="322" t="s">
        <v>5083</v>
      </c>
      <c r="J888" s="322" t="s">
        <v>2567</v>
      </c>
      <c r="K888" s="322" t="s">
        <v>2568</v>
      </c>
      <c r="L888" s="322" t="s">
        <v>3797</v>
      </c>
      <c r="M888" s="322" t="s">
        <v>3841</v>
      </c>
      <c r="N888" s="322" t="s">
        <v>2553</v>
      </c>
    </row>
    <row r="889" spans="1:14" hidden="1">
      <c r="A889" s="322" t="s">
        <v>4942</v>
      </c>
      <c r="B889" s="322" t="s">
        <v>3198</v>
      </c>
      <c r="C889" s="322" t="s">
        <v>1663</v>
      </c>
      <c r="D889" s="322" t="s">
        <v>150</v>
      </c>
      <c r="E889" s="322" t="s">
        <v>99</v>
      </c>
      <c r="F889" s="322" t="s">
        <v>1621</v>
      </c>
      <c r="G889" s="322" t="s">
        <v>5084</v>
      </c>
      <c r="H889" s="322" t="s">
        <v>1939</v>
      </c>
      <c r="I889" s="322" t="s">
        <v>5085</v>
      </c>
      <c r="J889" s="322" t="s">
        <v>2567</v>
      </c>
      <c r="K889" s="322" t="s">
        <v>2568</v>
      </c>
      <c r="L889" s="322" t="s">
        <v>3797</v>
      </c>
      <c r="M889" s="322" t="s">
        <v>3841</v>
      </c>
      <c r="N889" s="322" t="s">
        <v>2553</v>
      </c>
    </row>
    <row r="890" spans="1:14" ht="22.5" hidden="1">
      <c r="A890" s="322" t="s">
        <v>4942</v>
      </c>
      <c r="B890" s="322" t="s">
        <v>3202</v>
      </c>
      <c r="C890" s="322" t="s">
        <v>1663</v>
      </c>
      <c r="D890" s="322" t="s">
        <v>150</v>
      </c>
      <c r="E890" s="322" t="s">
        <v>99</v>
      </c>
      <c r="F890" s="322" t="s">
        <v>1609</v>
      </c>
      <c r="G890" s="322" t="s">
        <v>5086</v>
      </c>
      <c r="H890" s="322" t="s">
        <v>1939</v>
      </c>
      <c r="I890" s="322" t="s">
        <v>5087</v>
      </c>
      <c r="J890" s="322" t="s">
        <v>2567</v>
      </c>
      <c r="K890" s="322" t="s">
        <v>2568</v>
      </c>
      <c r="L890" s="322" t="s">
        <v>3797</v>
      </c>
      <c r="M890" s="322" t="s">
        <v>1564</v>
      </c>
      <c r="N890" s="322" t="s">
        <v>2553</v>
      </c>
    </row>
    <row r="891" spans="1:14" ht="22.5" hidden="1">
      <c r="A891" s="322" t="s">
        <v>4942</v>
      </c>
      <c r="B891" s="322" t="s">
        <v>3204</v>
      </c>
      <c r="C891" s="322" t="s">
        <v>1663</v>
      </c>
      <c r="D891" s="322" t="s">
        <v>150</v>
      </c>
      <c r="E891" s="322" t="s">
        <v>99</v>
      </c>
      <c r="F891" s="322" t="s">
        <v>1625</v>
      </c>
      <c r="G891" s="322" t="s">
        <v>5088</v>
      </c>
      <c r="H891" s="322" t="s">
        <v>1939</v>
      </c>
      <c r="I891" s="322" t="s">
        <v>5089</v>
      </c>
      <c r="J891" s="322" t="s">
        <v>2567</v>
      </c>
      <c r="K891" s="322" t="s">
        <v>2568</v>
      </c>
      <c r="L891" s="322" t="s">
        <v>3797</v>
      </c>
      <c r="M891" s="322" t="s">
        <v>1582</v>
      </c>
      <c r="N891" s="322" t="s">
        <v>2553</v>
      </c>
    </row>
    <row r="892" spans="1:14" hidden="1">
      <c r="A892" s="322" t="s">
        <v>4942</v>
      </c>
      <c r="B892" s="322" t="s">
        <v>3617</v>
      </c>
      <c r="C892" s="322" t="s">
        <v>1663</v>
      </c>
      <c r="D892" s="322" t="s">
        <v>150</v>
      </c>
      <c r="E892" s="322" t="s">
        <v>99</v>
      </c>
      <c r="F892" s="322" t="s">
        <v>1621</v>
      </c>
      <c r="G892" s="322" t="s">
        <v>5090</v>
      </c>
      <c r="H892" s="322" t="s">
        <v>1939</v>
      </c>
      <c r="I892" s="322" t="s">
        <v>5091</v>
      </c>
      <c r="J892" s="322" t="s">
        <v>2567</v>
      </c>
      <c r="K892" s="322" t="s">
        <v>2568</v>
      </c>
      <c r="L892" s="322" t="s">
        <v>3797</v>
      </c>
      <c r="M892" s="322" t="s">
        <v>1577</v>
      </c>
      <c r="N892" s="322" t="s">
        <v>2553</v>
      </c>
    </row>
    <row r="893" spans="1:14" hidden="1">
      <c r="A893" s="322" t="s">
        <v>4942</v>
      </c>
      <c r="B893" s="322" t="s">
        <v>3206</v>
      </c>
      <c r="C893" s="322" t="s">
        <v>1663</v>
      </c>
      <c r="D893" s="322" t="s">
        <v>150</v>
      </c>
      <c r="E893" s="322" t="s">
        <v>99</v>
      </c>
      <c r="F893" s="322" t="s">
        <v>1621</v>
      </c>
      <c r="G893" s="322" t="s">
        <v>5092</v>
      </c>
      <c r="H893" s="322" t="s">
        <v>1939</v>
      </c>
      <c r="I893" s="322" t="s">
        <v>5093</v>
      </c>
      <c r="J893" s="322" t="s">
        <v>2567</v>
      </c>
      <c r="K893" s="322" t="s">
        <v>2568</v>
      </c>
      <c r="L893" s="322" t="s">
        <v>3797</v>
      </c>
      <c r="M893" s="322" t="s">
        <v>1577</v>
      </c>
      <c r="N893" s="322" t="s">
        <v>2553</v>
      </c>
    </row>
    <row r="894" spans="1:14" hidden="1">
      <c r="A894" s="322" t="s">
        <v>4942</v>
      </c>
      <c r="B894" s="322" t="s">
        <v>3209</v>
      </c>
      <c r="C894" s="322" t="s">
        <v>1663</v>
      </c>
      <c r="D894" s="322" t="s">
        <v>150</v>
      </c>
      <c r="E894" s="322" t="s">
        <v>99</v>
      </c>
      <c r="F894" s="322" t="s">
        <v>1621</v>
      </c>
      <c r="G894" s="322" t="s">
        <v>5094</v>
      </c>
      <c r="H894" s="322" t="s">
        <v>1939</v>
      </c>
      <c r="I894" s="322" t="s">
        <v>5095</v>
      </c>
      <c r="J894" s="322" t="s">
        <v>2567</v>
      </c>
      <c r="K894" s="322" t="s">
        <v>2568</v>
      </c>
      <c r="L894" s="322" t="s">
        <v>3797</v>
      </c>
      <c r="M894" s="322" t="s">
        <v>1577</v>
      </c>
      <c r="N894" s="322" t="s">
        <v>2553</v>
      </c>
    </row>
    <row r="895" spans="1:14" hidden="1">
      <c r="A895" s="322" t="s">
        <v>4942</v>
      </c>
      <c r="B895" s="322" t="s">
        <v>3213</v>
      </c>
      <c r="C895" s="322" t="s">
        <v>1663</v>
      </c>
      <c r="D895" s="322" t="s">
        <v>150</v>
      </c>
      <c r="E895" s="322" t="s">
        <v>99</v>
      </c>
      <c r="F895" s="322" t="s">
        <v>1621</v>
      </c>
      <c r="G895" s="322" t="s">
        <v>5096</v>
      </c>
      <c r="H895" s="322" t="s">
        <v>1939</v>
      </c>
      <c r="I895" s="322" t="s">
        <v>5097</v>
      </c>
      <c r="J895" s="322" t="s">
        <v>2567</v>
      </c>
      <c r="K895" s="322" t="s">
        <v>2568</v>
      </c>
      <c r="L895" s="322" t="s">
        <v>3797</v>
      </c>
      <c r="M895" s="322" t="s">
        <v>1577</v>
      </c>
      <c r="N895" s="322" t="s">
        <v>2553</v>
      </c>
    </row>
    <row r="896" spans="1:14" ht="22.5" hidden="1">
      <c r="A896" s="322" t="s">
        <v>4942</v>
      </c>
      <c r="B896" s="322" t="s">
        <v>3215</v>
      </c>
      <c r="C896" s="322" t="s">
        <v>1663</v>
      </c>
      <c r="D896" s="322" t="s">
        <v>150</v>
      </c>
      <c r="E896" s="322" t="s">
        <v>99</v>
      </c>
      <c r="F896" s="322" t="s">
        <v>1624</v>
      </c>
      <c r="G896" s="322" t="s">
        <v>5098</v>
      </c>
      <c r="H896" s="322" t="s">
        <v>1939</v>
      </c>
      <c r="I896" s="322" t="s">
        <v>5099</v>
      </c>
      <c r="J896" s="322" t="s">
        <v>2567</v>
      </c>
      <c r="K896" s="322" t="s">
        <v>2568</v>
      </c>
      <c r="L896" s="322" t="s">
        <v>3797</v>
      </c>
      <c r="M896" s="322" t="s">
        <v>567</v>
      </c>
      <c r="N896" s="322" t="s">
        <v>2553</v>
      </c>
    </row>
    <row r="897" spans="1:14" ht="22.5" hidden="1">
      <c r="A897" s="322" t="s">
        <v>4942</v>
      </c>
      <c r="B897" s="322" t="s">
        <v>3218</v>
      </c>
      <c r="C897" s="322" t="s">
        <v>1663</v>
      </c>
      <c r="D897" s="322" t="s">
        <v>150</v>
      </c>
      <c r="E897" s="322" t="s">
        <v>99</v>
      </c>
      <c r="F897" s="322" t="s">
        <v>1607</v>
      </c>
      <c r="G897" s="322" t="s">
        <v>5100</v>
      </c>
      <c r="H897" s="322" t="s">
        <v>1939</v>
      </c>
      <c r="I897" s="322" t="s">
        <v>5101</v>
      </c>
      <c r="J897" s="322" t="s">
        <v>2567</v>
      </c>
      <c r="K897" s="322" t="s">
        <v>2568</v>
      </c>
      <c r="L897" s="322" t="s">
        <v>3797</v>
      </c>
      <c r="M897" s="322" t="s">
        <v>1560</v>
      </c>
      <c r="N897" s="322" t="s">
        <v>2553</v>
      </c>
    </row>
    <row r="898" spans="1:14" hidden="1">
      <c r="A898" s="322" t="s">
        <v>4942</v>
      </c>
      <c r="B898" s="322" t="s">
        <v>3221</v>
      </c>
      <c r="C898" s="322" t="s">
        <v>1663</v>
      </c>
      <c r="D898" s="322" t="s">
        <v>150</v>
      </c>
      <c r="E898" s="322" t="s">
        <v>99</v>
      </c>
      <c r="F898" s="322" t="s">
        <v>1610</v>
      </c>
      <c r="G898" s="322" t="s">
        <v>5102</v>
      </c>
      <c r="H898" s="322" t="s">
        <v>1939</v>
      </c>
      <c r="I898" s="322" t="s">
        <v>5103</v>
      </c>
      <c r="J898" s="322" t="s">
        <v>2567</v>
      </c>
      <c r="K898" s="322" t="s">
        <v>2568</v>
      </c>
      <c r="L898" s="322" t="s">
        <v>3797</v>
      </c>
      <c r="M898" s="322" t="s">
        <v>3825</v>
      </c>
      <c r="N898" s="322" t="s">
        <v>2553</v>
      </c>
    </row>
    <row r="899" spans="1:14" hidden="1">
      <c r="A899" s="322" t="s">
        <v>4942</v>
      </c>
      <c r="B899" s="322" t="s">
        <v>3224</v>
      </c>
      <c r="C899" s="322" t="s">
        <v>19</v>
      </c>
      <c r="D899" s="322" t="s">
        <v>150</v>
      </c>
      <c r="E899" s="322" t="s">
        <v>99</v>
      </c>
      <c r="F899" s="322" t="s">
        <v>1634</v>
      </c>
      <c r="G899" s="322" t="s">
        <v>5104</v>
      </c>
      <c r="H899" s="322" t="s">
        <v>1939</v>
      </c>
      <c r="I899" s="322" t="s">
        <v>5105</v>
      </c>
      <c r="J899" s="322" t="s">
        <v>2567</v>
      </c>
      <c r="K899" s="322" t="s">
        <v>2568</v>
      </c>
      <c r="L899" s="322" t="s">
        <v>3797</v>
      </c>
      <c r="M899" s="322" t="s">
        <v>3935</v>
      </c>
      <c r="N899" s="322" t="s">
        <v>2553</v>
      </c>
    </row>
    <row r="900" spans="1:14" ht="33.75" hidden="1">
      <c r="A900" s="322" t="s">
        <v>4942</v>
      </c>
      <c r="B900" s="322" t="s">
        <v>3227</v>
      </c>
      <c r="C900" s="322" t="s">
        <v>1663</v>
      </c>
      <c r="D900" s="322" t="s">
        <v>150</v>
      </c>
      <c r="E900" s="322" t="s">
        <v>99</v>
      </c>
      <c r="F900" s="322" t="s">
        <v>1625</v>
      </c>
      <c r="G900" s="322" t="s">
        <v>5106</v>
      </c>
      <c r="H900" s="322" t="s">
        <v>1939</v>
      </c>
      <c r="I900" s="322" t="s">
        <v>5107</v>
      </c>
      <c r="J900" s="322" t="s">
        <v>2567</v>
      </c>
      <c r="K900" s="322" t="s">
        <v>2568</v>
      </c>
      <c r="L900" s="322" t="s">
        <v>3797</v>
      </c>
      <c r="M900" s="322" t="s">
        <v>1582</v>
      </c>
      <c r="N900" s="322" t="s">
        <v>2553</v>
      </c>
    </row>
    <row r="901" spans="1:14" ht="33.75" hidden="1">
      <c r="A901" s="322" t="s">
        <v>4942</v>
      </c>
      <c r="B901" s="322" t="s">
        <v>3630</v>
      </c>
      <c r="C901" s="322" t="s">
        <v>1663</v>
      </c>
      <c r="D901" s="322" t="s">
        <v>150</v>
      </c>
      <c r="E901" s="322" t="s">
        <v>99</v>
      </c>
      <c r="F901" s="322" t="s">
        <v>1625</v>
      </c>
      <c r="G901" s="322" t="s">
        <v>5108</v>
      </c>
      <c r="H901" s="322" t="s">
        <v>1939</v>
      </c>
      <c r="I901" s="322" t="s">
        <v>5109</v>
      </c>
      <c r="J901" s="322" t="s">
        <v>2567</v>
      </c>
      <c r="K901" s="322" t="s">
        <v>2568</v>
      </c>
      <c r="L901" s="322" t="s">
        <v>3797</v>
      </c>
      <c r="M901" s="322" t="s">
        <v>1582</v>
      </c>
      <c r="N901" s="322" t="s">
        <v>2553</v>
      </c>
    </row>
    <row r="902" spans="1:14" ht="22.5" hidden="1">
      <c r="A902" s="322" t="s">
        <v>4942</v>
      </c>
      <c r="B902" s="322" t="s">
        <v>3632</v>
      </c>
      <c r="C902" s="322" t="s">
        <v>1663</v>
      </c>
      <c r="D902" s="322" t="s">
        <v>150</v>
      </c>
      <c r="E902" s="322" t="s">
        <v>99</v>
      </c>
      <c r="F902" s="322" t="s">
        <v>1609</v>
      </c>
      <c r="G902" s="322" t="s">
        <v>5110</v>
      </c>
      <c r="H902" s="322" t="s">
        <v>1939</v>
      </c>
      <c r="I902" s="322" t="s">
        <v>5111</v>
      </c>
      <c r="J902" s="322" t="s">
        <v>2567</v>
      </c>
      <c r="K902" s="322" t="s">
        <v>2568</v>
      </c>
      <c r="L902" s="322" t="s">
        <v>3797</v>
      </c>
      <c r="M902" s="322" t="s">
        <v>1564</v>
      </c>
      <c r="N902" s="322" t="s">
        <v>2553</v>
      </c>
    </row>
    <row r="903" spans="1:14" ht="22.5" hidden="1">
      <c r="A903" s="322" t="s">
        <v>4942</v>
      </c>
      <c r="B903" s="322" t="s">
        <v>1536</v>
      </c>
      <c r="C903" s="322" t="s">
        <v>1663</v>
      </c>
      <c r="D903" s="322" t="s">
        <v>150</v>
      </c>
      <c r="E903" s="322" t="s">
        <v>99</v>
      </c>
      <c r="F903" s="322" t="s">
        <v>1607</v>
      </c>
      <c r="G903" s="322" t="s">
        <v>5112</v>
      </c>
      <c r="H903" s="322" t="s">
        <v>1939</v>
      </c>
      <c r="I903" s="322" t="s">
        <v>5113</v>
      </c>
      <c r="J903" s="322" t="s">
        <v>2567</v>
      </c>
      <c r="K903" s="322" t="s">
        <v>2568</v>
      </c>
      <c r="L903" s="322" t="s">
        <v>3797</v>
      </c>
      <c r="M903" s="322" t="s">
        <v>1560</v>
      </c>
      <c r="N903" s="322" t="s">
        <v>2553</v>
      </c>
    </row>
    <row r="904" spans="1:14" ht="22.5" hidden="1">
      <c r="A904" s="322" t="s">
        <v>4942</v>
      </c>
      <c r="B904" s="322" t="s">
        <v>3637</v>
      </c>
      <c r="C904" s="322" t="s">
        <v>1663</v>
      </c>
      <c r="D904" s="322" t="s">
        <v>150</v>
      </c>
      <c r="E904" s="322" t="s">
        <v>99</v>
      </c>
      <c r="F904" s="322" t="s">
        <v>1607</v>
      </c>
      <c r="G904" s="322" t="s">
        <v>5114</v>
      </c>
      <c r="H904" s="322" t="s">
        <v>1939</v>
      </c>
      <c r="I904" s="322" t="s">
        <v>5115</v>
      </c>
      <c r="J904" s="322" t="s">
        <v>2567</v>
      </c>
      <c r="K904" s="322" t="s">
        <v>2568</v>
      </c>
      <c r="L904" s="322" t="s">
        <v>3797</v>
      </c>
      <c r="M904" s="322" t="s">
        <v>1560</v>
      </c>
      <c r="N904" s="322" t="s">
        <v>2553</v>
      </c>
    </row>
    <row r="905" spans="1:14" hidden="1">
      <c r="A905" s="322" t="s">
        <v>4942</v>
      </c>
      <c r="B905" s="322" t="s">
        <v>3640</v>
      </c>
      <c r="C905" s="322" t="s">
        <v>1663</v>
      </c>
      <c r="D905" s="322" t="s">
        <v>150</v>
      </c>
      <c r="E905" s="322" t="s">
        <v>99</v>
      </c>
      <c r="F905" s="322" t="s">
        <v>1607</v>
      </c>
      <c r="G905" s="322" t="s">
        <v>5116</v>
      </c>
      <c r="H905" s="322" t="s">
        <v>1939</v>
      </c>
      <c r="I905" s="322" t="s">
        <v>5117</v>
      </c>
      <c r="J905" s="322" t="s">
        <v>2567</v>
      </c>
      <c r="K905" s="322" t="s">
        <v>2568</v>
      </c>
      <c r="L905" s="322" t="s">
        <v>3797</v>
      </c>
      <c r="M905" s="322" t="s">
        <v>1560</v>
      </c>
      <c r="N905" s="322" t="s">
        <v>2553</v>
      </c>
    </row>
    <row r="906" spans="1:14" hidden="1">
      <c r="A906" s="322" t="s">
        <v>4942</v>
      </c>
      <c r="B906" s="322" t="s">
        <v>3643</v>
      </c>
      <c r="C906" s="322" t="s">
        <v>1663</v>
      </c>
      <c r="D906" s="322" t="s">
        <v>150</v>
      </c>
      <c r="E906" s="322" t="s">
        <v>99</v>
      </c>
      <c r="F906" s="322" t="s">
        <v>1607</v>
      </c>
      <c r="G906" s="322" t="s">
        <v>5118</v>
      </c>
      <c r="H906" s="322" t="s">
        <v>1939</v>
      </c>
      <c r="I906" s="322" t="s">
        <v>5119</v>
      </c>
      <c r="J906" s="322" t="s">
        <v>2567</v>
      </c>
      <c r="K906" s="322" t="s">
        <v>2568</v>
      </c>
      <c r="L906" s="322" t="s">
        <v>3797</v>
      </c>
      <c r="M906" s="322" t="s">
        <v>1560</v>
      </c>
      <c r="N906" s="322" t="s">
        <v>2553</v>
      </c>
    </row>
    <row r="907" spans="1:14" hidden="1">
      <c r="A907" s="322" t="s">
        <v>4942</v>
      </c>
      <c r="B907" s="322" t="s">
        <v>3646</v>
      </c>
      <c r="C907" s="322" t="s">
        <v>1663</v>
      </c>
      <c r="D907" s="322" t="s">
        <v>150</v>
      </c>
      <c r="E907" s="322" t="s">
        <v>99</v>
      </c>
      <c r="F907" s="322" t="s">
        <v>1607</v>
      </c>
      <c r="G907" s="322" t="s">
        <v>5120</v>
      </c>
      <c r="H907" s="322" t="s">
        <v>1939</v>
      </c>
      <c r="I907" s="322" t="s">
        <v>5121</v>
      </c>
      <c r="J907" s="322" t="s">
        <v>2567</v>
      </c>
      <c r="K907" s="322" t="s">
        <v>2568</v>
      </c>
      <c r="L907" s="322" t="s">
        <v>3797</v>
      </c>
      <c r="M907" s="322" t="s">
        <v>1560</v>
      </c>
      <c r="N907" s="322" t="s">
        <v>2553</v>
      </c>
    </row>
    <row r="908" spans="1:14" hidden="1">
      <c r="A908" s="322" t="s">
        <v>4942</v>
      </c>
      <c r="B908" s="322" t="s">
        <v>3649</v>
      </c>
      <c r="C908" s="322" t="s">
        <v>2577</v>
      </c>
      <c r="D908" s="322" t="s">
        <v>150</v>
      </c>
      <c r="E908" s="322" t="s">
        <v>99</v>
      </c>
      <c r="F908" s="322" t="s">
        <v>1609</v>
      </c>
      <c r="G908" s="322" t="s">
        <v>5122</v>
      </c>
      <c r="H908" s="322" t="s">
        <v>1939</v>
      </c>
      <c r="I908" s="322" t="s">
        <v>5123</v>
      </c>
      <c r="J908" s="322" t="s">
        <v>2567</v>
      </c>
      <c r="K908" s="322" t="s">
        <v>2568</v>
      </c>
      <c r="L908" s="322" t="s">
        <v>3797</v>
      </c>
      <c r="M908" s="322" t="s">
        <v>3860</v>
      </c>
      <c r="N908" s="322" t="s">
        <v>2553</v>
      </c>
    </row>
    <row r="909" spans="1:14" hidden="1">
      <c r="A909" s="322" t="s">
        <v>4942</v>
      </c>
      <c r="B909" s="322" t="s">
        <v>1932</v>
      </c>
      <c r="C909" s="322" t="s">
        <v>2577</v>
      </c>
      <c r="D909" s="322" t="s">
        <v>150</v>
      </c>
      <c r="E909" s="322" t="s">
        <v>99</v>
      </c>
      <c r="F909" s="322" t="s">
        <v>1609</v>
      </c>
      <c r="G909" s="322" t="s">
        <v>5124</v>
      </c>
      <c r="H909" s="322" t="s">
        <v>1939</v>
      </c>
      <c r="I909" s="322" t="s">
        <v>5125</v>
      </c>
      <c r="J909" s="322" t="s">
        <v>2567</v>
      </c>
      <c r="K909" s="322" t="s">
        <v>2568</v>
      </c>
      <c r="L909" s="322" t="s">
        <v>3797</v>
      </c>
      <c r="M909" s="322" t="s">
        <v>3860</v>
      </c>
      <c r="N909" s="322" t="s">
        <v>2553</v>
      </c>
    </row>
    <row r="910" spans="1:14" hidden="1">
      <c r="A910" s="322" t="s">
        <v>4942</v>
      </c>
      <c r="B910" s="322" t="s">
        <v>3238</v>
      </c>
      <c r="C910" s="322" t="s">
        <v>1663</v>
      </c>
      <c r="D910" s="322" t="s">
        <v>150</v>
      </c>
      <c r="E910" s="322" t="s">
        <v>99</v>
      </c>
      <c r="F910" s="322" t="s">
        <v>1607</v>
      </c>
      <c r="G910" s="322" t="s">
        <v>5126</v>
      </c>
      <c r="H910" s="322" t="s">
        <v>1939</v>
      </c>
      <c r="I910" s="322" t="s">
        <v>5127</v>
      </c>
      <c r="J910" s="322" t="s">
        <v>2567</v>
      </c>
      <c r="K910" s="322" t="s">
        <v>2568</v>
      </c>
      <c r="L910" s="322" t="s">
        <v>3797</v>
      </c>
      <c r="M910" s="322" t="s">
        <v>1560</v>
      </c>
      <c r="N910" s="322" t="s">
        <v>2553</v>
      </c>
    </row>
    <row r="911" spans="1:14" hidden="1">
      <c r="A911" s="322" t="s">
        <v>4942</v>
      </c>
      <c r="B911" s="322" t="s">
        <v>3240</v>
      </c>
      <c r="C911" s="322" t="s">
        <v>1663</v>
      </c>
      <c r="D911" s="322" t="s">
        <v>150</v>
      </c>
      <c r="E911" s="322" t="s">
        <v>99</v>
      </c>
      <c r="F911" s="322" t="s">
        <v>1621</v>
      </c>
      <c r="G911" s="322" t="s">
        <v>5128</v>
      </c>
      <c r="H911" s="322" t="s">
        <v>1939</v>
      </c>
      <c r="I911" s="322" t="s">
        <v>5129</v>
      </c>
      <c r="J911" s="322" t="s">
        <v>2567</v>
      </c>
      <c r="K911" s="322" t="s">
        <v>2568</v>
      </c>
      <c r="L911" s="322" t="s">
        <v>3797</v>
      </c>
      <c r="M911" s="322" t="s">
        <v>3841</v>
      </c>
      <c r="N911" s="322" t="s">
        <v>2553</v>
      </c>
    </row>
    <row r="912" spans="1:14" hidden="1">
      <c r="A912" s="322" t="s">
        <v>4942</v>
      </c>
      <c r="B912" s="322" t="s">
        <v>3665</v>
      </c>
      <c r="C912" s="322" t="s">
        <v>1663</v>
      </c>
      <c r="D912" s="322" t="s">
        <v>150</v>
      </c>
      <c r="E912" s="322" t="s">
        <v>99</v>
      </c>
      <c r="F912" s="322" t="s">
        <v>1621</v>
      </c>
      <c r="G912" s="322" t="s">
        <v>5130</v>
      </c>
      <c r="H912" s="322" t="s">
        <v>1939</v>
      </c>
      <c r="I912" s="322" t="s">
        <v>5131</v>
      </c>
      <c r="J912" s="322" t="s">
        <v>2567</v>
      </c>
      <c r="K912" s="322" t="s">
        <v>2568</v>
      </c>
      <c r="L912" s="322" t="s">
        <v>3797</v>
      </c>
      <c r="M912" s="322" t="s">
        <v>3841</v>
      </c>
      <c r="N912" s="322" t="s">
        <v>2553</v>
      </c>
    </row>
    <row r="913" spans="1:14" hidden="1">
      <c r="A913" s="322" t="s">
        <v>4942</v>
      </c>
      <c r="B913" s="322" t="s">
        <v>3243</v>
      </c>
      <c r="C913" s="322" t="s">
        <v>1663</v>
      </c>
      <c r="D913" s="322" t="s">
        <v>150</v>
      </c>
      <c r="E913" s="322" t="s">
        <v>99</v>
      </c>
      <c r="F913" s="322" t="s">
        <v>1607</v>
      </c>
      <c r="G913" s="322" t="s">
        <v>5132</v>
      </c>
      <c r="H913" s="322" t="s">
        <v>1939</v>
      </c>
      <c r="I913" s="322" t="s">
        <v>5133</v>
      </c>
      <c r="J913" s="322" t="s">
        <v>2567</v>
      </c>
      <c r="K913" s="322" t="s">
        <v>2568</v>
      </c>
      <c r="L913" s="322" t="s">
        <v>3797</v>
      </c>
      <c r="M913" s="322" t="s">
        <v>1560</v>
      </c>
      <c r="N913" s="322" t="s">
        <v>2553</v>
      </c>
    </row>
    <row r="914" spans="1:14" hidden="1">
      <c r="A914" s="322" t="s">
        <v>4942</v>
      </c>
      <c r="B914" s="322" t="s">
        <v>3245</v>
      </c>
      <c r="C914" s="322" t="s">
        <v>1663</v>
      </c>
      <c r="D914" s="322" t="s">
        <v>150</v>
      </c>
      <c r="E914" s="322" t="s">
        <v>99</v>
      </c>
      <c r="F914" s="322" t="s">
        <v>1609</v>
      </c>
      <c r="G914" s="322" t="s">
        <v>5134</v>
      </c>
      <c r="H914" s="322" t="s">
        <v>1939</v>
      </c>
      <c r="I914" s="322" t="s">
        <v>5135</v>
      </c>
      <c r="J914" s="322" t="s">
        <v>2567</v>
      </c>
      <c r="K914" s="322" t="s">
        <v>2568</v>
      </c>
      <c r="L914" s="322" t="s">
        <v>3797</v>
      </c>
      <c r="M914" s="322" t="s">
        <v>3860</v>
      </c>
      <c r="N914" s="322" t="s">
        <v>2553</v>
      </c>
    </row>
    <row r="915" spans="1:14" hidden="1">
      <c r="A915" s="322" t="s">
        <v>4942</v>
      </c>
      <c r="B915" s="322" t="s">
        <v>5136</v>
      </c>
      <c r="C915" s="322" t="s">
        <v>1663</v>
      </c>
      <c r="D915" s="322" t="s">
        <v>108</v>
      </c>
      <c r="E915" s="322" t="s">
        <v>99</v>
      </c>
      <c r="F915" s="322" t="s">
        <v>1609</v>
      </c>
      <c r="G915" s="322" t="s">
        <v>5137</v>
      </c>
      <c r="H915" s="322" t="s">
        <v>1939</v>
      </c>
      <c r="I915" s="322" t="s">
        <v>5138</v>
      </c>
      <c r="J915" s="322" t="s">
        <v>5139</v>
      </c>
      <c r="K915" s="322" t="s">
        <v>5140</v>
      </c>
      <c r="L915" s="322" t="s">
        <v>3797</v>
      </c>
      <c r="M915" s="322" t="s">
        <v>3860</v>
      </c>
      <c r="N915" s="322" t="s">
        <v>2553</v>
      </c>
    </row>
    <row r="916" spans="1:14" hidden="1">
      <c r="A916" s="322" t="s">
        <v>4942</v>
      </c>
      <c r="B916" s="322" t="s">
        <v>1686</v>
      </c>
      <c r="C916" s="322" t="s">
        <v>1663</v>
      </c>
      <c r="D916" s="322" t="s">
        <v>150</v>
      </c>
      <c r="E916" s="322" t="s">
        <v>99</v>
      </c>
      <c r="F916" s="322" t="s">
        <v>1609</v>
      </c>
      <c r="G916" s="322" t="s">
        <v>5141</v>
      </c>
      <c r="H916" s="322" t="s">
        <v>1939</v>
      </c>
      <c r="I916" s="322" t="s">
        <v>5142</v>
      </c>
      <c r="J916" s="322" t="s">
        <v>2567</v>
      </c>
      <c r="K916" s="322" t="s">
        <v>2568</v>
      </c>
      <c r="L916" s="322" t="s">
        <v>3797</v>
      </c>
      <c r="M916" s="322" t="s">
        <v>3860</v>
      </c>
      <c r="N916" s="322" t="s">
        <v>2553</v>
      </c>
    </row>
    <row r="917" spans="1:14" hidden="1">
      <c r="A917" s="322" t="s">
        <v>4942</v>
      </c>
      <c r="B917" s="322" t="s">
        <v>1691</v>
      </c>
      <c r="C917" s="322" t="s">
        <v>1663</v>
      </c>
      <c r="D917" s="322" t="s">
        <v>150</v>
      </c>
      <c r="E917" s="322" t="s">
        <v>99</v>
      </c>
      <c r="F917" s="322" t="s">
        <v>1621</v>
      </c>
      <c r="G917" s="322" t="s">
        <v>5143</v>
      </c>
      <c r="H917" s="322" t="s">
        <v>1939</v>
      </c>
      <c r="I917" s="322" t="s">
        <v>5144</v>
      </c>
      <c r="J917" s="322" t="s">
        <v>2567</v>
      </c>
      <c r="K917" s="322" t="s">
        <v>2568</v>
      </c>
      <c r="L917" s="322" t="s">
        <v>3797</v>
      </c>
      <c r="M917" s="322" t="s">
        <v>3841</v>
      </c>
      <c r="N917" s="322" t="s">
        <v>2553</v>
      </c>
    </row>
    <row r="918" spans="1:14" hidden="1">
      <c r="A918" s="322" t="s">
        <v>4942</v>
      </c>
      <c r="B918" s="322" t="s">
        <v>5145</v>
      </c>
      <c r="C918" s="322" t="s">
        <v>2577</v>
      </c>
      <c r="D918" s="322" t="s">
        <v>150</v>
      </c>
      <c r="E918" s="322" t="s">
        <v>99</v>
      </c>
      <c r="F918" s="322" t="s">
        <v>1607</v>
      </c>
      <c r="G918" s="322" t="s">
        <v>5146</v>
      </c>
      <c r="H918" s="322" t="s">
        <v>1939</v>
      </c>
      <c r="I918" s="322" t="s">
        <v>5147</v>
      </c>
      <c r="J918" s="322" t="s">
        <v>2567</v>
      </c>
      <c r="K918" s="322" t="s">
        <v>2568</v>
      </c>
      <c r="L918" s="322" t="s">
        <v>3797</v>
      </c>
      <c r="M918" s="322" t="s">
        <v>1560</v>
      </c>
      <c r="N918" s="322" t="s">
        <v>2553</v>
      </c>
    </row>
    <row r="919" spans="1:14" hidden="1">
      <c r="A919" s="322" t="s">
        <v>4942</v>
      </c>
      <c r="B919" s="322" t="s">
        <v>5148</v>
      </c>
      <c r="C919" s="322" t="s">
        <v>1663</v>
      </c>
      <c r="D919" s="322" t="s">
        <v>150</v>
      </c>
      <c r="E919" s="322" t="s">
        <v>99</v>
      </c>
      <c r="F919" s="322" t="s">
        <v>1609</v>
      </c>
      <c r="G919" s="322" t="s">
        <v>5149</v>
      </c>
      <c r="H919" s="322" t="s">
        <v>1939</v>
      </c>
      <c r="I919" s="322" t="s">
        <v>5150</v>
      </c>
      <c r="J919" s="322" t="s">
        <v>2567</v>
      </c>
      <c r="K919" s="322" t="s">
        <v>2568</v>
      </c>
      <c r="L919" s="322" t="s">
        <v>3797</v>
      </c>
      <c r="M919" s="322" t="s">
        <v>1564</v>
      </c>
      <c r="N919" s="322" t="s">
        <v>2553</v>
      </c>
    </row>
    <row r="920" spans="1:14" ht="22.5" hidden="1">
      <c r="A920" s="322" t="s">
        <v>4942</v>
      </c>
      <c r="B920" s="322" t="s">
        <v>5151</v>
      </c>
      <c r="C920" s="322" t="s">
        <v>1663</v>
      </c>
      <c r="D920" s="322" t="s">
        <v>150</v>
      </c>
      <c r="E920" s="322" t="s">
        <v>99</v>
      </c>
      <c r="F920" s="322" t="s">
        <v>1633</v>
      </c>
      <c r="G920" s="322" t="s">
        <v>5152</v>
      </c>
      <c r="H920" s="322" t="s">
        <v>1939</v>
      </c>
      <c r="I920" s="322" t="s">
        <v>5153</v>
      </c>
      <c r="J920" s="322" t="s">
        <v>2567</v>
      </c>
      <c r="K920" s="322" t="s">
        <v>2568</v>
      </c>
      <c r="L920" s="322" t="s">
        <v>3797</v>
      </c>
      <c r="M920" s="322" t="s">
        <v>1053</v>
      </c>
      <c r="N920" s="322" t="s">
        <v>2553</v>
      </c>
    </row>
    <row r="921" spans="1:14" hidden="1">
      <c r="A921" s="322" t="s">
        <v>4942</v>
      </c>
      <c r="B921" s="322" t="s">
        <v>5154</v>
      </c>
      <c r="C921" s="322" t="s">
        <v>19</v>
      </c>
      <c r="D921" s="322" t="s">
        <v>113</v>
      </c>
      <c r="E921" s="322" t="s">
        <v>99</v>
      </c>
      <c r="F921" s="322" t="s">
        <v>1610</v>
      </c>
      <c r="G921" s="322" t="s">
        <v>5155</v>
      </c>
      <c r="H921" s="322" t="s">
        <v>1939</v>
      </c>
      <c r="I921" s="322" t="s">
        <v>5156</v>
      </c>
      <c r="J921" s="322" t="s">
        <v>5157</v>
      </c>
      <c r="K921" s="322" t="s">
        <v>3792</v>
      </c>
      <c r="L921" s="322" t="s">
        <v>3797</v>
      </c>
      <c r="M921" s="322" t="s">
        <v>1567</v>
      </c>
      <c r="N921" s="322" t="s">
        <v>2553</v>
      </c>
    </row>
    <row r="922" spans="1:14" hidden="1">
      <c r="A922" s="322" t="s">
        <v>4942</v>
      </c>
      <c r="B922" s="322" t="s">
        <v>5158</v>
      </c>
      <c r="C922" s="322" t="s">
        <v>19</v>
      </c>
      <c r="D922" s="322" t="s">
        <v>144</v>
      </c>
      <c r="E922" s="322" t="s">
        <v>99</v>
      </c>
      <c r="F922" s="322" t="s">
        <v>1621</v>
      </c>
      <c r="G922" s="322" t="s">
        <v>5159</v>
      </c>
      <c r="H922" s="322" t="s">
        <v>1939</v>
      </c>
      <c r="I922" s="322" t="s">
        <v>5160</v>
      </c>
      <c r="J922" s="322" t="s">
        <v>3817</v>
      </c>
      <c r="K922" s="322" t="s">
        <v>3824</v>
      </c>
      <c r="L922" s="322" t="s">
        <v>3797</v>
      </c>
      <c r="M922" s="322" t="s">
        <v>1577</v>
      </c>
      <c r="N922" s="322" t="s">
        <v>2553</v>
      </c>
    </row>
    <row r="923" spans="1:14" hidden="1">
      <c r="A923" s="322" t="s">
        <v>4942</v>
      </c>
      <c r="B923" s="322" t="s">
        <v>5161</v>
      </c>
      <c r="C923" s="322" t="s">
        <v>1663</v>
      </c>
      <c r="D923" s="322" t="s">
        <v>150</v>
      </c>
      <c r="E923" s="322" t="s">
        <v>99</v>
      </c>
      <c r="F923" s="322" t="s">
        <v>1621</v>
      </c>
      <c r="G923" s="322" t="s">
        <v>5162</v>
      </c>
      <c r="H923" s="322" t="s">
        <v>1939</v>
      </c>
      <c r="I923" s="322" t="s">
        <v>5163</v>
      </c>
      <c r="J923" s="322" t="s">
        <v>2567</v>
      </c>
      <c r="K923" s="322" t="s">
        <v>2568</v>
      </c>
      <c r="L923" s="322" t="s">
        <v>3797</v>
      </c>
      <c r="M923" s="322" t="s">
        <v>1577</v>
      </c>
      <c r="N923" s="322" t="s">
        <v>2553</v>
      </c>
    </row>
    <row r="924" spans="1:14" hidden="1">
      <c r="A924" s="322" t="s">
        <v>5164</v>
      </c>
      <c r="B924" s="322" t="s">
        <v>5165</v>
      </c>
      <c r="C924" s="322" t="s">
        <v>19</v>
      </c>
      <c r="D924" s="322" t="s">
        <v>150</v>
      </c>
      <c r="E924" s="322" t="s">
        <v>99</v>
      </c>
      <c r="F924" s="322" t="s">
        <v>1610</v>
      </c>
      <c r="G924" s="322" t="s">
        <v>5166</v>
      </c>
      <c r="H924" s="322" t="s">
        <v>1939</v>
      </c>
      <c r="I924" s="322" t="s">
        <v>5167</v>
      </c>
      <c r="J924" s="322" t="s">
        <v>2567</v>
      </c>
      <c r="K924" s="322" t="s">
        <v>2568</v>
      </c>
      <c r="L924" s="322" t="s">
        <v>3797</v>
      </c>
      <c r="M924" s="322" t="s">
        <v>3825</v>
      </c>
      <c r="N924" s="322" t="s">
        <v>2553</v>
      </c>
    </row>
    <row r="925" spans="1:14" ht="22.5" hidden="1">
      <c r="A925" s="322" t="s">
        <v>5164</v>
      </c>
      <c r="B925" s="322" t="s">
        <v>5168</v>
      </c>
      <c r="C925" s="322" t="s">
        <v>1663</v>
      </c>
      <c r="D925" s="322" t="s">
        <v>150</v>
      </c>
      <c r="E925" s="322" t="s">
        <v>99</v>
      </c>
      <c r="F925" s="322" t="s">
        <v>1609</v>
      </c>
      <c r="G925" s="322" t="s">
        <v>5169</v>
      </c>
      <c r="H925" s="322" t="s">
        <v>1939</v>
      </c>
      <c r="I925" s="322" t="s">
        <v>5170</v>
      </c>
      <c r="J925" s="322" t="s">
        <v>2567</v>
      </c>
      <c r="K925" s="322" t="s">
        <v>2568</v>
      </c>
      <c r="L925" s="322" t="s">
        <v>3797</v>
      </c>
      <c r="M925" s="322" t="s">
        <v>3860</v>
      </c>
      <c r="N925" s="322" t="s">
        <v>2553</v>
      </c>
    </row>
    <row r="926" spans="1:14" hidden="1">
      <c r="A926" s="322" t="s">
        <v>5164</v>
      </c>
      <c r="B926" s="322" t="s">
        <v>5171</v>
      </c>
      <c r="C926" s="322" t="s">
        <v>19</v>
      </c>
      <c r="D926" s="322" t="s">
        <v>150</v>
      </c>
      <c r="E926" s="322" t="s">
        <v>99</v>
      </c>
      <c r="F926" s="322" t="s">
        <v>1621</v>
      </c>
      <c r="G926" s="322" t="s">
        <v>5172</v>
      </c>
      <c r="H926" s="322" t="s">
        <v>1939</v>
      </c>
      <c r="I926" s="322" t="s">
        <v>5173</v>
      </c>
      <c r="J926" s="322" t="s">
        <v>2567</v>
      </c>
      <c r="K926" s="322" t="s">
        <v>2568</v>
      </c>
      <c r="L926" s="322" t="s">
        <v>3797</v>
      </c>
      <c r="M926" s="322" t="s">
        <v>3841</v>
      </c>
      <c r="N926" s="322" t="s">
        <v>2553</v>
      </c>
    </row>
    <row r="927" spans="1:14" hidden="1">
      <c r="A927" s="322" t="s">
        <v>5164</v>
      </c>
      <c r="B927" s="322" t="s">
        <v>5174</v>
      </c>
      <c r="C927" s="322" t="s">
        <v>19</v>
      </c>
      <c r="D927" s="322" t="s">
        <v>150</v>
      </c>
      <c r="E927" s="322" t="s">
        <v>99</v>
      </c>
      <c r="F927" s="322" t="s">
        <v>1621</v>
      </c>
      <c r="G927" s="322" t="s">
        <v>5175</v>
      </c>
      <c r="H927" s="322" t="s">
        <v>1939</v>
      </c>
      <c r="I927" s="322" t="s">
        <v>5176</v>
      </c>
      <c r="J927" s="322" t="s">
        <v>2567</v>
      </c>
      <c r="K927" s="322" t="s">
        <v>2568</v>
      </c>
      <c r="L927" s="322" t="s">
        <v>3797</v>
      </c>
      <c r="M927" s="322" t="s">
        <v>3841</v>
      </c>
      <c r="N927" s="322" t="s">
        <v>2553</v>
      </c>
    </row>
    <row r="928" spans="1:14" hidden="1">
      <c r="A928" s="322" t="s">
        <v>5164</v>
      </c>
      <c r="B928" s="322" t="s">
        <v>5177</v>
      </c>
      <c r="C928" s="322" t="s">
        <v>19</v>
      </c>
      <c r="D928" s="322" t="s">
        <v>150</v>
      </c>
      <c r="E928" s="322" t="s">
        <v>99</v>
      </c>
      <c r="F928" s="322" t="s">
        <v>1610</v>
      </c>
      <c r="G928" s="322" t="s">
        <v>5178</v>
      </c>
      <c r="H928" s="322" t="s">
        <v>1939</v>
      </c>
      <c r="I928" s="322" t="s">
        <v>5179</v>
      </c>
      <c r="J928" s="322" t="s">
        <v>2567</v>
      </c>
      <c r="K928" s="322" t="s">
        <v>2568</v>
      </c>
      <c r="L928" s="322" t="s">
        <v>3797</v>
      </c>
      <c r="M928" s="322" t="s">
        <v>3825</v>
      </c>
      <c r="N928" s="322" t="s">
        <v>2553</v>
      </c>
    </row>
    <row r="929" spans="1:14" hidden="1">
      <c r="A929" s="322" t="s">
        <v>5164</v>
      </c>
      <c r="B929" s="322" t="s">
        <v>3673</v>
      </c>
      <c r="C929" s="322" t="s">
        <v>1663</v>
      </c>
      <c r="D929" s="322" t="s">
        <v>150</v>
      </c>
      <c r="E929" s="322" t="s">
        <v>99</v>
      </c>
      <c r="F929" s="322" t="s">
        <v>1631</v>
      </c>
      <c r="G929" s="322" t="s">
        <v>5180</v>
      </c>
      <c r="H929" s="322" t="s">
        <v>1939</v>
      </c>
      <c r="I929" s="322" t="s">
        <v>5181</v>
      </c>
      <c r="J929" s="322" t="s">
        <v>2567</v>
      </c>
      <c r="K929" s="322" t="s">
        <v>2568</v>
      </c>
      <c r="L929" s="322" t="s">
        <v>3797</v>
      </c>
      <c r="M929" s="322" t="s">
        <v>1169</v>
      </c>
      <c r="N929" s="322" t="s">
        <v>2553</v>
      </c>
    </row>
    <row r="930" spans="1:14" ht="22.5" hidden="1">
      <c r="A930" s="322" t="s">
        <v>5164</v>
      </c>
      <c r="B930" s="322" t="s">
        <v>2678</v>
      </c>
      <c r="C930" s="322" t="s">
        <v>1663</v>
      </c>
      <c r="D930" s="322" t="s">
        <v>150</v>
      </c>
      <c r="E930" s="322" t="s">
        <v>99</v>
      </c>
      <c r="F930" s="322" t="s">
        <v>1630</v>
      </c>
      <c r="G930" s="322" t="s">
        <v>5182</v>
      </c>
      <c r="H930" s="322" t="s">
        <v>1939</v>
      </c>
      <c r="I930" s="322" t="s">
        <v>5183</v>
      </c>
      <c r="J930" s="322" t="s">
        <v>2567</v>
      </c>
      <c r="K930" s="322" t="s">
        <v>2568</v>
      </c>
      <c r="L930" s="322" t="s">
        <v>3797</v>
      </c>
      <c r="M930" s="322" t="s">
        <v>2028</v>
      </c>
      <c r="N930" s="322" t="s">
        <v>2553</v>
      </c>
    </row>
    <row r="931" spans="1:14" hidden="1">
      <c r="A931" s="322" t="s">
        <v>5164</v>
      </c>
      <c r="B931" s="322" t="s">
        <v>2681</v>
      </c>
      <c r="C931" s="322" t="s">
        <v>19</v>
      </c>
      <c r="D931" s="322" t="s">
        <v>150</v>
      </c>
      <c r="E931" s="322" t="s">
        <v>99</v>
      </c>
      <c r="F931" s="322" t="s">
        <v>1607</v>
      </c>
      <c r="G931" s="322" t="s">
        <v>5184</v>
      </c>
      <c r="H931" s="322" t="s">
        <v>1939</v>
      </c>
      <c r="I931" s="322" t="s">
        <v>5185</v>
      </c>
      <c r="J931" s="322" t="s">
        <v>2567</v>
      </c>
      <c r="K931" s="322" t="s">
        <v>2568</v>
      </c>
      <c r="L931" s="322" t="s">
        <v>3797</v>
      </c>
      <c r="M931" s="322" t="s">
        <v>1560</v>
      </c>
      <c r="N931" s="322" t="s">
        <v>2553</v>
      </c>
    </row>
    <row r="932" spans="1:14" ht="22.5" hidden="1">
      <c r="A932" s="322" t="s">
        <v>5164</v>
      </c>
      <c r="B932" s="322" t="s">
        <v>5186</v>
      </c>
      <c r="C932" s="322" t="s">
        <v>19</v>
      </c>
      <c r="D932" s="322" t="s">
        <v>150</v>
      </c>
      <c r="E932" s="322" t="s">
        <v>99</v>
      </c>
      <c r="F932" s="322" t="s">
        <v>1632</v>
      </c>
      <c r="G932" s="322" t="s">
        <v>5187</v>
      </c>
      <c r="H932" s="322" t="s">
        <v>1939</v>
      </c>
      <c r="I932" s="322" t="s">
        <v>4711</v>
      </c>
      <c r="J932" s="322" t="s">
        <v>2567</v>
      </c>
      <c r="K932" s="322" t="s">
        <v>2568</v>
      </c>
      <c r="L932" s="322" t="s">
        <v>3797</v>
      </c>
      <c r="M932" s="322" t="s">
        <v>1173</v>
      </c>
      <c r="N932" s="322" t="s">
        <v>2553</v>
      </c>
    </row>
    <row r="933" spans="1:14" hidden="1">
      <c r="A933" s="322" t="s">
        <v>5164</v>
      </c>
      <c r="B933" s="322" t="s">
        <v>5188</v>
      </c>
      <c r="C933" s="322" t="s">
        <v>1663</v>
      </c>
      <c r="D933" s="322" t="s">
        <v>150</v>
      </c>
      <c r="E933" s="322" t="s">
        <v>99</v>
      </c>
      <c r="F933" s="322" t="s">
        <v>1622</v>
      </c>
      <c r="G933" s="322" t="s">
        <v>5189</v>
      </c>
      <c r="H933" s="322" t="s">
        <v>1939</v>
      </c>
      <c r="I933" s="322" t="s">
        <v>5190</v>
      </c>
      <c r="J933" s="322" t="s">
        <v>2567</v>
      </c>
      <c r="K933" s="322" t="s">
        <v>2568</v>
      </c>
      <c r="L933" s="322" t="s">
        <v>3797</v>
      </c>
      <c r="M933" s="322" t="s">
        <v>428</v>
      </c>
      <c r="N933" s="322" t="s">
        <v>2553</v>
      </c>
    </row>
    <row r="934" spans="1:14" ht="22.5" hidden="1">
      <c r="A934" s="322" t="s">
        <v>5164</v>
      </c>
      <c r="B934" s="322" t="s">
        <v>5191</v>
      </c>
      <c r="C934" s="322" t="s">
        <v>1663</v>
      </c>
      <c r="D934" s="322" t="s">
        <v>150</v>
      </c>
      <c r="E934" s="322" t="s">
        <v>99</v>
      </c>
      <c r="F934" s="322" t="s">
        <v>1627</v>
      </c>
      <c r="G934" s="322" t="s">
        <v>5192</v>
      </c>
      <c r="H934" s="322" t="s">
        <v>1939</v>
      </c>
      <c r="I934" s="322" t="s">
        <v>5193</v>
      </c>
      <c r="J934" s="322" t="s">
        <v>2567</v>
      </c>
      <c r="K934" s="322" t="s">
        <v>2568</v>
      </c>
      <c r="L934" s="322" t="s">
        <v>3797</v>
      </c>
      <c r="M934" s="322" t="s">
        <v>1157</v>
      </c>
      <c r="N934" s="322" t="s">
        <v>2553</v>
      </c>
    </row>
    <row r="935" spans="1:14" ht="22.5" hidden="1">
      <c r="A935" s="322" t="s">
        <v>5164</v>
      </c>
      <c r="B935" s="322" t="s">
        <v>5194</v>
      </c>
      <c r="C935" s="322" t="s">
        <v>1663</v>
      </c>
      <c r="D935" s="322" t="s">
        <v>150</v>
      </c>
      <c r="E935" s="322" t="s">
        <v>99</v>
      </c>
      <c r="F935" s="322" t="s">
        <v>1607</v>
      </c>
      <c r="G935" s="322" t="s">
        <v>5195</v>
      </c>
      <c r="H935" s="322" t="s">
        <v>1939</v>
      </c>
      <c r="I935" s="322" t="s">
        <v>5196</v>
      </c>
      <c r="J935" s="322" t="s">
        <v>2567</v>
      </c>
      <c r="K935" s="322" t="s">
        <v>2568</v>
      </c>
      <c r="L935" s="322" t="s">
        <v>3797</v>
      </c>
      <c r="M935" s="322" t="s">
        <v>1560</v>
      </c>
      <c r="N935" s="322" t="s">
        <v>2553</v>
      </c>
    </row>
    <row r="936" spans="1:14" hidden="1">
      <c r="A936" s="322" t="s">
        <v>5164</v>
      </c>
      <c r="B936" s="322" t="s">
        <v>3676</v>
      </c>
      <c r="C936" s="322" t="s">
        <v>1663</v>
      </c>
      <c r="D936" s="322" t="s">
        <v>150</v>
      </c>
      <c r="E936" s="322" t="s">
        <v>99</v>
      </c>
      <c r="F936" s="322" t="s">
        <v>1610</v>
      </c>
      <c r="G936" s="322" t="s">
        <v>5197</v>
      </c>
      <c r="H936" s="322" t="s">
        <v>1939</v>
      </c>
      <c r="I936" s="322" t="s">
        <v>5198</v>
      </c>
      <c r="J936" s="322" t="s">
        <v>2567</v>
      </c>
      <c r="K936" s="322" t="s">
        <v>2568</v>
      </c>
      <c r="L936" s="322" t="s">
        <v>3797</v>
      </c>
      <c r="M936" s="322" t="s">
        <v>3825</v>
      </c>
      <c r="N936" s="322" t="s">
        <v>2553</v>
      </c>
    </row>
    <row r="937" spans="1:14" hidden="1">
      <c r="A937" s="322" t="s">
        <v>5164</v>
      </c>
      <c r="B937" s="322" t="s">
        <v>2685</v>
      </c>
      <c r="C937" s="322" t="s">
        <v>1663</v>
      </c>
      <c r="D937" s="322" t="s">
        <v>150</v>
      </c>
      <c r="E937" s="322" t="s">
        <v>99</v>
      </c>
      <c r="F937" s="322" t="s">
        <v>1610</v>
      </c>
      <c r="G937" s="322" t="s">
        <v>5199</v>
      </c>
      <c r="H937" s="322" t="s">
        <v>1939</v>
      </c>
      <c r="I937" s="322" t="s">
        <v>5200</v>
      </c>
      <c r="J937" s="322" t="s">
        <v>2567</v>
      </c>
      <c r="K937" s="322" t="s">
        <v>2568</v>
      </c>
      <c r="L937" s="322" t="s">
        <v>3797</v>
      </c>
      <c r="M937" s="322" t="s">
        <v>3825</v>
      </c>
      <c r="N937" s="322" t="s">
        <v>2553</v>
      </c>
    </row>
    <row r="938" spans="1:14" ht="22.5" hidden="1">
      <c r="A938" s="322" t="s">
        <v>5164</v>
      </c>
      <c r="B938" s="322" t="s">
        <v>5201</v>
      </c>
      <c r="C938" s="322" t="s">
        <v>19</v>
      </c>
      <c r="D938" s="322" t="s">
        <v>150</v>
      </c>
      <c r="E938" s="322" t="s">
        <v>99</v>
      </c>
      <c r="F938" s="322" t="s">
        <v>1631</v>
      </c>
      <c r="G938" s="322" t="s">
        <v>5202</v>
      </c>
      <c r="H938" s="322" t="s">
        <v>1939</v>
      </c>
      <c r="I938" s="322" t="s">
        <v>5203</v>
      </c>
      <c r="J938" s="322" t="s">
        <v>2567</v>
      </c>
      <c r="K938" s="322" t="s">
        <v>2568</v>
      </c>
      <c r="L938" s="322" t="s">
        <v>3797</v>
      </c>
      <c r="M938" s="322" t="s">
        <v>1169</v>
      </c>
      <c r="N938" s="322" t="s">
        <v>2553</v>
      </c>
    </row>
    <row r="939" spans="1:14" ht="33.75" hidden="1">
      <c r="A939" s="322" t="s">
        <v>5164</v>
      </c>
      <c r="B939" s="322" t="s">
        <v>2689</v>
      </c>
      <c r="C939" s="322" t="s">
        <v>1663</v>
      </c>
      <c r="D939" s="322" t="s">
        <v>150</v>
      </c>
      <c r="E939" s="322" t="s">
        <v>99</v>
      </c>
      <c r="F939" s="322" t="s">
        <v>1610</v>
      </c>
      <c r="G939" s="322" t="s">
        <v>5204</v>
      </c>
      <c r="H939" s="322" t="s">
        <v>1939</v>
      </c>
      <c r="I939" s="322" t="s">
        <v>5205</v>
      </c>
      <c r="J939" s="322" t="s">
        <v>2567</v>
      </c>
      <c r="K939" s="322" t="s">
        <v>2568</v>
      </c>
      <c r="L939" s="322" t="s">
        <v>3797</v>
      </c>
      <c r="M939" s="322" t="s">
        <v>1567</v>
      </c>
      <c r="N939" s="322" t="s">
        <v>2553</v>
      </c>
    </row>
    <row r="940" spans="1:14" ht="22.5" hidden="1">
      <c r="A940" s="322" t="s">
        <v>5164</v>
      </c>
      <c r="B940" s="322" t="s">
        <v>3918</v>
      </c>
      <c r="C940" s="322" t="s">
        <v>1663</v>
      </c>
      <c r="D940" s="322" t="s">
        <v>150</v>
      </c>
      <c r="E940" s="322" t="s">
        <v>99</v>
      </c>
      <c r="F940" s="322" t="s">
        <v>1609</v>
      </c>
      <c r="G940" s="322" t="s">
        <v>5206</v>
      </c>
      <c r="H940" s="322" t="s">
        <v>1939</v>
      </c>
      <c r="I940" s="322" t="s">
        <v>5207</v>
      </c>
      <c r="J940" s="322" t="s">
        <v>2567</v>
      </c>
      <c r="K940" s="322" t="s">
        <v>2568</v>
      </c>
      <c r="L940" s="322" t="s">
        <v>3797</v>
      </c>
      <c r="M940" s="322" t="s">
        <v>1564</v>
      </c>
      <c r="N940" s="322" t="s">
        <v>2553</v>
      </c>
    </row>
    <row r="941" spans="1:14" ht="22.5" hidden="1">
      <c r="A941" s="322" t="s">
        <v>5164</v>
      </c>
      <c r="B941" s="322" t="s">
        <v>3921</v>
      </c>
      <c r="C941" s="322" t="s">
        <v>1663</v>
      </c>
      <c r="D941" s="322" t="s">
        <v>150</v>
      </c>
      <c r="E941" s="322" t="s">
        <v>99</v>
      </c>
      <c r="F941" s="322" t="s">
        <v>1609</v>
      </c>
      <c r="G941" s="322" t="s">
        <v>5208</v>
      </c>
      <c r="H941" s="322" t="s">
        <v>1939</v>
      </c>
      <c r="I941" s="322" t="s">
        <v>5209</v>
      </c>
      <c r="J941" s="322" t="s">
        <v>2567</v>
      </c>
      <c r="K941" s="322" t="s">
        <v>2568</v>
      </c>
      <c r="L941" s="322" t="s">
        <v>3797</v>
      </c>
      <c r="M941" s="322" t="s">
        <v>1564</v>
      </c>
      <c r="N941" s="322" t="s">
        <v>2553</v>
      </c>
    </row>
    <row r="942" spans="1:14" hidden="1">
      <c r="A942" s="322" t="s">
        <v>5164</v>
      </c>
      <c r="B942" s="322" t="s">
        <v>3926</v>
      </c>
      <c r="C942" s="322" t="s">
        <v>1663</v>
      </c>
      <c r="D942" s="322" t="s">
        <v>150</v>
      </c>
      <c r="E942" s="322" t="s">
        <v>99</v>
      </c>
      <c r="F942" s="322" t="s">
        <v>1624</v>
      </c>
      <c r="G942" s="322" t="s">
        <v>5210</v>
      </c>
      <c r="H942" s="322" t="s">
        <v>1939</v>
      </c>
      <c r="I942" s="322" t="s">
        <v>5211</v>
      </c>
      <c r="J942" s="322" t="s">
        <v>2567</v>
      </c>
      <c r="K942" s="322" t="s">
        <v>2568</v>
      </c>
      <c r="L942" s="322" t="s">
        <v>3797</v>
      </c>
      <c r="M942" s="322" t="s">
        <v>567</v>
      </c>
      <c r="N942" s="322" t="s">
        <v>2553</v>
      </c>
    </row>
    <row r="943" spans="1:14" hidden="1">
      <c r="A943" s="322" t="s">
        <v>5164</v>
      </c>
      <c r="B943" s="322" t="s">
        <v>3929</v>
      </c>
      <c r="C943" s="322" t="s">
        <v>1663</v>
      </c>
      <c r="D943" s="322" t="s">
        <v>150</v>
      </c>
      <c r="E943" s="322" t="s">
        <v>99</v>
      </c>
      <c r="F943" s="322" t="s">
        <v>1633</v>
      </c>
      <c r="G943" s="322" t="s">
        <v>5212</v>
      </c>
      <c r="H943" s="322" t="s">
        <v>1939</v>
      </c>
      <c r="I943" s="322" t="s">
        <v>5213</v>
      </c>
      <c r="J943" s="322" t="s">
        <v>2567</v>
      </c>
      <c r="K943" s="322" t="s">
        <v>2568</v>
      </c>
      <c r="L943" s="322" t="s">
        <v>3797</v>
      </c>
      <c r="M943" s="322" t="s">
        <v>1053</v>
      </c>
      <c r="N943" s="322" t="s">
        <v>2553</v>
      </c>
    </row>
    <row r="944" spans="1:14" hidden="1">
      <c r="A944" s="322" t="s">
        <v>5164</v>
      </c>
      <c r="B944" s="322" t="s">
        <v>5214</v>
      </c>
      <c r="C944" s="322" t="s">
        <v>1663</v>
      </c>
      <c r="D944" s="322" t="s">
        <v>150</v>
      </c>
      <c r="E944" s="322" t="s">
        <v>99</v>
      </c>
      <c r="F944" s="322" t="s">
        <v>1609</v>
      </c>
      <c r="G944" s="322" t="s">
        <v>5215</v>
      </c>
      <c r="H944" s="322" t="s">
        <v>1939</v>
      </c>
      <c r="I944" s="322" t="s">
        <v>5216</v>
      </c>
      <c r="J944" s="322" t="s">
        <v>2567</v>
      </c>
      <c r="K944" s="322" t="s">
        <v>2568</v>
      </c>
      <c r="L944" s="322" t="s">
        <v>3797</v>
      </c>
      <c r="M944" s="322" t="s">
        <v>3860</v>
      </c>
      <c r="N944" s="322" t="s">
        <v>2553</v>
      </c>
    </row>
    <row r="945" spans="1:14" ht="22.5" hidden="1">
      <c r="A945" s="322" t="s">
        <v>5164</v>
      </c>
      <c r="B945" s="322" t="s">
        <v>5217</v>
      </c>
      <c r="C945" s="322" t="s">
        <v>1663</v>
      </c>
      <c r="D945" s="322" t="s">
        <v>150</v>
      </c>
      <c r="E945" s="322" t="s">
        <v>99</v>
      </c>
      <c r="F945" s="322" t="s">
        <v>1625</v>
      </c>
      <c r="G945" s="322" t="s">
        <v>5218</v>
      </c>
      <c r="H945" s="322" t="s">
        <v>1939</v>
      </c>
      <c r="I945" s="322" t="s">
        <v>5219</v>
      </c>
      <c r="J945" s="322" t="s">
        <v>2567</v>
      </c>
      <c r="K945" s="322" t="s">
        <v>2568</v>
      </c>
      <c r="L945" s="322" t="s">
        <v>3797</v>
      </c>
      <c r="M945" s="322" t="s">
        <v>1582</v>
      </c>
      <c r="N945" s="322" t="s">
        <v>2553</v>
      </c>
    </row>
    <row r="946" spans="1:14" hidden="1">
      <c r="A946" s="322" t="s">
        <v>5164</v>
      </c>
      <c r="B946" s="322" t="s">
        <v>5220</v>
      </c>
      <c r="C946" s="322" t="s">
        <v>1663</v>
      </c>
      <c r="D946" s="322" t="s">
        <v>150</v>
      </c>
      <c r="E946" s="322" t="s">
        <v>99</v>
      </c>
      <c r="F946" s="322" t="s">
        <v>1609</v>
      </c>
      <c r="G946" s="322" t="s">
        <v>5221</v>
      </c>
      <c r="H946" s="322" t="s">
        <v>1939</v>
      </c>
      <c r="I946" s="322" t="s">
        <v>5222</v>
      </c>
      <c r="J946" s="322" t="s">
        <v>2567</v>
      </c>
      <c r="K946" s="322" t="s">
        <v>2568</v>
      </c>
      <c r="L946" s="322" t="s">
        <v>3797</v>
      </c>
      <c r="M946" s="322" t="s">
        <v>3860</v>
      </c>
      <c r="N946" s="322" t="s">
        <v>2553</v>
      </c>
    </row>
    <row r="947" spans="1:14" hidden="1">
      <c r="A947" s="322" t="s">
        <v>5164</v>
      </c>
      <c r="B947" s="322" t="s">
        <v>5223</v>
      </c>
      <c r="C947" s="322" t="s">
        <v>1663</v>
      </c>
      <c r="D947" s="322" t="s">
        <v>150</v>
      </c>
      <c r="E947" s="322" t="s">
        <v>99</v>
      </c>
      <c r="F947" s="322" t="s">
        <v>1607</v>
      </c>
      <c r="G947" s="322" t="s">
        <v>5224</v>
      </c>
      <c r="H947" s="322" t="s">
        <v>1939</v>
      </c>
      <c r="I947" s="322" t="s">
        <v>5225</v>
      </c>
      <c r="J947" s="322" t="s">
        <v>2567</v>
      </c>
      <c r="K947" s="322" t="s">
        <v>2568</v>
      </c>
      <c r="L947" s="322" t="s">
        <v>3797</v>
      </c>
      <c r="M947" s="322" t="s">
        <v>1560</v>
      </c>
      <c r="N947" s="322" t="s">
        <v>2553</v>
      </c>
    </row>
    <row r="948" spans="1:14" hidden="1">
      <c r="A948" s="322" t="s">
        <v>5164</v>
      </c>
      <c r="B948" s="322" t="s">
        <v>5226</v>
      </c>
      <c r="C948" s="322" t="s">
        <v>1663</v>
      </c>
      <c r="D948" s="322" t="s">
        <v>150</v>
      </c>
      <c r="E948" s="322" t="s">
        <v>99</v>
      </c>
      <c r="F948" s="322" t="s">
        <v>1607</v>
      </c>
      <c r="G948" s="322" t="s">
        <v>5227</v>
      </c>
      <c r="H948" s="322" t="s">
        <v>1939</v>
      </c>
      <c r="I948" s="322" t="s">
        <v>5228</v>
      </c>
      <c r="J948" s="322" t="s">
        <v>2567</v>
      </c>
      <c r="K948" s="322" t="s">
        <v>2568</v>
      </c>
      <c r="L948" s="322" t="s">
        <v>3797</v>
      </c>
      <c r="M948" s="322" t="s">
        <v>1560</v>
      </c>
      <c r="N948" s="322" t="s">
        <v>2553</v>
      </c>
    </row>
    <row r="949" spans="1:14" hidden="1">
      <c r="A949" s="322" t="s">
        <v>5164</v>
      </c>
      <c r="B949" s="322" t="s">
        <v>5229</v>
      </c>
      <c r="C949" s="322" t="s">
        <v>19</v>
      </c>
      <c r="D949" s="322" t="s">
        <v>150</v>
      </c>
      <c r="E949" s="322" t="s">
        <v>99</v>
      </c>
      <c r="F949" s="322" t="s">
        <v>1633</v>
      </c>
      <c r="G949" s="322" t="s">
        <v>5230</v>
      </c>
      <c r="H949" s="322" t="s">
        <v>1939</v>
      </c>
      <c r="I949" s="322" t="s">
        <v>5231</v>
      </c>
      <c r="J949" s="322" t="s">
        <v>2567</v>
      </c>
      <c r="K949" s="322" t="s">
        <v>2568</v>
      </c>
      <c r="L949" s="322" t="s">
        <v>3797</v>
      </c>
      <c r="M949" s="322" t="s">
        <v>1053</v>
      </c>
      <c r="N949" s="322" t="s">
        <v>2553</v>
      </c>
    </row>
    <row r="950" spans="1:14" ht="22.5" hidden="1">
      <c r="A950" s="322" t="s">
        <v>5164</v>
      </c>
      <c r="B950" s="322" t="s">
        <v>5232</v>
      </c>
      <c r="C950" s="322" t="s">
        <v>1663</v>
      </c>
      <c r="D950" s="322" t="s">
        <v>150</v>
      </c>
      <c r="E950" s="322" t="s">
        <v>99</v>
      </c>
      <c r="F950" s="322" t="s">
        <v>1621</v>
      </c>
      <c r="G950" s="322" t="s">
        <v>5233</v>
      </c>
      <c r="H950" s="322" t="s">
        <v>1939</v>
      </c>
      <c r="I950" s="322" t="s">
        <v>5234</v>
      </c>
      <c r="J950" s="322" t="s">
        <v>2567</v>
      </c>
      <c r="K950" s="322" t="s">
        <v>2568</v>
      </c>
      <c r="L950" s="322" t="s">
        <v>3797</v>
      </c>
      <c r="M950" s="322" t="s">
        <v>1577</v>
      </c>
      <c r="N950" s="322" t="s">
        <v>2553</v>
      </c>
    </row>
    <row r="951" spans="1:14" hidden="1">
      <c r="A951" s="322" t="s">
        <v>197</v>
      </c>
      <c r="B951" s="322" t="s">
        <v>5235</v>
      </c>
      <c r="C951" s="322" t="s">
        <v>1663</v>
      </c>
      <c r="D951" s="322" t="s">
        <v>150</v>
      </c>
      <c r="E951" s="322" t="s">
        <v>99</v>
      </c>
      <c r="F951" s="322" t="s">
        <v>1607</v>
      </c>
      <c r="G951" s="322" t="s">
        <v>5236</v>
      </c>
      <c r="H951" s="322" t="s">
        <v>1939</v>
      </c>
      <c r="I951" s="322" t="s">
        <v>5237</v>
      </c>
      <c r="J951" s="322" t="s">
        <v>2623</v>
      </c>
      <c r="K951" s="322" t="s">
        <v>2561</v>
      </c>
      <c r="L951" s="322" t="s">
        <v>3797</v>
      </c>
      <c r="M951" s="322" t="s">
        <v>1560</v>
      </c>
      <c r="N951" s="322" t="s">
        <v>2553</v>
      </c>
    </row>
    <row r="952" spans="1:14" ht="22.5" hidden="1">
      <c r="A952" s="322" t="s">
        <v>197</v>
      </c>
      <c r="B952" s="322" t="s">
        <v>5238</v>
      </c>
      <c r="C952" s="322" t="s">
        <v>19</v>
      </c>
      <c r="D952" s="322" t="s">
        <v>150</v>
      </c>
      <c r="E952" s="322" t="s">
        <v>99</v>
      </c>
      <c r="F952" s="322" t="s">
        <v>1627</v>
      </c>
      <c r="G952" s="322" t="s">
        <v>5239</v>
      </c>
      <c r="H952" s="322" t="s">
        <v>1939</v>
      </c>
      <c r="I952" s="322" t="s">
        <v>5240</v>
      </c>
      <c r="J952" s="322" t="s">
        <v>2623</v>
      </c>
      <c r="K952" s="322" t="s">
        <v>2561</v>
      </c>
      <c r="L952" s="322" t="s">
        <v>3797</v>
      </c>
      <c r="M952" s="322" t="s">
        <v>1157</v>
      </c>
      <c r="N952" s="322" t="s">
        <v>2553</v>
      </c>
    </row>
    <row r="953" spans="1:14" hidden="1">
      <c r="A953" s="322" t="s">
        <v>197</v>
      </c>
      <c r="B953" s="322" t="s">
        <v>5241</v>
      </c>
      <c r="C953" s="322" t="s">
        <v>19</v>
      </c>
      <c r="D953" s="322" t="s">
        <v>150</v>
      </c>
      <c r="E953" s="322" t="s">
        <v>99</v>
      </c>
      <c r="F953" s="322" t="s">
        <v>1609</v>
      </c>
      <c r="G953" s="322" t="s">
        <v>5242</v>
      </c>
      <c r="H953" s="322" t="s">
        <v>1939</v>
      </c>
      <c r="I953" s="322" t="s">
        <v>5243</v>
      </c>
      <c r="J953" s="322" t="s">
        <v>2623</v>
      </c>
      <c r="K953" s="322" t="s">
        <v>2561</v>
      </c>
      <c r="L953" s="322" t="s">
        <v>3797</v>
      </c>
      <c r="M953" s="322" t="s">
        <v>3860</v>
      </c>
      <c r="N953" s="322" t="s">
        <v>2553</v>
      </c>
    </row>
    <row r="954" spans="1:14" hidden="1">
      <c r="A954" s="322" t="s">
        <v>197</v>
      </c>
      <c r="B954" s="322" t="s">
        <v>5244</v>
      </c>
      <c r="C954" s="322" t="s">
        <v>19</v>
      </c>
      <c r="D954" s="322" t="s">
        <v>150</v>
      </c>
      <c r="E954" s="322" t="s">
        <v>99</v>
      </c>
      <c r="F954" s="322" t="s">
        <v>1610</v>
      </c>
      <c r="G954" s="322" t="s">
        <v>5245</v>
      </c>
      <c r="H954" s="322" t="s">
        <v>1939</v>
      </c>
      <c r="I954" s="322" t="s">
        <v>5246</v>
      </c>
      <c r="J954" s="322" t="s">
        <v>2623</v>
      </c>
      <c r="K954" s="322" t="s">
        <v>2561</v>
      </c>
      <c r="L954" s="322" t="s">
        <v>3797</v>
      </c>
      <c r="M954" s="322" t="s">
        <v>3825</v>
      </c>
      <c r="N954" s="322" t="s">
        <v>2553</v>
      </c>
    </row>
    <row r="955" spans="1:14" ht="22.5" hidden="1">
      <c r="A955" s="322" t="s">
        <v>197</v>
      </c>
      <c r="B955" s="322" t="s">
        <v>2102</v>
      </c>
      <c r="C955" s="322" t="s">
        <v>19</v>
      </c>
      <c r="D955" s="322" t="s">
        <v>150</v>
      </c>
      <c r="E955" s="322" t="s">
        <v>99</v>
      </c>
      <c r="F955" s="322" t="s">
        <v>1617</v>
      </c>
      <c r="G955" s="322" t="s">
        <v>19</v>
      </c>
      <c r="H955" s="322" t="s">
        <v>1939</v>
      </c>
      <c r="I955" s="322" t="s">
        <v>1573</v>
      </c>
      <c r="J955" s="322" t="s">
        <v>2623</v>
      </c>
      <c r="K955" s="322" t="s">
        <v>2561</v>
      </c>
      <c r="L955" s="322" t="s">
        <v>3797</v>
      </c>
      <c r="M955" s="322" t="s">
        <v>1577</v>
      </c>
      <c r="N955" s="322" t="s">
        <v>2553</v>
      </c>
    </row>
    <row r="956" spans="1:14" hidden="1">
      <c r="A956" s="322" t="s">
        <v>197</v>
      </c>
      <c r="B956" s="322" t="s">
        <v>5247</v>
      </c>
      <c r="C956" s="322" t="s">
        <v>19</v>
      </c>
      <c r="D956" s="322" t="s">
        <v>150</v>
      </c>
      <c r="E956" s="322" t="s">
        <v>138</v>
      </c>
      <c r="F956" s="322" t="s">
        <v>1618</v>
      </c>
      <c r="G956" s="322" t="s">
        <v>5248</v>
      </c>
      <c r="H956" s="322" t="s">
        <v>1939</v>
      </c>
      <c r="I956" s="322" t="s">
        <v>5249</v>
      </c>
      <c r="J956" s="322" t="s">
        <v>2623</v>
      </c>
      <c r="K956" s="322" t="s">
        <v>2561</v>
      </c>
      <c r="L956" s="322" t="s">
        <v>3797</v>
      </c>
      <c r="M956" s="322" t="s">
        <v>1560</v>
      </c>
      <c r="N956" s="322" t="s">
        <v>2553</v>
      </c>
    </row>
    <row r="957" spans="1:14" hidden="1">
      <c r="A957" s="322" t="s">
        <v>197</v>
      </c>
      <c r="B957" s="322" t="s">
        <v>5250</v>
      </c>
      <c r="C957" s="322" t="s">
        <v>19</v>
      </c>
      <c r="D957" s="322" t="s">
        <v>150</v>
      </c>
      <c r="E957" s="322" t="s">
        <v>138</v>
      </c>
      <c r="F957" s="322" t="s">
        <v>1618</v>
      </c>
      <c r="G957" s="322" t="s">
        <v>5251</v>
      </c>
      <c r="H957" s="322" t="s">
        <v>1939</v>
      </c>
      <c r="I957" s="322" t="s">
        <v>5252</v>
      </c>
      <c r="J957" s="322" t="s">
        <v>2623</v>
      </c>
      <c r="K957" s="322" t="s">
        <v>2561</v>
      </c>
      <c r="L957" s="322" t="s">
        <v>3797</v>
      </c>
      <c r="M957" s="322" t="s">
        <v>1560</v>
      </c>
      <c r="N957" s="322" t="s">
        <v>2553</v>
      </c>
    </row>
    <row r="958" spans="1:14" hidden="1">
      <c r="A958" s="322" t="s">
        <v>197</v>
      </c>
      <c r="B958" s="322" t="s">
        <v>5253</v>
      </c>
      <c r="C958" s="322" t="s">
        <v>19</v>
      </c>
      <c r="D958" s="322" t="s">
        <v>150</v>
      </c>
      <c r="E958" s="322" t="s">
        <v>138</v>
      </c>
      <c r="F958" s="322" t="s">
        <v>1618</v>
      </c>
      <c r="G958" s="322" t="s">
        <v>5254</v>
      </c>
      <c r="H958" s="322" t="s">
        <v>1939</v>
      </c>
      <c r="I958" s="322" t="s">
        <v>5255</v>
      </c>
      <c r="J958" s="322" t="s">
        <v>2623</v>
      </c>
      <c r="K958" s="322" t="s">
        <v>2561</v>
      </c>
      <c r="L958" s="322" t="s">
        <v>3797</v>
      </c>
      <c r="M958" s="322" t="s">
        <v>1560</v>
      </c>
      <c r="N958" s="322" t="s">
        <v>2553</v>
      </c>
    </row>
    <row r="959" spans="1:14" hidden="1">
      <c r="A959" s="322" t="s">
        <v>197</v>
      </c>
      <c r="B959" s="322" t="s">
        <v>5256</v>
      </c>
      <c r="C959" s="322" t="s">
        <v>19</v>
      </c>
      <c r="D959" s="322" t="s">
        <v>150</v>
      </c>
      <c r="E959" s="322" t="s">
        <v>99</v>
      </c>
      <c r="F959" s="322" t="s">
        <v>1618</v>
      </c>
      <c r="G959" s="322" t="s">
        <v>5257</v>
      </c>
      <c r="H959" s="322" t="s">
        <v>1939</v>
      </c>
      <c r="I959" s="322" t="s">
        <v>5258</v>
      </c>
      <c r="J959" s="322" t="s">
        <v>2623</v>
      </c>
      <c r="K959" s="322" t="s">
        <v>2561</v>
      </c>
      <c r="L959" s="322" t="s">
        <v>3797</v>
      </c>
      <c r="M959" s="322" t="s">
        <v>1577</v>
      </c>
      <c r="N959" s="322" t="s">
        <v>2553</v>
      </c>
    </row>
    <row r="960" spans="1:14" hidden="1">
      <c r="A960" s="322" t="s">
        <v>197</v>
      </c>
      <c r="B960" s="322" t="s">
        <v>5259</v>
      </c>
      <c r="C960" s="322" t="s">
        <v>19</v>
      </c>
      <c r="D960" s="322" t="s">
        <v>150</v>
      </c>
      <c r="E960" s="322" t="s">
        <v>138</v>
      </c>
      <c r="F960" s="322" t="s">
        <v>1618</v>
      </c>
      <c r="G960" s="322" t="s">
        <v>5260</v>
      </c>
      <c r="H960" s="322" t="s">
        <v>1939</v>
      </c>
      <c r="I960" s="322" t="s">
        <v>5261</v>
      </c>
      <c r="J960" s="322" t="s">
        <v>2623</v>
      </c>
      <c r="K960" s="322" t="s">
        <v>2561</v>
      </c>
      <c r="L960" s="322" t="s">
        <v>3797</v>
      </c>
      <c r="M960" s="322" t="s">
        <v>1560</v>
      </c>
      <c r="N960" s="322" t="s">
        <v>2553</v>
      </c>
    </row>
    <row r="961" spans="1:14" hidden="1">
      <c r="A961" s="322" t="s">
        <v>197</v>
      </c>
      <c r="B961" s="322" t="s">
        <v>5262</v>
      </c>
      <c r="C961" s="322" t="s">
        <v>1663</v>
      </c>
      <c r="D961" s="322" t="s">
        <v>150</v>
      </c>
      <c r="E961" s="322" t="s">
        <v>138</v>
      </c>
      <c r="F961" s="322" t="s">
        <v>2228</v>
      </c>
      <c r="G961" s="322" t="s">
        <v>19</v>
      </c>
      <c r="H961" s="322" t="s">
        <v>1939</v>
      </c>
      <c r="I961" s="322" t="s">
        <v>5263</v>
      </c>
      <c r="J961" s="322" t="s">
        <v>2623</v>
      </c>
      <c r="K961" s="322" t="s">
        <v>2561</v>
      </c>
      <c r="L961" s="322" t="s">
        <v>3797</v>
      </c>
      <c r="M961" s="322" t="s">
        <v>1577</v>
      </c>
      <c r="N961" s="322" t="s">
        <v>2553</v>
      </c>
    </row>
    <row r="962" spans="1:14" hidden="1">
      <c r="A962" s="322" t="s">
        <v>197</v>
      </c>
      <c r="B962" s="322" t="s">
        <v>5262</v>
      </c>
      <c r="C962" s="322" t="s">
        <v>19</v>
      </c>
      <c r="D962" s="322" t="s">
        <v>150</v>
      </c>
      <c r="E962" s="322" t="s">
        <v>138</v>
      </c>
      <c r="F962" s="322" t="s">
        <v>1618</v>
      </c>
      <c r="G962" s="322" t="s">
        <v>5869</v>
      </c>
      <c r="H962" s="322" t="s">
        <v>402</v>
      </c>
      <c r="I962" s="322" t="s">
        <v>5263</v>
      </c>
      <c r="J962" s="322" t="s">
        <v>3289</v>
      </c>
      <c r="K962" s="322" t="s">
        <v>229</v>
      </c>
      <c r="L962" s="322" t="s">
        <v>3797</v>
      </c>
      <c r="M962" s="322" t="s">
        <v>1577</v>
      </c>
      <c r="N962" s="322" t="s">
        <v>2553</v>
      </c>
    </row>
    <row r="963" spans="1:14" hidden="1">
      <c r="A963" s="322" t="s">
        <v>197</v>
      </c>
      <c r="B963" s="322" t="s">
        <v>5264</v>
      </c>
      <c r="C963" s="322" t="s">
        <v>1663</v>
      </c>
      <c r="D963" s="322" t="s">
        <v>150</v>
      </c>
      <c r="E963" s="322" t="s">
        <v>138</v>
      </c>
      <c r="F963" s="322" t="s">
        <v>2228</v>
      </c>
      <c r="G963" s="322" t="s">
        <v>19</v>
      </c>
      <c r="H963" s="322" t="s">
        <v>1939</v>
      </c>
      <c r="I963" s="322" t="s">
        <v>5265</v>
      </c>
      <c r="J963" s="322" t="s">
        <v>2623</v>
      </c>
      <c r="K963" s="322" t="s">
        <v>2561</v>
      </c>
      <c r="L963" s="322" t="s">
        <v>3797</v>
      </c>
      <c r="M963" s="322" t="s">
        <v>1577</v>
      </c>
      <c r="N963" s="322" t="s">
        <v>2553</v>
      </c>
    </row>
    <row r="964" spans="1:14" hidden="1">
      <c r="A964" s="322" t="s">
        <v>197</v>
      </c>
      <c r="B964" s="322" t="s">
        <v>5264</v>
      </c>
      <c r="C964" s="322" t="s">
        <v>19</v>
      </c>
      <c r="D964" s="322" t="s">
        <v>150</v>
      </c>
      <c r="E964" s="322" t="s">
        <v>138</v>
      </c>
      <c r="F964" s="322" t="s">
        <v>1618</v>
      </c>
      <c r="G964" s="322" t="s">
        <v>5870</v>
      </c>
      <c r="H964" s="322" t="s">
        <v>402</v>
      </c>
      <c r="I964" s="322" t="s">
        <v>5265</v>
      </c>
      <c r="J964" s="322" t="s">
        <v>3289</v>
      </c>
      <c r="K964" s="322" t="s">
        <v>229</v>
      </c>
      <c r="L964" s="322" t="s">
        <v>3797</v>
      </c>
      <c r="M964" s="322" t="s">
        <v>1577</v>
      </c>
      <c r="N964" s="322" t="s">
        <v>2553</v>
      </c>
    </row>
    <row r="965" spans="1:14" ht="22.5" hidden="1">
      <c r="A965" s="322" t="s">
        <v>197</v>
      </c>
      <c r="B965" s="322" t="s">
        <v>5266</v>
      </c>
      <c r="C965" s="322" t="s">
        <v>1663</v>
      </c>
      <c r="D965" s="322" t="s">
        <v>150</v>
      </c>
      <c r="E965" s="322" t="s">
        <v>138</v>
      </c>
      <c r="F965" s="322" t="s">
        <v>2228</v>
      </c>
      <c r="G965" s="322" t="s">
        <v>19</v>
      </c>
      <c r="H965" s="322" t="s">
        <v>1939</v>
      </c>
      <c r="I965" s="322" t="s">
        <v>5267</v>
      </c>
      <c r="J965" s="322" t="s">
        <v>2623</v>
      </c>
      <c r="K965" s="322" t="s">
        <v>2561</v>
      </c>
      <c r="L965" s="322" t="s">
        <v>3797</v>
      </c>
      <c r="M965" s="322" t="s">
        <v>1577</v>
      </c>
      <c r="N965" s="322" t="s">
        <v>2553</v>
      </c>
    </row>
    <row r="966" spans="1:14" ht="22.5" hidden="1">
      <c r="A966" s="322" t="s">
        <v>197</v>
      </c>
      <c r="B966" s="322" t="s">
        <v>5266</v>
      </c>
      <c r="C966" s="322" t="s">
        <v>19</v>
      </c>
      <c r="D966" s="322" t="s">
        <v>150</v>
      </c>
      <c r="E966" s="322" t="s">
        <v>138</v>
      </c>
      <c r="F966" s="322" t="s">
        <v>1618</v>
      </c>
      <c r="G966" s="322" t="s">
        <v>5871</v>
      </c>
      <c r="H966" s="322" t="s">
        <v>402</v>
      </c>
      <c r="I966" s="322" t="s">
        <v>5267</v>
      </c>
      <c r="J966" s="322" t="s">
        <v>3289</v>
      </c>
      <c r="K966" s="322" t="s">
        <v>229</v>
      </c>
      <c r="L966" s="322" t="s">
        <v>3797</v>
      </c>
      <c r="M966" s="322" t="s">
        <v>1577</v>
      </c>
      <c r="N966" s="322" t="s">
        <v>2553</v>
      </c>
    </row>
    <row r="967" spans="1:14" hidden="1">
      <c r="A967" s="322" t="s">
        <v>197</v>
      </c>
      <c r="B967" s="322" t="s">
        <v>5268</v>
      </c>
      <c r="C967" s="322" t="s">
        <v>1663</v>
      </c>
      <c r="D967" s="322" t="s">
        <v>150</v>
      </c>
      <c r="E967" s="322" t="s">
        <v>138</v>
      </c>
      <c r="F967" s="322" t="s">
        <v>2228</v>
      </c>
      <c r="G967" s="322" t="s">
        <v>19</v>
      </c>
      <c r="H967" s="322" t="s">
        <v>1939</v>
      </c>
      <c r="I967" s="322" t="s">
        <v>5269</v>
      </c>
      <c r="J967" s="322" t="s">
        <v>2623</v>
      </c>
      <c r="K967" s="322" t="s">
        <v>2561</v>
      </c>
      <c r="L967" s="322" t="s">
        <v>3797</v>
      </c>
      <c r="M967" s="322" t="s">
        <v>1560</v>
      </c>
      <c r="N967" s="322" t="s">
        <v>2553</v>
      </c>
    </row>
    <row r="968" spans="1:14" hidden="1">
      <c r="A968" s="322" t="s">
        <v>197</v>
      </c>
      <c r="B968" s="322" t="s">
        <v>5268</v>
      </c>
      <c r="C968" s="322" t="s">
        <v>19</v>
      </c>
      <c r="D968" s="322" t="s">
        <v>150</v>
      </c>
      <c r="E968" s="322" t="s">
        <v>138</v>
      </c>
      <c r="F968" s="322" t="s">
        <v>1618</v>
      </c>
      <c r="G968" s="322" t="s">
        <v>5872</v>
      </c>
      <c r="H968" s="322" t="s">
        <v>402</v>
      </c>
      <c r="I968" s="322" t="s">
        <v>5269</v>
      </c>
      <c r="J968" s="322" t="s">
        <v>3289</v>
      </c>
      <c r="K968" s="322" t="s">
        <v>229</v>
      </c>
      <c r="L968" s="322" t="s">
        <v>3797</v>
      </c>
      <c r="M968" s="322" t="s">
        <v>1560</v>
      </c>
      <c r="N968" s="322" t="s">
        <v>2553</v>
      </c>
    </row>
    <row r="969" spans="1:14" ht="22.5" hidden="1">
      <c r="A969" s="322" t="s">
        <v>197</v>
      </c>
      <c r="B969" s="322" t="s">
        <v>5270</v>
      </c>
      <c r="C969" s="322" t="s">
        <v>19</v>
      </c>
      <c r="D969" s="322" t="s">
        <v>150</v>
      </c>
      <c r="E969" s="322" t="s">
        <v>99</v>
      </c>
      <c r="F969" s="322" t="s">
        <v>1618</v>
      </c>
      <c r="G969" s="322" t="s">
        <v>5271</v>
      </c>
      <c r="H969" s="322" t="s">
        <v>1939</v>
      </c>
      <c r="I969" s="322" t="s">
        <v>5272</v>
      </c>
      <c r="J969" s="322" t="s">
        <v>2623</v>
      </c>
      <c r="K969" s="322" t="s">
        <v>2561</v>
      </c>
      <c r="L969" s="322" t="s">
        <v>3797</v>
      </c>
      <c r="M969" s="322" t="s">
        <v>1560</v>
      </c>
      <c r="N969" s="322" t="s">
        <v>2553</v>
      </c>
    </row>
    <row r="970" spans="1:14" ht="22.5" hidden="1">
      <c r="A970" s="322" t="s">
        <v>197</v>
      </c>
      <c r="B970" s="322" t="s">
        <v>5273</v>
      </c>
      <c r="C970" s="322" t="s">
        <v>19</v>
      </c>
      <c r="D970" s="322" t="s">
        <v>150</v>
      </c>
      <c r="E970" s="322" t="s">
        <v>138</v>
      </c>
      <c r="F970" s="322" t="s">
        <v>1618</v>
      </c>
      <c r="G970" s="322" t="s">
        <v>5274</v>
      </c>
      <c r="H970" s="322" t="s">
        <v>1939</v>
      </c>
      <c r="I970" s="322" t="s">
        <v>5275</v>
      </c>
      <c r="J970" s="322" t="s">
        <v>2623</v>
      </c>
      <c r="K970" s="322" t="s">
        <v>2561</v>
      </c>
      <c r="L970" s="322" t="s">
        <v>3797</v>
      </c>
      <c r="M970" s="322" t="s">
        <v>1560</v>
      </c>
      <c r="N970" s="322" t="s">
        <v>2553</v>
      </c>
    </row>
    <row r="971" spans="1:14" ht="22.5" hidden="1">
      <c r="A971" s="322" t="s">
        <v>197</v>
      </c>
      <c r="B971" s="322" t="s">
        <v>5276</v>
      </c>
      <c r="C971" s="322" t="s">
        <v>19</v>
      </c>
      <c r="D971" s="322" t="s">
        <v>150</v>
      </c>
      <c r="E971" s="322" t="s">
        <v>99</v>
      </c>
      <c r="F971" s="322" t="s">
        <v>1618</v>
      </c>
      <c r="G971" s="322" t="s">
        <v>5277</v>
      </c>
      <c r="H971" s="322" t="s">
        <v>1939</v>
      </c>
      <c r="I971" s="322" t="s">
        <v>5278</v>
      </c>
      <c r="J971" s="322" t="s">
        <v>2623</v>
      </c>
      <c r="K971" s="322" t="s">
        <v>2561</v>
      </c>
      <c r="L971" s="322" t="s">
        <v>3797</v>
      </c>
      <c r="M971" s="322" t="s">
        <v>1564</v>
      </c>
      <c r="N971" s="322" t="s">
        <v>2553</v>
      </c>
    </row>
    <row r="972" spans="1:14" ht="22.5" hidden="1">
      <c r="A972" s="322" t="s">
        <v>197</v>
      </c>
      <c r="B972" s="322" t="s">
        <v>5279</v>
      </c>
      <c r="C972" s="322" t="s">
        <v>19</v>
      </c>
      <c r="D972" s="322" t="s">
        <v>150</v>
      </c>
      <c r="E972" s="322" t="s">
        <v>138</v>
      </c>
      <c r="F972" s="322" t="s">
        <v>1618</v>
      </c>
      <c r="G972" s="322" t="s">
        <v>5280</v>
      </c>
      <c r="H972" s="322" t="s">
        <v>1939</v>
      </c>
      <c r="I972" s="322" t="s">
        <v>5281</v>
      </c>
      <c r="J972" s="322" t="s">
        <v>2623</v>
      </c>
      <c r="K972" s="322" t="s">
        <v>2561</v>
      </c>
      <c r="L972" s="322" t="s">
        <v>3797</v>
      </c>
      <c r="M972" s="322" t="s">
        <v>1560</v>
      </c>
      <c r="N972" s="322" t="s">
        <v>2553</v>
      </c>
    </row>
    <row r="973" spans="1:14" ht="22.5" hidden="1">
      <c r="A973" s="322" t="s">
        <v>197</v>
      </c>
      <c r="B973" s="322" t="s">
        <v>5282</v>
      </c>
      <c r="C973" s="322" t="s">
        <v>19</v>
      </c>
      <c r="D973" s="322" t="s">
        <v>150</v>
      </c>
      <c r="E973" s="322" t="s">
        <v>138</v>
      </c>
      <c r="F973" s="322" t="s">
        <v>1618</v>
      </c>
      <c r="G973" s="322" t="s">
        <v>5283</v>
      </c>
      <c r="H973" s="322" t="s">
        <v>1939</v>
      </c>
      <c r="I973" s="322" t="s">
        <v>5284</v>
      </c>
      <c r="J973" s="322" t="s">
        <v>2623</v>
      </c>
      <c r="K973" s="322" t="s">
        <v>2561</v>
      </c>
      <c r="L973" s="322" t="s">
        <v>3797</v>
      </c>
      <c r="M973" s="322" t="s">
        <v>1560</v>
      </c>
      <c r="N973" s="322" t="s">
        <v>2553</v>
      </c>
    </row>
    <row r="974" spans="1:14" ht="22.5" hidden="1">
      <c r="A974" s="322" t="s">
        <v>197</v>
      </c>
      <c r="B974" s="322" t="s">
        <v>5285</v>
      </c>
      <c r="C974" s="322" t="s">
        <v>19</v>
      </c>
      <c r="D974" s="322" t="s">
        <v>150</v>
      </c>
      <c r="E974" s="322" t="s">
        <v>138</v>
      </c>
      <c r="F974" s="322" t="s">
        <v>1618</v>
      </c>
      <c r="G974" s="322" t="s">
        <v>5286</v>
      </c>
      <c r="H974" s="322" t="s">
        <v>1939</v>
      </c>
      <c r="I974" s="322" t="s">
        <v>5287</v>
      </c>
      <c r="J974" s="322" t="s">
        <v>2623</v>
      </c>
      <c r="K974" s="322" t="s">
        <v>2561</v>
      </c>
      <c r="L974" s="322" t="s">
        <v>3797</v>
      </c>
      <c r="M974" s="322" t="s">
        <v>1564</v>
      </c>
      <c r="N974" s="322" t="s">
        <v>2553</v>
      </c>
    </row>
    <row r="975" spans="1:14" ht="22.5" hidden="1">
      <c r="A975" s="322" t="s">
        <v>197</v>
      </c>
      <c r="B975" s="322" t="s">
        <v>5288</v>
      </c>
      <c r="C975" s="322" t="s">
        <v>19</v>
      </c>
      <c r="D975" s="322" t="s">
        <v>150</v>
      </c>
      <c r="E975" s="322" t="s">
        <v>138</v>
      </c>
      <c r="F975" s="322" t="s">
        <v>1618</v>
      </c>
      <c r="G975" s="322" t="s">
        <v>5289</v>
      </c>
      <c r="H975" s="322" t="s">
        <v>1939</v>
      </c>
      <c r="I975" s="322" t="s">
        <v>5290</v>
      </c>
      <c r="J975" s="322" t="s">
        <v>2623</v>
      </c>
      <c r="K975" s="322" t="s">
        <v>2561</v>
      </c>
      <c r="L975" s="322" t="s">
        <v>3797</v>
      </c>
      <c r="M975" s="322" t="s">
        <v>1564</v>
      </c>
      <c r="N975" s="322" t="s">
        <v>2553</v>
      </c>
    </row>
    <row r="976" spans="1:14" ht="22.5" hidden="1">
      <c r="A976" s="322" t="s">
        <v>197</v>
      </c>
      <c r="B976" s="322" t="s">
        <v>5291</v>
      </c>
      <c r="C976" s="322" t="s">
        <v>19</v>
      </c>
      <c r="D976" s="322" t="s">
        <v>150</v>
      </c>
      <c r="E976" s="322" t="s">
        <v>99</v>
      </c>
      <c r="F976" s="322" t="s">
        <v>1618</v>
      </c>
      <c r="G976" s="322" t="s">
        <v>5292</v>
      </c>
      <c r="H976" s="322" t="s">
        <v>1939</v>
      </c>
      <c r="I976" s="322" t="s">
        <v>5293</v>
      </c>
      <c r="J976" s="322" t="s">
        <v>2623</v>
      </c>
      <c r="K976" s="322" t="s">
        <v>2561</v>
      </c>
      <c r="L976" s="322" t="s">
        <v>3797</v>
      </c>
      <c r="M976" s="322" t="s">
        <v>1560</v>
      </c>
      <c r="N976" s="322" t="s">
        <v>2553</v>
      </c>
    </row>
    <row r="977" spans="1:14" ht="22.5" hidden="1">
      <c r="A977" s="322" t="s">
        <v>197</v>
      </c>
      <c r="B977" s="322" t="s">
        <v>5294</v>
      </c>
      <c r="C977" s="322" t="s">
        <v>19</v>
      </c>
      <c r="D977" s="322" t="s">
        <v>150</v>
      </c>
      <c r="E977" s="322" t="s">
        <v>99</v>
      </c>
      <c r="F977" s="322" t="s">
        <v>1618</v>
      </c>
      <c r="G977" s="322" t="s">
        <v>5295</v>
      </c>
      <c r="H977" s="322" t="s">
        <v>1939</v>
      </c>
      <c r="I977" s="322" t="s">
        <v>5296</v>
      </c>
      <c r="J977" s="322" t="s">
        <v>2623</v>
      </c>
      <c r="K977" s="322" t="s">
        <v>2561</v>
      </c>
      <c r="L977" s="322" t="s">
        <v>3797</v>
      </c>
      <c r="M977" s="322" t="s">
        <v>1560</v>
      </c>
      <c r="N977" s="322" t="s">
        <v>2553</v>
      </c>
    </row>
    <row r="978" spans="1:14" hidden="1">
      <c r="A978" s="322" t="s">
        <v>197</v>
      </c>
      <c r="B978" s="322" t="s">
        <v>5297</v>
      </c>
      <c r="C978" s="322" t="s">
        <v>19</v>
      </c>
      <c r="D978" s="322" t="s">
        <v>150</v>
      </c>
      <c r="E978" s="322" t="s">
        <v>99</v>
      </c>
      <c r="F978" s="322" t="s">
        <v>1618</v>
      </c>
      <c r="G978" s="322" t="s">
        <v>5298</v>
      </c>
      <c r="H978" s="322" t="s">
        <v>1939</v>
      </c>
      <c r="I978" s="322" t="s">
        <v>5299</v>
      </c>
      <c r="J978" s="322" t="s">
        <v>2623</v>
      </c>
      <c r="K978" s="322" t="s">
        <v>2561</v>
      </c>
      <c r="L978" s="322" t="s">
        <v>3797</v>
      </c>
      <c r="M978" s="322" t="s">
        <v>1564</v>
      </c>
      <c r="N978" s="322" t="s">
        <v>2553</v>
      </c>
    </row>
    <row r="979" spans="1:14" hidden="1">
      <c r="A979" s="322" t="s">
        <v>197</v>
      </c>
      <c r="B979" s="322" t="s">
        <v>5300</v>
      </c>
      <c r="C979" s="322" t="s">
        <v>19</v>
      </c>
      <c r="D979" s="322" t="s">
        <v>150</v>
      </c>
      <c r="E979" s="322" t="s">
        <v>99</v>
      </c>
      <c r="F979" s="322" t="s">
        <v>1618</v>
      </c>
      <c r="G979" s="322" t="s">
        <v>5301</v>
      </c>
      <c r="H979" s="322" t="s">
        <v>1939</v>
      </c>
      <c r="I979" s="322" t="s">
        <v>5302</v>
      </c>
      <c r="J979" s="322" t="s">
        <v>2623</v>
      </c>
      <c r="K979" s="322" t="s">
        <v>2561</v>
      </c>
      <c r="L979" s="322" t="s">
        <v>3797</v>
      </c>
      <c r="M979" s="322" t="s">
        <v>1560</v>
      </c>
      <c r="N979" s="322" t="s">
        <v>2553</v>
      </c>
    </row>
    <row r="980" spans="1:14" ht="22.5" hidden="1">
      <c r="A980" s="322" t="s">
        <v>197</v>
      </c>
      <c r="B980" s="322" t="s">
        <v>5303</v>
      </c>
      <c r="C980" s="322" t="s">
        <v>19</v>
      </c>
      <c r="D980" s="322" t="s">
        <v>150</v>
      </c>
      <c r="E980" s="322" t="s">
        <v>99</v>
      </c>
      <c r="F980" s="322" t="s">
        <v>1618</v>
      </c>
      <c r="G980" s="322" t="s">
        <v>5304</v>
      </c>
      <c r="H980" s="322" t="s">
        <v>1939</v>
      </c>
      <c r="I980" s="322" t="s">
        <v>5305</v>
      </c>
      <c r="J980" s="322" t="s">
        <v>2623</v>
      </c>
      <c r="K980" s="322" t="s">
        <v>2561</v>
      </c>
      <c r="L980" s="322" t="s">
        <v>3797</v>
      </c>
      <c r="M980" s="322" t="s">
        <v>1560</v>
      </c>
      <c r="N980" s="322" t="s">
        <v>2553</v>
      </c>
    </row>
    <row r="981" spans="1:14" ht="22.5" hidden="1">
      <c r="A981" s="322" t="s">
        <v>197</v>
      </c>
      <c r="B981" s="322" t="s">
        <v>5306</v>
      </c>
      <c r="C981" s="322" t="s">
        <v>19</v>
      </c>
      <c r="D981" s="322" t="s">
        <v>150</v>
      </c>
      <c r="E981" s="322" t="s">
        <v>99</v>
      </c>
      <c r="F981" s="322" t="s">
        <v>1618</v>
      </c>
      <c r="G981" s="322" t="s">
        <v>5307</v>
      </c>
      <c r="H981" s="322" t="s">
        <v>1939</v>
      </c>
      <c r="I981" s="322" t="s">
        <v>5308</v>
      </c>
      <c r="J981" s="322" t="s">
        <v>2623</v>
      </c>
      <c r="K981" s="322" t="s">
        <v>2561</v>
      </c>
      <c r="L981" s="322" t="s">
        <v>3797</v>
      </c>
      <c r="M981" s="322" t="s">
        <v>1560</v>
      </c>
      <c r="N981" s="322" t="s">
        <v>2553</v>
      </c>
    </row>
    <row r="982" spans="1:14" hidden="1">
      <c r="A982" s="322" t="s">
        <v>197</v>
      </c>
      <c r="B982" s="322" t="s">
        <v>5309</v>
      </c>
      <c r="C982" s="322" t="s">
        <v>19</v>
      </c>
      <c r="D982" s="322" t="s">
        <v>150</v>
      </c>
      <c r="E982" s="322" t="s">
        <v>99</v>
      </c>
      <c r="F982" s="322" t="s">
        <v>1618</v>
      </c>
      <c r="G982" s="322" t="s">
        <v>5310</v>
      </c>
      <c r="H982" s="322" t="s">
        <v>1939</v>
      </c>
      <c r="I982" s="322" t="s">
        <v>5311</v>
      </c>
      <c r="J982" s="322" t="s">
        <v>2623</v>
      </c>
      <c r="K982" s="322" t="s">
        <v>2561</v>
      </c>
      <c r="L982" s="322" t="s">
        <v>3797</v>
      </c>
      <c r="M982" s="322" t="s">
        <v>1577</v>
      </c>
      <c r="N982" s="322" t="s">
        <v>2553</v>
      </c>
    </row>
    <row r="983" spans="1:14" hidden="1">
      <c r="A983" s="322" t="s">
        <v>197</v>
      </c>
      <c r="B983" s="322" t="s">
        <v>5312</v>
      </c>
      <c r="C983" s="322" t="s">
        <v>19</v>
      </c>
      <c r="D983" s="322" t="s">
        <v>150</v>
      </c>
      <c r="E983" s="322" t="s">
        <v>99</v>
      </c>
      <c r="F983" s="322" t="s">
        <v>1618</v>
      </c>
      <c r="G983" s="322" t="s">
        <v>5313</v>
      </c>
      <c r="H983" s="322" t="s">
        <v>1939</v>
      </c>
      <c r="I983" s="322" t="s">
        <v>5314</v>
      </c>
      <c r="J983" s="322" t="s">
        <v>2623</v>
      </c>
      <c r="K983" s="322" t="s">
        <v>2561</v>
      </c>
      <c r="L983" s="322" t="s">
        <v>3797</v>
      </c>
      <c r="M983" s="322" t="s">
        <v>1560</v>
      </c>
      <c r="N983" s="322" t="s">
        <v>2553</v>
      </c>
    </row>
    <row r="984" spans="1:14" hidden="1">
      <c r="A984" s="322" t="s">
        <v>197</v>
      </c>
      <c r="B984" s="322" t="s">
        <v>5315</v>
      </c>
      <c r="C984" s="322" t="s">
        <v>19</v>
      </c>
      <c r="D984" s="322" t="s">
        <v>150</v>
      </c>
      <c r="E984" s="322" t="s">
        <v>138</v>
      </c>
      <c r="F984" s="322" t="s">
        <v>1618</v>
      </c>
      <c r="G984" s="322" t="s">
        <v>5316</v>
      </c>
      <c r="H984" s="322" t="s">
        <v>1939</v>
      </c>
      <c r="I984" s="322" t="s">
        <v>5317</v>
      </c>
      <c r="J984" s="322" t="s">
        <v>2623</v>
      </c>
      <c r="K984" s="322" t="s">
        <v>2561</v>
      </c>
      <c r="L984" s="322" t="s">
        <v>3797</v>
      </c>
      <c r="M984" s="322" t="s">
        <v>1577</v>
      </c>
      <c r="N984" s="322" t="s">
        <v>2553</v>
      </c>
    </row>
    <row r="985" spans="1:14" hidden="1">
      <c r="A985" s="322" t="s">
        <v>197</v>
      </c>
      <c r="B985" s="322" t="s">
        <v>5318</v>
      </c>
      <c r="C985" s="322" t="s">
        <v>19</v>
      </c>
      <c r="D985" s="322" t="s">
        <v>150</v>
      </c>
      <c r="E985" s="322" t="s">
        <v>99</v>
      </c>
      <c r="F985" s="322" t="s">
        <v>1618</v>
      </c>
      <c r="G985" s="322" t="s">
        <v>5319</v>
      </c>
      <c r="H985" s="322" t="s">
        <v>1939</v>
      </c>
      <c r="I985" s="322" t="s">
        <v>5320</v>
      </c>
      <c r="J985" s="322" t="s">
        <v>2623</v>
      </c>
      <c r="K985" s="322" t="s">
        <v>2561</v>
      </c>
      <c r="L985" s="322" t="s">
        <v>3797</v>
      </c>
      <c r="M985" s="322" t="s">
        <v>1560</v>
      </c>
      <c r="N985" s="322" t="s">
        <v>2553</v>
      </c>
    </row>
    <row r="986" spans="1:14" hidden="1">
      <c r="A986" s="322" t="s">
        <v>197</v>
      </c>
      <c r="B986" s="322" t="s">
        <v>5321</v>
      </c>
      <c r="C986" s="322" t="s">
        <v>19</v>
      </c>
      <c r="D986" s="322" t="s">
        <v>150</v>
      </c>
      <c r="E986" s="322" t="s">
        <v>138</v>
      </c>
      <c r="F986" s="322" t="s">
        <v>1618</v>
      </c>
      <c r="G986" s="322" t="s">
        <v>5322</v>
      </c>
      <c r="H986" s="322" t="s">
        <v>1939</v>
      </c>
      <c r="I986" s="322" t="s">
        <v>5323</v>
      </c>
      <c r="J986" s="322" t="s">
        <v>2623</v>
      </c>
      <c r="K986" s="322" t="s">
        <v>2561</v>
      </c>
      <c r="L986" s="322" t="s">
        <v>3797</v>
      </c>
      <c r="M986" s="322" t="s">
        <v>1564</v>
      </c>
      <c r="N986" s="322" t="s">
        <v>2553</v>
      </c>
    </row>
    <row r="987" spans="1:14" ht="22.5" hidden="1">
      <c r="A987" s="322" t="s">
        <v>197</v>
      </c>
      <c r="B987" s="322" t="s">
        <v>5324</v>
      </c>
      <c r="C987" s="322" t="s">
        <v>19</v>
      </c>
      <c r="D987" s="322" t="s">
        <v>150</v>
      </c>
      <c r="E987" s="322" t="s">
        <v>138</v>
      </c>
      <c r="F987" s="322" t="s">
        <v>1618</v>
      </c>
      <c r="G987" s="322" t="s">
        <v>5325</v>
      </c>
      <c r="H987" s="322" t="s">
        <v>1939</v>
      </c>
      <c r="I987" s="322" t="s">
        <v>5326</v>
      </c>
      <c r="J987" s="322" t="s">
        <v>2623</v>
      </c>
      <c r="K987" s="322" t="s">
        <v>2561</v>
      </c>
      <c r="L987" s="322" t="s">
        <v>3797</v>
      </c>
      <c r="M987" s="322" t="s">
        <v>1560</v>
      </c>
      <c r="N987" s="322" t="s">
        <v>2553</v>
      </c>
    </row>
    <row r="988" spans="1:14" hidden="1">
      <c r="A988" s="322" t="s">
        <v>197</v>
      </c>
      <c r="B988" s="322" t="s">
        <v>5327</v>
      </c>
      <c r="C988" s="322" t="s">
        <v>19</v>
      </c>
      <c r="D988" s="322" t="s">
        <v>150</v>
      </c>
      <c r="E988" s="322" t="s">
        <v>99</v>
      </c>
      <c r="F988" s="322" t="s">
        <v>1618</v>
      </c>
      <c r="G988" s="322" t="s">
        <v>5328</v>
      </c>
      <c r="H988" s="322" t="s">
        <v>1939</v>
      </c>
      <c r="I988" s="322" t="s">
        <v>5329</v>
      </c>
      <c r="J988" s="322" t="s">
        <v>2623</v>
      </c>
      <c r="K988" s="322" t="s">
        <v>2561</v>
      </c>
      <c r="L988" s="322" t="s">
        <v>3797</v>
      </c>
      <c r="M988" s="322" t="s">
        <v>1564</v>
      </c>
      <c r="N988" s="322" t="s">
        <v>2553</v>
      </c>
    </row>
    <row r="989" spans="1:14" hidden="1">
      <c r="A989" s="322" t="s">
        <v>197</v>
      </c>
      <c r="B989" s="322" t="s">
        <v>5330</v>
      </c>
      <c r="C989" s="322" t="s">
        <v>19</v>
      </c>
      <c r="D989" s="322" t="s">
        <v>150</v>
      </c>
      <c r="E989" s="322" t="s">
        <v>99</v>
      </c>
      <c r="F989" s="322" t="s">
        <v>1618</v>
      </c>
      <c r="G989" s="322" t="s">
        <v>5331</v>
      </c>
      <c r="H989" s="322" t="s">
        <v>1939</v>
      </c>
      <c r="I989" s="322" t="s">
        <v>5332</v>
      </c>
      <c r="J989" s="322" t="s">
        <v>2623</v>
      </c>
      <c r="K989" s="322" t="s">
        <v>2561</v>
      </c>
      <c r="L989" s="322" t="s">
        <v>3797</v>
      </c>
      <c r="M989" s="322" t="s">
        <v>1560</v>
      </c>
      <c r="N989" s="322" t="s">
        <v>2553</v>
      </c>
    </row>
    <row r="990" spans="1:14" hidden="1">
      <c r="A990" s="322" t="s">
        <v>197</v>
      </c>
      <c r="B990" s="322" t="s">
        <v>5333</v>
      </c>
      <c r="C990" s="322" t="s">
        <v>19</v>
      </c>
      <c r="D990" s="322" t="s">
        <v>150</v>
      </c>
      <c r="E990" s="322" t="s">
        <v>99</v>
      </c>
      <c r="F990" s="322" t="s">
        <v>1618</v>
      </c>
      <c r="G990" s="322" t="s">
        <v>5334</v>
      </c>
      <c r="H990" s="322" t="s">
        <v>1939</v>
      </c>
      <c r="I990" s="322" t="s">
        <v>5335</v>
      </c>
      <c r="J990" s="322" t="s">
        <v>2623</v>
      </c>
      <c r="K990" s="322" t="s">
        <v>2561</v>
      </c>
      <c r="L990" s="322" t="s">
        <v>3797</v>
      </c>
      <c r="M990" s="322" t="s">
        <v>1560</v>
      </c>
      <c r="N990" s="322" t="s">
        <v>2553</v>
      </c>
    </row>
    <row r="991" spans="1:14" hidden="1">
      <c r="A991" s="322" t="s">
        <v>197</v>
      </c>
      <c r="B991" s="322" t="s">
        <v>5336</v>
      </c>
      <c r="C991" s="322" t="s">
        <v>19</v>
      </c>
      <c r="D991" s="322" t="s">
        <v>150</v>
      </c>
      <c r="E991" s="322" t="s">
        <v>99</v>
      </c>
      <c r="F991" s="322" t="s">
        <v>1618</v>
      </c>
      <c r="G991" s="322" t="s">
        <v>5337</v>
      </c>
      <c r="H991" s="322" t="s">
        <v>1939</v>
      </c>
      <c r="I991" s="322" t="s">
        <v>5338</v>
      </c>
      <c r="J991" s="322" t="s">
        <v>2623</v>
      </c>
      <c r="K991" s="322" t="s">
        <v>2561</v>
      </c>
      <c r="L991" s="322" t="s">
        <v>3797</v>
      </c>
      <c r="M991" s="322" t="s">
        <v>1577</v>
      </c>
      <c r="N991" s="322" t="s">
        <v>2553</v>
      </c>
    </row>
    <row r="992" spans="1:14" hidden="1">
      <c r="A992" s="322" t="s">
        <v>197</v>
      </c>
      <c r="B992" s="322" t="s">
        <v>5339</v>
      </c>
      <c r="C992" s="322" t="s">
        <v>19</v>
      </c>
      <c r="D992" s="322" t="s">
        <v>150</v>
      </c>
      <c r="E992" s="322" t="s">
        <v>99</v>
      </c>
      <c r="F992" s="322" t="s">
        <v>1618</v>
      </c>
      <c r="G992" s="322" t="s">
        <v>5340</v>
      </c>
      <c r="H992" s="322" t="s">
        <v>1939</v>
      </c>
      <c r="I992" s="322" t="s">
        <v>5341</v>
      </c>
      <c r="J992" s="322" t="s">
        <v>2623</v>
      </c>
      <c r="K992" s="322" t="s">
        <v>2561</v>
      </c>
      <c r="L992" s="322" t="s">
        <v>3797</v>
      </c>
      <c r="M992" s="322" t="s">
        <v>1560</v>
      </c>
      <c r="N992" s="322" t="s">
        <v>2553</v>
      </c>
    </row>
    <row r="993" spans="1:14" hidden="1">
      <c r="A993" s="322" t="s">
        <v>197</v>
      </c>
      <c r="B993" s="322" t="s">
        <v>5342</v>
      </c>
      <c r="C993" s="322" t="s">
        <v>19</v>
      </c>
      <c r="D993" s="322" t="s">
        <v>150</v>
      </c>
      <c r="E993" s="322" t="s">
        <v>99</v>
      </c>
      <c r="F993" s="322" t="s">
        <v>1618</v>
      </c>
      <c r="G993" s="322" t="s">
        <v>5343</v>
      </c>
      <c r="H993" s="322" t="s">
        <v>1939</v>
      </c>
      <c r="I993" s="322" t="s">
        <v>5344</v>
      </c>
      <c r="J993" s="322" t="s">
        <v>2623</v>
      </c>
      <c r="K993" s="322" t="s">
        <v>2561</v>
      </c>
      <c r="L993" s="322" t="s">
        <v>3797</v>
      </c>
      <c r="M993" s="322" t="s">
        <v>1560</v>
      </c>
      <c r="N993" s="322" t="s">
        <v>2553</v>
      </c>
    </row>
    <row r="994" spans="1:14" hidden="1">
      <c r="A994" s="322" t="s">
        <v>197</v>
      </c>
      <c r="B994" s="322" t="s">
        <v>5345</v>
      </c>
      <c r="C994" s="322" t="s">
        <v>19</v>
      </c>
      <c r="D994" s="322" t="s">
        <v>150</v>
      </c>
      <c r="E994" s="322" t="s">
        <v>99</v>
      </c>
      <c r="F994" s="322" t="s">
        <v>1618</v>
      </c>
      <c r="G994" s="322" t="s">
        <v>5346</v>
      </c>
      <c r="H994" s="322" t="s">
        <v>1939</v>
      </c>
      <c r="I994" s="322" t="s">
        <v>5347</v>
      </c>
      <c r="J994" s="322" t="s">
        <v>2623</v>
      </c>
      <c r="K994" s="322" t="s">
        <v>2561</v>
      </c>
      <c r="L994" s="322" t="s">
        <v>3797</v>
      </c>
      <c r="M994" s="322" t="s">
        <v>1560</v>
      </c>
      <c r="N994" s="322" t="s">
        <v>2553</v>
      </c>
    </row>
    <row r="995" spans="1:14" hidden="1">
      <c r="A995" s="322" t="s">
        <v>197</v>
      </c>
      <c r="B995" s="322" t="s">
        <v>5348</v>
      </c>
      <c r="C995" s="322" t="s">
        <v>19</v>
      </c>
      <c r="D995" s="322" t="s">
        <v>150</v>
      </c>
      <c r="E995" s="322" t="s">
        <v>99</v>
      </c>
      <c r="F995" s="322" t="s">
        <v>1618</v>
      </c>
      <c r="G995" s="322" t="s">
        <v>5349</v>
      </c>
      <c r="H995" s="322" t="s">
        <v>1939</v>
      </c>
      <c r="I995" s="322" t="s">
        <v>5350</v>
      </c>
      <c r="J995" s="322" t="s">
        <v>2623</v>
      </c>
      <c r="K995" s="322" t="s">
        <v>2561</v>
      </c>
      <c r="L995" s="322" t="s">
        <v>3797</v>
      </c>
      <c r="M995" s="322" t="s">
        <v>1560</v>
      </c>
      <c r="N995" s="322" t="s">
        <v>2553</v>
      </c>
    </row>
    <row r="996" spans="1:14" hidden="1">
      <c r="A996" s="322" t="s">
        <v>197</v>
      </c>
      <c r="B996" s="322" t="s">
        <v>5351</v>
      </c>
      <c r="C996" s="322" t="s">
        <v>19</v>
      </c>
      <c r="D996" s="322" t="s">
        <v>150</v>
      </c>
      <c r="E996" s="322" t="s">
        <v>99</v>
      </c>
      <c r="F996" s="322" t="s">
        <v>1618</v>
      </c>
      <c r="G996" s="322" t="s">
        <v>5352</v>
      </c>
      <c r="H996" s="322" t="s">
        <v>1939</v>
      </c>
      <c r="I996" s="322" t="s">
        <v>5353</v>
      </c>
      <c r="J996" s="322" t="s">
        <v>2623</v>
      </c>
      <c r="K996" s="322" t="s">
        <v>2561</v>
      </c>
      <c r="L996" s="322" t="s">
        <v>3797</v>
      </c>
      <c r="M996" s="322" t="s">
        <v>1560</v>
      </c>
      <c r="N996" s="322" t="s">
        <v>2553</v>
      </c>
    </row>
    <row r="997" spans="1:14" hidden="1">
      <c r="A997" s="322" t="s">
        <v>197</v>
      </c>
      <c r="B997" s="322" t="s">
        <v>5354</v>
      </c>
      <c r="C997" s="322" t="s">
        <v>19</v>
      </c>
      <c r="D997" s="322" t="s">
        <v>150</v>
      </c>
      <c r="E997" s="322" t="s">
        <v>138</v>
      </c>
      <c r="F997" s="322" t="s">
        <v>1618</v>
      </c>
      <c r="G997" s="322" t="s">
        <v>5355</v>
      </c>
      <c r="H997" s="322" t="s">
        <v>1939</v>
      </c>
      <c r="I997" s="322" t="s">
        <v>5356</v>
      </c>
      <c r="J997" s="322" t="s">
        <v>2623</v>
      </c>
      <c r="K997" s="322" t="s">
        <v>2561</v>
      </c>
      <c r="L997" s="322" t="s">
        <v>3797</v>
      </c>
      <c r="M997" s="322" t="s">
        <v>1577</v>
      </c>
      <c r="N997" s="322" t="s">
        <v>2553</v>
      </c>
    </row>
    <row r="998" spans="1:14" hidden="1">
      <c r="A998" s="322" t="s">
        <v>197</v>
      </c>
      <c r="B998" s="322" t="s">
        <v>5357</v>
      </c>
      <c r="C998" s="322" t="s">
        <v>19</v>
      </c>
      <c r="D998" s="322" t="s">
        <v>150</v>
      </c>
      <c r="E998" s="322" t="s">
        <v>138</v>
      </c>
      <c r="F998" s="322" t="s">
        <v>1618</v>
      </c>
      <c r="G998" s="322" t="s">
        <v>5358</v>
      </c>
      <c r="H998" s="322" t="s">
        <v>1939</v>
      </c>
      <c r="I998" s="322" t="s">
        <v>5359</v>
      </c>
      <c r="J998" s="322" t="s">
        <v>2623</v>
      </c>
      <c r="K998" s="322" t="s">
        <v>2561</v>
      </c>
      <c r="L998" s="322" t="s">
        <v>3797</v>
      </c>
      <c r="M998" s="322" t="s">
        <v>1577</v>
      </c>
      <c r="N998" s="322" t="s">
        <v>2553</v>
      </c>
    </row>
    <row r="999" spans="1:14" ht="22.5" hidden="1">
      <c r="A999" s="322" t="s">
        <v>197</v>
      </c>
      <c r="B999" s="322" t="s">
        <v>5360</v>
      </c>
      <c r="C999" s="322" t="s">
        <v>19</v>
      </c>
      <c r="D999" s="322" t="s">
        <v>150</v>
      </c>
      <c r="E999" s="322" t="s">
        <v>99</v>
      </c>
      <c r="F999" s="322" t="s">
        <v>1618</v>
      </c>
      <c r="G999" s="322" t="s">
        <v>5361</v>
      </c>
      <c r="H999" s="322" t="s">
        <v>1939</v>
      </c>
      <c r="I999" s="322" t="s">
        <v>5362</v>
      </c>
      <c r="J999" s="322" t="s">
        <v>2623</v>
      </c>
      <c r="K999" s="322" t="s">
        <v>2561</v>
      </c>
      <c r="L999" s="322" t="s">
        <v>3797</v>
      </c>
      <c r="M999" s="322" t="s">
        <v>1560</v>
      </c>
      <c r="N999" s="322" t="s">
        <v>2553</v>
      </c>
    </row>
    <row r="1000" spans="1:14" hidden="1">
      <c r="A1000" s="322" t="s">
        <v>197</v>
      </c>
      <c r="B1000" s="322" t="s">
        <v>5363</v>
      </c>
      <c r="C1000" s="322" t="s">
        <v>19</v>
      </c>
      <c r="D1000" s="322" t="s">
        <v>150</v>
      </c>
      <c r="E1000" s="322" t="s">
        <v>99</v>
      </c>
      <c r="F1000" s="322" t="s">
        <v>1618</v>
      </c>
      <c r="G1000" s="322" t="s">
        <v>5364</v>
      </c>
      <c r="H1000" s="322" t="s">
        <v>1939</v>
      </c>
      <c r="I1000" s="322" t="s">
        <v>5365</v>
      </c>
      <c r="J1000" s="322" t="s">
        <v>2623</v>
      </c>
      <c r="K1000" s="322" t="s">
        <v>2561</v>
      </c>
      <c r="L1000" s="322" t="s">
        <v>3797</v>
      </c>
      <c r="M1000" s="322" t="s">
        <v>1560</v>
      </c>
      <c r="N1000" s="322" t="s">
        <v>2553</v>
      </c>
    </row>
    <row r="1001" spans="1:14" hidden="1">
      <c r="A1001" s="322" t="s">
        <v>197</v>
      </c>
      <c r="B1001" s="322" t="s">
        <v>5366</v>
      </c>
      <c r="C1001" s="322" t="s">
        <v>19</v>
      </c>
      <c r="D1001" s="322" t="s">
        <v>150</v>
      </c>
      <c r="E1001" s="322" t="s">
        <v>99</v>
      </c>
      <c r="F1001" s="322" t="s">
        <v>1618</v>
      </c>
      <c r="G1001" s="322" t="s">
        <v>5367</v>
      </c>
      <c r="H1001" s="322" t="s">
        <v>1939</v>
      </c>
      <c r="I1001" s="322" t="s">
        <v>5368</v>
      </c>
      <c r="J1001" s="322" t="s">
        <v>2623</v>
      </c>
      <c r="K1001" s="322" t="s">
        <v>2561</v>
      </c>
      <c r="L1001" s="322" t="s">
        <v>3797</v>
      </c>
      <c r="M1001" s="322" t="s">
        <v>1560</v>
      </c>
      <c r="N1001" s="322" t="s">
        <v>2553</v>
      </c>
    </row>
    <row r="1002" spans="1:14" hidden="1">
      <c r="A1002" s="322" t="s">
        <v>197</v>
      </c>
      <c r="B1002" s="322" t="s">
        <v>5369</v>
      </c>
      <c r="C1002" s="322" t="s">
        <v>19</v>
      </c>
      <c r="D1002" s="322" t="s">
        <v>150</v>
      </c>
      <c r="E1002" s="322" t="s">
        <v>99</v>
      </c>
      <c r="F1002" s="322" t="s">
        <v>1618</v>
      </c>
      <c r="G1002" s="322" t="s">
        <v>5370</v>
      </c>
      <c r="H1002" s="322" t="s">
        <v>1939</v>
      </c>
      <c r="I1002" s="322" t="s">
        <v>5371</v>
      </c>
      <c r="J1002" s="322" t="s">
        <v>2623</v>
      </c>
      <c r="K1002" s="322" t="s">
        <v>2561</v>
      </c>
      <c r="L1002" s="322" t="s">
        <v>3797</v>
      </c>
      <c r="M1002" s="322" t="s">
        <v>1560</v>
      </c>
      <c r="N1002" s="322" t="s">
        <v>2553</v>
      </c>
    </row>
    <row r="1003" spans="1:14" hidden="1">
      <c r="A1003" s="322" t="s">
        <v>197</v>
      </c>
      <c r="B1003" s="322" t="s">
        <v>5372</v>
      </c>
      <c r="C1003" s="322" t="s">
        <v>19</v>
      </c>
      <c r="D1003" s="322" t="s">
        <v>150</v>
      </c>
      <c r="E1003" s="322" t="s">
        <v>99</v>
      </c>
      <c r="F1003" s="322" t="s">
        <v>1618</v>
      </c>
      <c r="G1003" s="322" t="s">
        <v>5373</v>
      </c>
      <c r="H1003" s="322" t="s">
        <v>1939</v>
      </c>
      <c r="I1003" s="322" t="s">
        <v>5374</v>
      </c>
      <c r="J1003" s="322" t="s">
        <v>2623</v>
      </c>
      <c r="K1003" s="322" t="s">
        <v>2561</v>
      </c>
      <c r="L1003" s="322" t="s">
        <v>3797</v>
      </c>
      <c r="M1003" s="322" t="s">
        <v>1560</v>
      </c>
      <c r="N1003" s="322" t="s">
        <v>2553</v>
      </c>
    </row>
    <row r="1004" spans="1:14" hidden="1">
      <c r="A1004" s="322" t="s">
        <v>197</v>
      </c>
      <c r="B1004" s="322" t="s">
        <v>5375</v>
      </c>
      <c r="C1004" s="322" t="s">
        <v>19</v>
      </c>
      <c r="D1004" s="322" t="s">
        <v>150</v>
      </c>
      <c r="E1004" s="322" t="s">
        <v>99</v>
      </c>
      <c r="F1004" s="322" t="s">
        <v>1618</v>
      </c>
      <c r="G1004" s="322" t="s">
        <v>5376</v>
      </c>
      <c r="H1004" s="322" t="s">
        <v>1939</v>
      </c>
      <c r="I1004" s="322" t="s">
        <v>5377</v>
      </c>
      <c r="J1004" s="322" t="s">
        <v>2623</v>
      </c>
      <c r="K1004" s="322" t="s">
        <v>2561</v>
      </c>
      <c r="L1004" s="322" t="s">
        <v>3797</v>
      </c>
      <c r="M1004" s="322" t="s">
        <v>1560</v>
      </c>
      <c r="N1004" s="322" t="s">
        <v>2553</v>
      </c>
    </row>
    <row r="1005" spans="1:14" hidden="1">
      <c r="A1005" s="322" t="s">
        <v>197</v>
      </c>
      <c r="B1005" s="322" t="s">
        <v>5378</v>
      </c>
      <c r="C1005" s="322" t="s">
        <v>19</v>
      </c>
      <c r="D1005" s="322" t="s">
        <v>150</v>
      </c>
      <c r="E1005" s="322" t="s">
        <v>99</v>
      </c>
      <c r="F1005" s="322" t="s">
        <v>1618</v>
      </c>
      <c r="G1005" s="322" t="s">
        <v>5379</v>
      </c>
      <c r="H1005" s="322" t="s">
        <v>1939</v>
      </c>
      <c r="I1005" s="322" t="s">
        <v>5380</v>
      </c>
      <c r="J1005" s="322" t="s">
        <v>2623</v>
      </c>
      <c r="K1005" s="322" t="s">
        <v>2561</v>
      </c>
      <c r="L1005" s="322" t="s">
        <v>3797</v>
      </c>
      <c r="M1005" s="322" t="s">
        <v>1560</v>
      </c>
      <c r="N1005" s="322" t="s">
        <v>2553</v>
      </c>
    </row>
    <row r="1006" spans="1:14" hidden="1">
      <c r="A1006" s="322" t="s">
        <v>197</v>
      </c>
      <c r="B1006" s="322" t="s">
        <v>5381</v>
      </c>
      <c r="C1006" s="322" t="s">
        <v>19</v>
      </c>
      <c r="D1006" s="322" t="s">
        <v>150</v>
      </c>
      <c r="E1006" s="322" t="s">
        <v>99</v>
      </c>
      <c r="F1006" s="322" t="s">
        <v>1618</v>
      </c>
      <c r="G1006" s="322" t="s">
        <v>5382</v>
      </c>
      <c r="H1006" s="322" t="s">
        <v>1939</v>
      </c>
      <c r="I1006" s="322" t="s">
        <v>5383</v>
      </c>
      <c r="J1006" s="322" t="s">
        <v>2623</v>
      </c>
      <c r="K1006" s="322" t="s">
        <v>2561</v>
      </c>
      <c r="L1006" s="322" t="s">
        <v>3797</v>
      </c>
      <c r="M1006" s="322" t="s">
        <v>1595</v>
      </c>
      <c r="N1006" s="322" t="s">
        <v>2553</v>
      </c>
    </row>
    <row r="1007" spans="1:14" hidden="1">
      <c r="A1007" s="322" t="s">
        <v>197</v>
      </c>
      <c r="B1007" s="322" t="s">
        <v>5384</v>
      </c>
      <c r="C1007" s="322" t="s">
        <v>19</v>
      </c>
      <c r="D1007" s="322" t="s">
        <v>150</v>
      </c>
      <c r="E1007" s="322" t="s">
        <v>99</v>
      </c>
      <c r="F1007" s="322" t="s">
        <v>1618</v>
      </c>
      <c r="G1007" s="322" t="s">
        <v>5385</v>
      </c>
      <c r="H1007" s="322" t="s">
        <v>1939</v>
      </c>
      <c r="I1007" s="322" t="s">
        <v>5386</v>
      </c>
      <c r="J1007" s="322" t="s">
        <v>2623</v>
      </c>
      <c r="K1007" s="322" t="s">
        <v>2561</v>
      </c>
      <c r="L1007" s="322" t="s">
        <v>3797</v>
      </c>
      <c r="M1007" s="322" t="s">
        <v>1577</v>
      </c>
      <c r="N1007" s="322" t="s">
        <v>2553</v>
      </c>
    </row>
    <row r="1008" spans="1:14" hidden="1">
      <c r="A1008" s="322" t="s">
        <v>197</v>
      </c>
      <c r="B1008" s="322" t="s">
        <v>5387</v>
      </c>
      <c r="C1008" s="322" t="s">
        <v>19</v>
      </c>
      <c r="D1008" s="322" t="s">
        <v>150</v>
      </c>
      <c r="E1008" s="322" t="s">
        <v>99</v>
      </c>
      <c r="F1008" s="322" t="s">
        <v>1618</v>
      </c>
      <c r="G1008" s="322" t="s">
        <v>5388</v>
      </c>
      <c r="H1008" s="322" t="s">
        <v>1939</v>
      </c>
      <c r="I1008" s="322" t="s">
        <v>5302</v>
      </c>
      <c r="J1008" s="322" t="s">
        <v>2623</v>
      </c>
      <c r="K1008" s="322" t="s">
        <v>2561</v>
      </c>
      <c r="L1008" s="322" t="s">
        <v>3797</v>
      </c>
      <c r="M1008" s="322" t="s">
        <v>1560</v>
      </c>
      <c r="N1008" s="322" t="s">
        <v>2553</v>
      </c>
    </row>
    <row r="1009" spans="1:14" ht="22.5" hidden="1">
      <c r="A1009" s="322" t="s">
        <v>197</v>
      </c>
      <c r="B1009" s="322" t="s">
        <v>5389</v>
      </c>
      <c r="C1009" s="322" t="s">
        <v>19</v>
      </c>
      <c r="D1009" s="322" t="s">
        <v>150</v>
      </c>
      <c r="E1009" s="322" t="s">
        <v>99</v>
      </c>
      <c r="F1009" s="322" t="s">
        <v>1618</v>
      </c>
      <c r="G1009" s="322" t="s">
        <v>5390</v>
      </c>
      <c r="H1009" s="322" t="s">
        <v>1939</v>
      </c>
      <c r="I1009" s="322" t="s">
        <v>5391</v>
      </c>
      <c r="J1009" s="322" t="s">
        <v>2623</v>
      </c>
      <c r="K1009" s="322" t="s">
        <v>2561</v>
      </c>
      <c r="L1009" s="322" t="s">
        <v>3797</v>
      </c>
      <c r="M1009" s="322" t="s">
        <v>1560</v>
      </c>
      <c r="N1009" s="322" t="s">
        <v>2553</v>
      </c>
    </row>
    <row r="1010" spans="1:14" ht="22.5" hidden="1">
      <c r="A1010" s="322" t="s">
        <v>197</v>
      </c>
      <c r="B1010" s="322" t="s">
        <v>5392</v>
      </c>
      <c r="C1010" s="322" t="s">
        <v>19</v>
      </c>
      <c r="D1010" s="322" t="s">
        <v>150</v>
      </c>
      <c r="E1010" s="322" t="s">
        <v>99</v>
      </c>
      <c r="F1010" s="322" t="s">
        <v>1618</v>
      </c>
      <c r="G1010" s="322" t="s">
        <v>5393</v>
      </c>
      <c r="H1010" s="322" t="s">
        <v>1939</v>
      </c>
      <c r="I1010" s="322" t="s">
        <v>5394</v>
      </c>
      <c r="J1010" s="322" t="s">
        <v>2623</v>
      </c>
      <c r="K1010" s="322" t="s">
        <v>2561</v>
      </c>
      <c r="L1010" s="322" t="s">
        <v>3797</v>
      </c>
      <c r="M1010" s="322" t="s">
        <v>1564</v>
      </c>
      <c r="N1010" s="322" t="s">
        <v>2553</v>
      </c>
    </row>
    <row r="1011" spans="1:14" hidden="1">
      <c r="A1011" s="322" t="s">
        <v>197</v>
      </c>
      <c r="B1011" s="322" t="s">
        <v>5395</v>
      </c>
      <c r="C1011" s="322" t="s">
        <v>19</v>
      </c>
      <c r="D1011" s="322" t="s">
        <v>150</v>
      </c>
      <c r="E1011" s="322" t="s">
        <v>99</v>
      </c>
      <c r="F1011" s="322" t="s">
        <v>1618</v>
      </c>
      <c r="G1011" s="322" t="s">
        <v>5396</v>
      </c>
      <c r="H1011" s="322" t="s">
        <v>1939</v>
      </c>
      <c r="I1011" s="322" t="s">
        <v>5397</v>
      </c>
      <c r="J1011" s="322" t="s">
        <v>2623</v>
      </c>
      <c r="K1011" s="322" t="s">
        <v>2561</v>
      </c>
      <c r="L1011" s="322" t="s">
        <v>3797</v>
      </c>
      <c r="M1011" s="322" t="s">
        <v>1564</v>
      </c>
      <c r="N1011" s="322" t="s">
        <v>2553</v>
      </c>
    </row>
    <row r="1012" spans="1:14" ht="22.5" hidden="1">
      <c r="A1012" s="322" t="s">
        <v>197</v>
      </c>
      <c r="B1012" s="322" t="s">
        <v>5398</v>
      </c>
      <c r="C1012" s="322" t="s">
        <v>19</v>
      </c>
      <c r="D1012" s="322" t="s">
        <v>150</v>
      </c>
      <c r="E1012" s="322" t="s">
        <v>99</v>
      </c>
      <c r="F1012" s="322" t="s">
        <v>1618</v>
      </c>
      <c r="G1012" s="322" t="s">
        <v>5399</v>
      </c>
      <c r="H1012" s="322" t="s">
        <v>1939</v>
      </c>
      <c r="I1012" s="322" t="s">
        <v>5400</v>
      </c>
      <c r="J1012" s="322" t="s">
        <v>2623</v>
      </c>
      <c r="K1012" s="322" t="s">
        <v>2561</v>
      </c>
      <c r="L1012" s="322" t="s">
        <v>3797</v>
      </c>
      <c r="M1012" s="322" t="s">
        <v>1560</v>
      </c>
      <c r="N1012" s="322" t="s">
        <v>2553</v>
      </c>
    </row>
    <row r="1013" spans="1:14" hidden="1">
      <c r="A1013" s="322" t="s">
        <v>197</v>
      </c>
      <c r="B1013" s="322" t="s">
        <v>5401</v>
      </c>
      <c r="C1013" s="322" t="s">
        <v>19</v>
      </c>
      <c r="D1013" s="322" t="s">
        <v>150</v>
      </c>
      <c r="E1013" s="322" t="s">
        <v>138</v>
      </c>
      <c r="F1013" s="322" t="s">
        <v>1618</v>
      </c>
      <c r="G1013" s="322" t="s">
        <v>5402</v>
      </c>
      <c r="H1013" s="322" t="s">
        <v>1939</v>
      </c>
      <c r="I1013" s="322" t="s">
        <v>5403</v>
      </c>
      <c r="J1013" s="322" t="s">
        <v>2623</v>
      </c>
      <c r="K1013" s="322" t="s">
        <v>2561</v>
      </c>
      <c r="L1013" s="322" t="s">
        <v>3797</v>
      </c>
      <c r="M1013" s="322" t="s">
        <v>1564</v>
      </c>
      <c r="N1013" s="322" t="s">
        <v>2553</v>
      </c>
    </row>
    <row r="1014" spans="1:14" hidden="1">
      <c r="A1014" s="322" t="s">
        <v>197</v>
      </c>
      <c r="B1014" s="322" t="s">
        <v>5404</v>
      </c>
      <c r="C1014" s="322" t="s">
        <v>19</v>
      </c>
      <c r="D1014" s="322" t="s">
        <v>150</v>
      </c>
      <c r="E1014" s="322" t="s">
        <v>138</v>
      </c>
      <c r="F1014" s="322" t="s">
        <v>1618</v>
      </c>
      <c r="G1014" s="322" t="s">
        <v>5405</v>
      </c>
      <c r="H1014" s="322" t="s">
        <v>1939</v>
      </c>
      <c r="I1014" s="322" t="s">
        <v>5406</v>
      </c>
      <c r="J1014" s="322" t="s">
        <v>2623</v>
      </c>
      <c r="K1014" s="322" t="s">
        <v>2561</v>
      </c>
      <c r="L1014" s="322" t="s">
        <v>3797</v>
      </c>
      <c r="M1014" s="322" t="s">
        <v>1564</v>
      </c>
      <c r="N1014" s="322" t="s">
        <v>2553</v>
      </c>
    </row>
    <row r="1015" spans="1:14" hidden="1">
      <c r="A1015" s="322" t="s">
        <v>197</v>
      </c>
      <c r="B1015" s="322" t="s">
        <v>5407</v>
      </c>
      <c r="C1015" s="322" t="s">
        <v>19</v>
      </c>
      <c r="D1015" s="322" t="s">
        <v>150</v>
      </c>
      <c r="E1015" s="322" t="s">
        <v>99</v>
      </c>
      <c r="F1015" s="322" t="s">
        <v>1618</v>
      </c>
      <c r="G1015" s="322" t="s">
        <v>5408</v>
      </c>
      <c r="H1015" s="322" t="s">
        <v>1939</v>
      </c>
      <c r="I1015" s="322" t="s">
        <v>5409</v>
      </c>
      <c r="J1015" s="322" t="s">
        <v>2623</v>
      </c>
      <c r="K1015" s="322" t="s">
        <v>2561</v>
      </c>
      <c r="L1015" s="322" t="s">
        <v>3797</v>
      </c>
      <c r="M1015" s="322" t="s">
        <v>1564</v>
      </c>
      <c r="N1015" s="322" t="s">
        <v>2553</v>
      </c>
    </row>
    <row r="1016" spans="1:14" hidden="1">
      <c r="A1016" s="322" t="s">
        <v>197</v>
      </c>
      <c r="B1016" s="322" t="s">
        <v>5410</v>
      </c>
      <c r="C1016" s="322" t="s">
        <v>19</v>
      </c>
      <c r="D1016" s="322" t="s">
        <v>150</v>
      </c>
      <c r="E1016" s="322" t="s">
        <v>99</v>
      </c>
      <c r="F1016" s="322" t="s">
        <v>1618</v>
      </c>
      <c r="G1016" s="322" t="s">
        <v>5411</v>
      </c>
      <c r="H1016" s="322" t="s">
        <v>1939</v>
      </c>
      <c r="I1016" s="322" t="s">
        <v>5412</v>
      </c>
      <c r="J1016" s="322" t="s">
        <v>2623</v>
      </c>
      <c r="K1016" s="322" t="s">
        <v>2561</v>
      </c>
      <c r="L1016" s="322" t="s">
        <v>3797</v>
      </c>
      <c r="M1016" s="322" t="s">
        <v>1567</v>
      </c>
      <c r="N1016" s="322" t="s">
        <v>2553</v>
      </c>
    </row>
    <row r="1017" spans="1:14" hidden="1">
      <c r="A1017" s="322" t="s">
        <v>197</v>
      </c>
      <c r="B1017" s="322" t="s">
        <v>5413</v>
      </c>
      <c r="C1017" s="322" t="s">
        <v>19</v>
      </c>
      <c r="D1017" s="322" t="s">
        <v>150</v>
      </c>
      <c r="E1017" s="322" t="s">
        <v>99</v>
      </c>
      <c r="F1017" s="322" t="s">
        <v>1618</v>
      </c>
      <c r="G1017" s="322" t="s">
        <v>5414</v>
      </c>
      <c r="H1017" s="322" t="s">
        <v>1939</v>
      </c>
      <c r="I1017" s="322" t="s">
        <v>5415</v>
      </c>
      <c r="J1017" s="322" t="s">
        <v>2623</v>
      </c>
      <c r="K1017" s="322" t="s">
        <v>2561</v>
      </c>
      <c r="L1017" s="322" t="s">
        <v>3797</v>
      </c>
      <c r="M1017" s="322" t="s">
        <v>1577</v>
      </c>
      <c r="N1017" s="322" t="s">
        <v>2553</v>
      </c>
    </row>
    <row r="1018" spans="1:14" ht="22.5" hidden="1">
      <c r="A1018" s="322" t="s">
        <v>197</v>
      </c>
      <c r="B1018" s="322" t="s">
        <v>5416</v>
      </c>
      <c r="C1018" s="322" t="s">
        <v>19</v>
      </c>
      <c r="D1018" s="322" t="s">
        <v>150</v>
      </c>
      <c r="E1018" s="322" t="s">
        <v>99</v>
      </c>
      <c r="F1018" s="322" t="s">
        <v>1618</v>
      </c>
      <c r="G1018" s="322" t="s">
        <v>5417</v>
      </c>
      <c r="H1018" s="322" t="s">
        <v>1939</v>
      </c>
      <c r="I1018" s="322" t="s">
        <v>5418</v>
      </c>
      <c r="J1018" s="322" t="s">
        <v>2623</v>
      </c>
      <c r="K1018" s="322" t="s">
        <v>2561</v>
      </c>
      <c r="L1018" s="322" t="s">
        <v>3797</v>
      </c>
      <c r="M1018" s="322" t="s">
        <v>1560</v>
      </c>
      <c r="N1018" s="322" t="s">
        <v>2553</v>
      </c>
    </row>
    <row r="1019" spans="1:14" hidden="1">
      <c r="A1019" s="322" t="s">
        <v>197</v>
      </c>
      <c r="B1019" s="322" t="s">
        <v>5419</v>
      </c>
      <c r="C1019" s="322" t="s">
        <v>19</v>
      </c>
      <c r="D1019" s="322" t="s">
        <v>150</v>
      </c>
      <c r="E1019" s="322" t="s">
        <v>99</v>
      </c>
      <c r="F1019" s="322" t="s">
        <v>1618</v>
      </c>
      <c r="G1019" s="322" t="s">
        <v>5420</v>
      </c>
      <c r="H1019" s="322" t="s">
        <v>1939</v>
      </c>
      <c r="I1019" s="322" t="s">
        <v>5421</v>
      </c>
      <c r="J1019" s="322" t="s">
        <v>2623</v>
      </c>
      <c r="K1019" s="322" t="s">
        <v>2561</v>
      </c>
      <c r="L1019" s="322" t="s">
        <v>3797</v>
      </c>
      <c r="M1019" s="322" t="s">
        <v>1567</v>
      </c>
      <c r="N1019" s="322" t="s">
        <v>2553</v>
      </c>
    </row>
    <row r="1020" spans="1:14" ht="22.5" hidden="1">
      <c r="A1020" s="322" t="s">
        <v>197</v>
      </c>
      <c r="B1020" s="322" t="s">
        <v>5422</v>
      </c>
      <c r="C1020" s="322" t="s">
        <v>19</v>
      </c>
      <c r="D1020" s="322" t="s">
        <v>150</v>
      </c>
      <c r="E1020" s="322" t="s">
        <v>99</v>
      </c>
      <c r="F1020" s="322" t="s">
        <v>1618</v>
      </c>
      <c r="G1020" s="322" t="s">
        <v>5423</v>
      </c>
      <c r="H1020" s="322" t="s">
        <v>1939</v>
      </c>
      <c r="I1020" s="322" t="s">
        <v>5424</v>
      </c>
      <c r="J1020" s="322" t="s">
        <v>2623</v>
      </c>
      <c r="K1020" s="322" t="s">
        <v>2561</v>
      </c>
      <c r="L1020" s="322" t="s">
        <v>3797</v>
      </c>
      <c r="M1020" s="322" t="s">
        <v>1567</v>
      </c>
      <c r="N1020" s="322" t="s">
        <v>2553</v>
      </c>
    </row>
    <row r="1021" spans="1:14" hidden="1">
      <c r="A1021" s="322" t="s">
        <v>197</v>
      </c>
      <c r="B1021" s="322" t="s">
        <v>5425</v>
      </c>
      <c r="C1021" s="322" t="s">
        <v>19</v>
      </c>
      <c r="D1021" s="322" t="s">
        <v>150</v>
      </c>
      <c r="E1021" s="322" t="s">
        <v>99</v>
      </c>
      <c r="F1021" s="322" t="s">
        <v>1618</v>
      </c>
      <c r="G1021" s="322" t="s">
        <v>5426</v>
      </c>
      <c r="H1021" s="322" t="s">
        <v>1939</v>
      </c>
      <c r="I1021" s="322" t="s">
        <v>5427</v>
      </c>
      <c r="J1021" s="322" t="s">
        <v>2623</v>
      </c>
      <c r="K1021" s="322" t="s">
        <v>2561</v>
      </c>
      <c r="L1021" s="322" t="s">
        <v>3797</v>
      </c>
      <c r="M1021" s="322" t="s">
        <v>1577</v>
      </c>
      <c r="N1021" s="322" t="s">
        <v>2553</v>
      </c>
    </row>
    <row r="1022" spans="1:14" hidden="1">
      <c r="A1022" s="322" t="s">
        <v>197</v>
      </c>
      <c r="B1022" s="322" t="s">
        <v>5428</v>
      </c>
      <c r="C1022" s="322" t="s">
        <v>19</v>
      </c>
      <c r="D1022" s="322" t="s">
        <v>150</v>
      </c>
      <c r="E1022" s="322" t="s">
        <v>99</v>
      </c>
      <c r="F1022" s="322" t="s">
        <v>1618</v>
      </c>
      <c r="G1022" s="322" t="s">
        <v>5429</v>
      </c>
      <c r="H1022" s="322" t="s">
        <v>1939</v>
      </c>
      <c r="I1022" s="322" t="s">
        <v>5430</v>
      </c>
      <c r="J1022" s="322" t="s">
        <v>2623</v>
      </c>
      <c r="K1022" s="322" t="s">
        <v>2561</v>
      </c>
      <c r="L1022" s="322" t="s">
        <v>3797</v>
      </c>
      <c r="M1022" s="322" t="s">
        <v>1577</v>
      </c>
      <c r="N1022" s="322" t="s">
        <v>2553</v>
      </c>
    </row>
    <row r="1023" spans="1:14" hidden="1">
      <c r="A1023" s="322" t="s">
        <v>197</v>
      </c>
      <c r="B1023" s="322" t="s">
        <v>5431</v>
      </c>
      <c r="C1023" s="322" t="s">
        <v>19</v>
      </c>
      <c r="D1023" s="322" t="s">
        <v>150</v>
      </c>
      <c r="E1023" s="322" t="s">
        <v>99</v>
      </c>
      <c r="F1023" s="322" t="s">
        <v>1618</v>
      </c>
      <c r="G1023" s="322" t="s">
        <v>5432</v>
      </c>
      <c r="H1023" s="322" t="s">
        <v>1939</v>
      </c>
      <c r="I1023" s="322" t="s">
        <v>5433</v>
      </c>
      <c r="J1023" s="322" t="s">
        <v>2623</v>
      </c>
      <c r="K1023" s="322" t="s">
        <v>2561</v>
      </c>
      <c r="L1023" s="322" t="s">
        <v>3797</v>
      </c>
      <c r="M1023" s="322" t="s">
        <v>1564</v>
      </c>
      <c r="N1023" s="322" t="s">
        <v>2553</v>
      </c>
    </row>
    <row r="1024" spans="1:14" hidden="1">
      <c r="A1024" s="322" t="s">
        <v>197</v>
      </c>
      <c r="B1024" s="322" t="s">
        <v>5434</v>
      </c>
      <c r="C1024" s="322" t="s">
        <v>19</v>
      </c>
      <c r="D1024" s="322" t="s">
        <v>150</v>
      </c>
      <c r="E1024" s="322" t="s">
        <v>99</v>
      </c>
      <c r="F1024" s="322" t="s">
        <v>1618</v>
      </c>
      <c r="G1024" s="322" t="s">
        <v>5435</v>
      </c>
      <c r="H1024" s="322" t="s">
        <v>1939</v>
      </c>
      <c r="I1024" s="322" t="s">
        <v>5436</v>
      </c>
      <c r="J1024" s="322" t="s">
        <v>2623</v>
      </c>
      <c r="K1024" s="322" t="s">
        <v>2561</v>
      </c>
      <c r="L1024" s="322" t="s">
        <v>3797</v>
      </c>
      <c r="M1024" s="322" t="s">
        <v>1564</v>
      </c>
      <c r="N1024" s="322" t="s">
        <v>2553</v>
      </c>
    </row>
    <row r="1025" spans="1:14" ht="22.5" hidden="1">
      <c r="A1025" s="322" t="s">
        <v>197</v>
      </c>
      <c r="B1025" s="322" t="s">
        <v>5437</v>
      </c>
      <c r="C1025" s="322" t="s">
        <v>19</v>
      </c>
      <c r="D1025" s="322" t="s">
        <v>150</v>
      </c>
      <c r="E1025" s="322" t="s">
        <v>99</v>
      </c>
      <c r="F1025" s="322" t="s">
        <v>1618</v>
      </c>
      <c r="G1025" s="322" t="s">
        <v>5438</v>
      </c>
      <c r="H1025" s="322" t="s">
        <v>1939</v>
      </c>
      <c r="I1025" s="322" t="s">
        <v>5439</v>
      </c>
      <c r="J1025" s="322" t="s">
        <v>2623</v>
      </c>
      <c r="K1025" s="322" t="s">
        <v>2561</v>
      </c>
      <c r="L1025" s="322" t="s">
        <v>3797</v>
      </c>
      <c r="M1025" s="322" t="s">
        <v>1560</v>
      </c>
      <c r="N1025" s="322" t="s">
        <v>2553</v>
      </c>
    </row>
    <row r="1026" spans="1:14" hidden="1">
      <c r="A1026" s="322" t="s">
        <v>197</v>
      </c>
      <c r="B1026" s="322" t="s">
        <v>5440</v>
      </c>
      <c r="C1026" s="322" t="s">
        <v>19</v>
      </c>
      <c r="D1026" s="322" t="s">
        <v>150</v>
      </c>
      <c r="E1026" s="322" t="s">
        <v>99</v>
      </c>
      <c r="F1026" s="322" t="s">
        <v>1618</v>
      </c>
      <c r="G1026" s="322" t="s">
        <v>5441</v>
      </c>
      <c r="H1026" s="322" t="s">
        <v>1939</v>
      </c>
      <c r="I1026" s="322" t="s">
        <v>5442</v>
      </c>
      <c r="J1026" s="322" t="s">
        <v>2623</v>
      </c>
      <c r="K1026" s="322" t="s">
        <v>2561</v>
      </c>
      <c r="L1026" s="322" t="s">
        <v>3797</v>
      </c>
      <c r="M1026" s="322" t="s">
        <v>1564</v>
      </c>
      <c r="N1026" s="322" t="s">
        <v>2553</v>
      </c>
    </row>
    <row r="1027" spans="1:14" ht="22.5" hidden="1">
      <c r="A1027" s="322" t="s">
        <v>197</v>
      </c>
      <c r="B1027" s="322" t="s">
        <v>5443</v>
      </c>
      <c r="C1027" s="322" t="s">
        <v>19</v>
      </c>
      <c r="D1027" s="322" t="s">
        <v>150</v>
      </c>
      <c r="E1027" s="322" t="s">
        <v>138</v>
      </c>
      <c r="F1027" s="322" t="s">
        <v>1618</v>
      </c>
      <c r="G1027" s="322" t="s">
        <v>5444</v>
      </c>
      <c r="H1027" s="322" t="s">
        <v>1939</v>
      </c>
      <c r="I1027" s="322" t="s">
        <v>5445</v>
      </c>
      <c r="J1027" s="322" t="s">
        <v>2623</v>
      </c>
      <c r="K1027" s="322" t="s">
        <v>2561</v>
      </c>
      <c r="L1027" s="322" t="s">
        <v>3797</v>
      </c>
      <c r="M1027" s="322" t="s">
        <v>1577</v>
      </c>
      <c r="N1027" s="322" t="s">
        <v>2553</v>
      </c>
    </row>
    <row r="1028" spans="1:14" ht="22.5" hidden="1">
      <c r="A1028" s="322" t="s">
        <v>197</v>
      </c>
      <c r="B1028" s="322" t="s">
        <v>5446</v>
      </c>
      <c r="C1028" s="322" t="s">
        <v>19</v>
      </c>
      <c r="D1028" s="322" t="s">
        <v>150</v>
      </c>
      <c r="E1028" s="322" t="s">
        <v>138</v>
      </c>
      <c r="F1028" s="322" t="s">
        <v>1618</v>
      </c>
      <c r="G1028" s="322" t="s">
        <v>5447</v>
      </c>
      <c r="H1028" s="322" t="s">
        <v>1939</v>
      </c>
      <c r="I1028" s="322" t="s">
        <v>5448</v>
      </c>
      <c r="J1028" s="322" t="s">
        <v>2623</v>
      </c>
      <c r="K1028" s="322" t="s">
        <v>2561</v>
      </c>
      <c r="L1028" s="322" t="s">
        <v>3797</v>
      </c>
      <c r="M1028" s="322" t="s">
        <v>1577</v>
      </c>
      <c r="N1028" s="322" t="s">
        <v>2553</v>
      </c>
    </row>
    <row r="1029" spans="1:14" ht="22.5" hidden="1">
      <c r="A1029" s="322" t="s">
        <v>197</v>
      </c>
      <c r="B1029" s="322" t="s">
        <v>5449</v>
      </c>
      <c r="C1029" s="322" t="s">
        <v>19</v>
      </c>
      <c r="D1029" s="322" t="s">
        <v>150</v>
      </c>
      <c r="E1029" s="322" t="s">
        <v>99</v>
      </c>
      <c r="F1029" s="322" t="s">
        <v>1618</v>
      </c>
      <c r="G1029" s="322" t="s">
        <v>5450</v>
      </c>
      <c r="H1029" s="322" t="s">
        <v>1939</v>
      </c>
      <c r="I1029" s="322" t="s">
        <v>5451</v>
      </c>
      <c r="J1029" s="322" t="s">
        <v>2623</v>
      </c>
      <c r="K1029" s="322" t="s">
        <v>2561</v>
      </c>
      <c r="L1029" s="322" t="s">
        <v>3797</v>
      </c>
      <c r="M1029" s="322" t="s">
        <v>1560</v>
      </c>
      <c r="N1029" s="322" t="s">
        <v>2553</v>
      </c>
    </row>
    <row r="1030" spans="1:14" hidden="1">
      <c r="A1030" s="322" t="s">
        <v>197</v>
      </c>
      <c r="B1030" s="322" t="s">
        <v>5452</v>
      </c>
      <c r="C1030" s="322" t="s">
        <v>19</v>
      </c>
      <c r="D1030" s="322" t="s">
        <v>150</v>
      </c>
      <c r="E1030" s="322" t="s">
        <v>99</v>
      </c>
      <c r="F1030" s="322" t="s">
        <v>1618</v>
      </c>
      <c r="G1030" s="322" t="s">
        <v>5453</v>
      </c>
      <c r="H1030" s="322" t="s">
        <v>1939</v>
      </c>
      <c r="I1030" s="322" t="s">
        <v>5454</v>
      </c>
      <c r="J1030" s="322" t="s">
        <v>2623</v>
      </c>
      <c r="K1030" s="322" t="s">
        <v>2561</v>
      </c>
      <c r="L1030" s="322" t="s">
        <v>3797</v>
      </c>
      <c r="M1030" s="322" t="s">
        <v>1560</v>
      </c>
      <c r="N1030" s="322" t="s">
        <v>2553</v>
      </c>
    </row>
    <row r="1031" spans="1:14" hidden="1">
      <c r="A1031" s="322" t="s">
        <v>197</v>
      </c>
      <c r="B1031" s="322" t="s">
        <v>5455</v>
      </c>
      <c r="C1031" s="322" t="s">
        <v>19</v>
      </c>
      <c r="D1031" s="322" t="s">
        <v>150</v>
      </c>
      <c r="E1031" s="322" t="s">
        <v>99</v>
      </c>
      <c r="F1031" s="322" t="s">
        <v>1618</v>
      </c>
      <c r="G1031" s="322" t="s">
        <v>5456</v>
      </c>
      <c r="H1031" s="322" t="s">
        <v>1939</v>
      </c>
      <c r="I1031" s="322" t="s">
        <v>5457</v>
      </c>
      <c r="J1031" s="322" t="s">
        <v>2623</v>
      </c>
      <c r="K1031" s="322" t="s">
        <v>2561</v>
      </c>
      <c r="L1031" s="322" t="s">
        <v>3797</v>
      </c>
      <c r="M1031" s="322" t="s">
        <v>1560</v>
      </c>
      <c r="N1031" s="322" t="s">
        <v>2553</v>
      </c>
    </row>
    <row r="1032" spans="1:14" hidden="1">
      <c r="A1032" s="322" t="s">
        <v>197</v>
      </c>
      <c r="B1032" s="322" t="s">
        <v>5458</v>
      </c>
      <c r="C1032" s="322" t="s">
        <v>19</v>
      </c>
      <c r="D1032" s="322" t="s">
        <v>150</v>
      </c>
      <c r="E1032" s="322" t="s">
        <v>99</v>
      </c>
      <c r="F1032" s="322" t="s">
        <v>1618</v>
      </c>
      <c r="G1032" s="322" t="s">
        <v>5459</v>
      </c>
      <c r="H1032" s="322" t="s">
        <v>1939</v>
      </c>
      <c r="I1032" s="322" t="s">
        <v>5460</v>
      </c>
      <c r="J1032" s="322" t="s">
        <v>2623</v>
      </c>
      <c r="K1032" s="322" t="s">
        <v>2561</v>
      </c>
      <c r="L1032" s="322" t="s">
        <v>3797</v>
      </c>
      <c r="M1032" s="322" t="s">
        <v>1560</v>
      </c>
      <c r="N1032" s="322" t="s">
        <v>2553</v>
      </c>
    </row>
    <row r="1033" spans="1:14" hidden="1">
      <c r="A1033" s="322" t="s">
        <v>197</v>
      </c>
      <c r="B1033" s="322" t="s">
        <v>5461</v>
      </c>
      <c r="C1033" s="322" t="s">
        <v>19</v>
      </c>
      <c r="D1033" s="322" t="s">
        <v>150</v>
      </c>
      <c r="E1033" s="322" t="s">
        <v>99</v>
      </c>
      <c r="F1033" s="322" t="s">
        <v>1618</v>
      </c>
      <c r="G1033" s="322" t="s">
        <v>5462</v>
      </c>
      <c r="H1033" s="322" t="s">
        <v>1939</v>
      </c>
      <c r="I1033" s="322" t="s">
        <v>5463</v>
      </c>
      <c r="J1033" s="322" t="s">
        <v>2623</v>
      </c>
      <c r="K1033" s="322" t="s">
        <v>2561</v>
      </c>
      <c r="L1033" s="322" t="s">
        <v>3797</v>
      </c>
      <c r="M1033" s="322" t="s">
        <v>1567</v>
      </c>
      <c r="N1033" s="322" t="s">
        <v>2553</v>
      </c>
    </row>
    <row r="1034" spans="1:14" ht="22.5" hidden="1">
      <c r="A1034" s="322" t="s">
        <v>197</v>
      </c>
      <c r="B1034" s="322" t="s">
        <v>5464</v>
      </c>
      <c r="C1034" s="322" t="s">
        <v>19</v>
      </c>
      <c r="D1034" s="322" t="s">
        <v>150</v>
      </c>
      <c r="E1034" s="322" t="s">
        <v>99</v>
      </c>
      <c r="F1034" s="322" t="s">
        <v>1618</v>
      </c>
      <c r="G1034" s="322" t="s">
        <v>5465</v>
      </c>
      <c r="H1034" s="322" t="s">
        <v>1939</v>
      </c>
      <c r="I1034" s="322" t="s">
        <v>5466</v>
      </c>
      <c r="J1034" s="322" t="s">
        <v>2623</v>
      </c>
      <c r="K1034" s="322" t="s">
        <v>2561</v>
      </c>
      <c r="L1034" s="322" t="s">
        <v>3797</v>
      </c>
      <c r="M1034" s="322" t="s">
        <v>1564</v>
      </c>
      <c r="N1034" s="322" t="s">
        <v>2553</v>
      </c>
    </row>
    <row r="1035" spans="1:14" ht="22.5" hidden="1">
      <c r="A1035" s="322" t="s">
        <v>197</v>
      </c>
      <c r="B1035" s="322" t="s">
        <v>5467</v>
      </c>
      <c r="C1035" s="322" t="s">
        <v>19</v>
      </c>
      <c r="D1035" s="322" t="s">
        <v>150</v>
      </c>
      <c r="E1035" s="322" t="s">
        <v>99</v>
      </c>
      <c r="F1035" s="322" t="s">
        <v>1618</v>
      </c>
      <c r="G1035" s="322" t="s">
        <v>5468</v>
      </c>
      <c r="H1035" s="322" t="s">
        <v>1939</v>
      </c>
      <c r="I1035" s="322" t="s">
        <v>5469</v>
      </c>
      <c r="J1035" s="322" t="s">
        <v>2623</v>
      </c>
      <c r="K1035" s="322" t="s">
        <v>2561</v>
      </c>
      <c r="L1035" s="322" t="s">
        <v>3797</v>
      </c>
      <c r="M1035" s="322" t="s">
        <v>1560</v>
      </c>
      <c r="N1035" s="322" t="s">
        <v>2553</v>
      </c>
    </row>
    <row r="1036" spans="1:14" hidden="1">
      <c r="A1036" s="322" t="s">
        <v>197</v>
      </c>
      <c r="B1036" s="322" t="s">
        <v>5470</v>
      </c>
      <c r="C1036" s="322" t="s">
        <v>19</v>
      </c>
      <c r="D1036" s="322" t="s">
        <v>150</v>
      </c>
      <c r="E1036" s="322" t="s">
        <v>99</v>
      </c>
      <c r="F1036" s="322" t="s">
        <v>1618</v>
      </c>
      <c r="G1036" s="322" t="s">
        <v>5471</v>
      </c>
      <c r="H1036" s="322" t="s">
        <v>1939</v>
      </c>
      <c r="I1036" s="322" t="s">
        <v>5135</v>
      </c>
      <c r="J1036" s="322" t="s">
        <v>2623</v>
      </c>
      <c r="K1036" s="322" t="s">
        <v>2561</v>
      </c>
      <c r="L1036" s="322" t="s">
        <v>3797</v>
      </c>
      <c r="M1036" s="322" t="s">
        <v>1564</v>
      </c>
      <c r="N1036" s="322" t="s">
        <v>2553</v>
      </c>
    </row>
    <row r="1037" spans="1:14" hidden="1">
      <c r="A1037" s="322" t="s">
        <v>197</v>
      </c>
      <c r="B1037" s="322" t="s">
        <v>5472</v>
      </c>
      <c r="C1037" s="322" t="s">
        <v>19</v>
      </c>
      <c r="D1037" s="322" t="s">
        <v>150</v>
      </c>
      <c r="E1037" s="322" t="s">
        <v>99</v>
      </c>
      <c r="F1037" s="322" t="s">
        <v>1618</v>
      </c>
      <c r="G1037" s="322" t="s">
        <v>5473</v>
      </c>
      <c r="H1037" s="322" t="s">
        <v>1939</v>
      </c>
      <c r="I1037" s="322" t="s">
        <v>5133</v>
      </c>
      <c r="J1037" s="322" t="s">
        <v>2623</v>
      </c>
      <c r="K1037" s="322" t="s">
        <v>2561</v>
      </c>
      <c r="L1037" s="322" t="s">
        <v>3797</v>
      </c>
      <c r="M1037" s="322" t="s">
        <v>1560</v>
      </c>
      <c r="N1037" s="322" t="s">
        <v>2553</v>
      </c>
    </row>
    <row r="1038" spans="1:14" hidden="1">
      <c r="A1038" s="322" t="s">
        <v>197</v>
      </c>
      <c r="B1038" s="322" t="s">
        <v>5474</v>
      </c>
      <c r="C1038" s="322" t="s">
        <v>19</v>
      </c>
      <c r="D1038" s="322" t="s">
        <v>150</v>
      </c>
      <c r="E1038" s="322" t="s">
        <v>138</v>
      </c>
      <c r="F1038" s="322" t="s">
        <v>1618</v>
      </c>
      <c r="G1038" s="322" t="s">
        <v>5475</v>
      </c>
      <c r="H1038" s="322" t="s">
        <v>1939</v>
      </c>
      <c r="I1038" s="322" t="s">
        <v>5476</v>
      </c>
      <c r="J1038" s="322" t="s">
        <v>2623</v>
      </c>
      <c r="K1038" s="322" t="s">
        <v>2561</v>
      </c>
      <c r="L1038" s="322" t="s">
        <v>3797</v>
      </c>
      <c r="M1038" s="322" t="s">
        <v>1577</v>
      </c>
      <c r="N1038" s="322" t="s">
        <v>2553</v>
      </c>
    </row>
    <row r="1039" spans="1:14" hidden="1">
      <c r="A1039" s="322" t="s">
        <v>197</v>
      </c>
      <c r="B1039" s="322" t="s">
        <v>5477</v>
      </c>
      <c r="C1039" s="322" t="s">
        <v>19</v>
      </c>
      <c r="D1039" s="322" t="s">
        <v>150</v>
      </c>
      <c r="E1039" s="322" t="s">
        <v>138</v>
      </c>
      <c r="F1039" s="322" t="s">
        <v>1618</v>
      </c>
      <c r="G1039" s="322" t="s">
        <v>5478</v>
      </c>
      <c r="H1039" s="322" t="s">
        <v>1939</v>
      </c>
      <c r="I1039" s="322" t="s">
        <v>5479</v>
      </c>
      <c r="J1039" s="322" t="s">
        <v>2623</v>
      </c>
      <c r="K1039" s="322" t="s">
        <v>2561</v>
      </c>
      <c r="L1039" s="322" t="s">
        <v>3797</v>
      </c>
      <c r="M1039" s="322" t="s">
        <v>1577</v>
      </c>
      <c r="N1039" s="322" t="s">
        <v>2553</v>
      </c>
    </row>
    <row r="1040" spans="1:14" ht="22.5" hidden="1">
      <c r="A1040" s="322" t="s">
        <v>197</v>
      </c>
      <c r="B1040" s="322" t="s">
        <v>5480</v>
      </c>
      <c r="C1040" s="322" t="s">
        <v>19</v>
      </c>
      <c r="D1040" s="322" t="s">
        <v>150</v>
      </c>
      <c r="E1040" s="322" t="s">
        <v>138</v>
      </c>
      <c r="F1040" s="322" t="s">
        <v>1618</v>
      </c>
      <c r="G1040" s="322" t="s">
        <v>5481</v>
      </c>
      <c r="H1040" s="322" t="s">
        <v>1939</v>
      </c>
      <c r="I1040" s="322" t="s">
        <v>5482</v>
      </c>
      <c r="J1040" s="322" t="s">
        <v>2623</v>
      </c>
      <c r="K1040" s="322" t="s">
        <v>2561</v>
      </c>
      <c r="L1040" s="322" t="s">
        <v>3797</v>
      </c>
      <c r="M1040" s="322" t="s">
        <v>1577</v>
      </c>
      <c r="N1040" s="322" t="s">
        <v>2553</v>
      </c>
    </row>
    <row r="1041" spans="1:14" ht="22.5" hidden="1">
      <c r="A1041" s="322" t="s">
        <v>197</v>
      </c>
      <c r="B1041" s="322" t="s">
        <v>5483</v>
      </c>
      <c r="C1041" s="322" t="s">
        <v>19</v>
      </c>
      <c r="D1041" s="322" t="s">
        <v>150</v>
      </c>
      <c r="E1041" s="322" t="s">
        <v>99</v>
      </c>
      <c r="F1041" s="322" t="s">
        <v>1618</v>
      </c>
      <c r="G1041" s="322" t="s">
        <v>5484</v>
      </c>
      <c r="H1041" s="322" t="s">
        <v>1939</v>
      </c>
      <c r="I1041" s="322" t="s">
        <v>5485</v>
      </c>
      <c r="J1041" s="322" t="s">
        <v>2623</v>
      </c>
      <c r="K1041" s="322" t="s">
        <v>2561</v>
      </c>
      <c r="L1041" s="322" t="s">
        <v>3797</v>
      </c>
      <c r="M1041" s="322" t="s">
        <v>1564</v>
      </c>
      <c r="N1041" s="322" t="s">
        <v>2553</v>
      </c>
    </row>
    <row r="1042" spans="1:14" hidden="1">
      <c r="A1042" s="322" t="s">
        <v>197</v>
      </c>
      <c r="B1042" s="322" t="s">
        <v>5486</v>
      </c>
      <c r="C1042" s="322" t="s">
        <v>19</v>
      </c>
      <c r="D1042" s="322" t="s">
        <v>150</v>
      </c>
      <c r="E1042" s="322" t="s">
        <v>99</v>
      </c>
      <c r="F1042" s="322" t="s">
        <v>1618</v>
      </c>
      <c r="G1042" s="322" t="s">
        <v>5487</v>
      </c>
      <c r="H1042" s="322" t="s">
        <v>1939</v>
      </c>
      <c r="I1042" s="322" t="s">
        <v>5488</v>
      </c>
      <c r="J1042" s="322" t="s">
        <v>2623</v>
      </c>
      <c r="K1042" s="322" t="s">
        <v>2561</v>
      </c>
      <c r="L1042" s="322" t="s">
        <v>3797</v>
      </c>
      <c r="M1042" s="322" t="s">
        <v>1564</v>
      </c>
      <c r="N1042" s="322" t="s">
        <v>2553</v>
      </c>
    </row>
    <row r="1043" spans="1:14" hidden="1">
      <c r="A1043" s="322" t="s">
        <v>197</v>
      </c>
      <c r="B1043" s="322" t="s">
        <v>5489</v>
      </c>
      <c r="C1043" s="322" t="s">
        <v>19</v>
      </c>
      <c r="D1043" s="322" t="s">
        <v>150</v>
      </c>
      <c r="E1043" s="322" t="s">
        <v>138</v>
      </c>
      <c r="F1043" s="322" t="s">
        <v>1618</v>
      </c>
      <c r="G1043" s="322" t="s">
        <v>5490</v>
      </c>
      <c r="H1043" s="322" t="s">
        <v>1939</v>
      </c>
      <c r="I1043" s="322" t="s">
        <v>5491</v>
      </c>
      <c r="J1043" s="322" t="s">
        <v>2623</v>
      </c>
      <c r="K1043" s="322" t="s">
        <v>2561</v>
      </c>
      <c r="L1043" s="322" t="s">
        <v>3797</v>
      </c>
      <c r="M1043" s="322" t="s">
        <v>1577</v>
      </c>
      <c r="N1043" s="322" t="s">
        <v>2553</v>
      </c>
    </row>
    <row r="1044" spans="1:14" hidden="1">
      <c r="A1044" s="322" t="s">
        <v>197</v>
      </c>
      <c r="B1044" s="322" t="s">
        <v>5492</v>
      </c>
      <c r="C1044" s="322" t="s">
        <v>19</v>
      </c>
      <c r="D1044" s="322" t="s">
        <v>150</v>
      </c>
      <c r="E1044" s="322" t="s">
        <v>138</v>
      </c>
      <c r="F1044" s="322" t="s">
        <v>1618</v>
      </c>
      <c r="G1044" s="322" t="s">
        <v>5493</v>
      </c>
      <c r="H1044" s="322" t="s">
        <v>1939</v>
      </c>
      <c r="I1044" s="322" t="s">
        <v>5494</v>
      </c>
      <c r="J1044" s="322" t="s">
        <v>2623</v>
      </c>
      <c r="K1044" s="322" t="s">
        <v>2561</v>
      </c>
      <c r="L1044" s="322" t="s">
        <v>3797</v>
      </c>
      <c r="M1044" s="322" t="s">
        <v>1577</v>
      </c>
      <c r="N1044" s="322" t="s">
        <v>2553</v>
      </c>
    </row>
    <row r="1045" spans="1:14" hidden="1">
      <c r="A1045" s="322" t="s">
        <v>197</v>
      </c>
      <c r="B1045" s="322" t="s">
        <v>5495</v>
      </c>
      <c r="C1045" s="322" t="s">
        <v>19</v>
      </c>
      <c r="D1045" s="322" t="s">
        <v>150</v>
      </c>
      <c r="E1045" s="322" t="s">
        <v>138</v>
      </c>
      <c r="F1045" s="322" t="s">
        <v>1618</v>
      </c>
      <c r="G1045" s="322" t="s">
        <v>5496</v>
      </c>
      <c r="H1045" s="322" t="s">
        <v>1939</v>
      </c>
      <c r="I1045" s="322" t="s">
        <v>5497</v>
      </c>
      <c r="J1045" s="322" t="s">
        <v>2623</v>
      </c>
      <c r="K1045" s="322" t="s">
        <v>2561</v>
      </c>
      <c r="L1045" s="322" t="s">
        <v>3797</v>
      </c>
      <c r="M1045" s="322" t="s">
        <v>1577</v>
      </c>
      <c r="N1045" s="322" t="s">
        <v>2553</v>
      </c>
    </row>
    <row r="1046" spans="1:14" hidden="1">
      <c r="A1046" s="322" t="s">
        <v>197</v>
      </c>
      <c r="B1046" s="322" t="s">
        <v>5498</v>
      </c>
      <c r="C1046" s="322" t="s">
        <v>19</v>
      </c>
      <c r="D1046" s="322" t="s">
        <v>150</v>
      </c>
      <c r="E1046" s="322" t="s">
        <v>138</v>
      </c>
      <c r="F1046" s="322" t="s">
        <v>1618</v>
      </c>
      <c r="G1046" s="322" t="s">
        <v>5499</v>
      </c>
      <c r="H1046" s="322" t="s">
        <v>1939</v>
      </c>
      <c r="I1046" s="322" t="s">
        <v>5500</v>
      </c>
      <c r="J1046" s="322" t="s">
        <v>2623</v>
      </c>
      <c r="K1046" s="322" t="s">
        <v>2561</v>
      </c>
      <c r="L1046" s="322" t="s">
        <v>3797</v>
      </c>
      <c r="M1046" s="322" t="s">
        <v>1577</v>
      </c>
      <c r="N1046" s="322" t="s">
        <v>2553</v>
      </c>
    </row>
    <row r="1047" spans="1:14" hidden="1">
      <c r="A1047" s="322" t="s">
        <v>197</v>
      </c>
      <c r="B1047" s="322" t="s">
        <v>5501</v>
      </c>
      <c r="C1047" s="322" t="s">
        <v>19</v>
      </c>
      <c r="D1047" s="322" t="s">
        <v>150</v>
      </c>
      <c r="E1047" s="322" t="s">
        <v>138</v>
      </c>
      <c r="F1047" s="322" t="s">
        <v>1618</v>
      </c>
      <c r="G1047" s="322" t="s">
        <v>5502</v>
      </c>
      <c r="H1047" s="322" t="s">
        <v>1939</v>
      </c>
      <c r="I1047" s="322" t="s">
        <v>5503</v>
      </c>
      <c r="J1047" s="322" t="s">
        <v>2623</v>
      </c>
      <c r="K1047" s="322" t="s">
        <v>2561</v>
      </c>
      <c r="L1047" s="322" t="s">
        <v>3797</v>
      </c>
      <c r="M1047" s="322" t="s">
        <v>1577</v>
      </c>
      <c r="N1047" s="322" t="s">
        <v>2553</v>
      </c>
    </row>
    <row r="1048" spans="1:14" hidden="1">
      <c r="A1048" s="322" t="s">
        <v>197</v>
      </c>
      <c r="B1048" s="322" t="s">
        <v>5504</v>
      </c>
      <c r="C1048" s="322" t="s">
        <v>19</v>
      </c>
      <c r="D1048" s="322" t="s">
        <v>150</v>
      </c>
      <c r="E1048" s="322" t="s">
        <v>138</v>
      </c>
      <c r="F1048" s="322" t="s">
        <v>1618</v>
      </c>
      <c r="G1048" s="322" t="s">
        <v>5505</v>
      </c>
      <c r="H1048" s="322" t="s">
        <v>1939</v>
      </c>
      <c r="I1048" s="322" t="s">
        <v>5506</v>
      </c>
      <c r="J1048" s="322" t="s">
        <v>2623</v>
      </c>
      <c r="K1048" s="322" t="s">
        <v>2561</v>
      </c>
      <c r="L1048" s="322" t="s">
        <v>3797</v>
      </c>
      <c r="M1048" s="322" t="s">
        <v>1567</v>
      </c>
      <c r="N1048" s="322" t="s">
        <v>2553</v>
      </c>
    </row>
    <row r="1049" spans="1:14" hidden="1">
      <c r="A1049" s="322" t="s">
        <v>197</v>
      </c>
      <c r="B1049" s="322" t="s">
        <v>5507</v>
      </c>
      <c r="C1049" s="322" t="s">
        <v>19</v>
      </c>
      <c r="D1049" s="322" t="s">
        <v>150</v>
      </c>
      <c r="E1049" s="322" t="s">
        <v>138</v>
      </c>
      <c r="F1049" s="322" t="s">
        <v>1618</v>
      </c>
      <c r="G1049" s="322" t="s">
        <v>5508</v>
      </c>
      <c r="H1049" s="322" t="s">
        <v>1939</v>
      </c>
      <c r="I1049" s="322" t="s">
        <v>5509</v>
      </c>
      <c r="J1049" s="322" t="s">
        <v>2623</v>
      </c>
      <c r="K1049" s="322" t="s">
        <v>2561</v>
      </c>
      <c r="L1049" s="322" t="s">
        <v>3797</v>
      </c>
      <c r="M1049" s="322" t="s">
        <v>1577</v>
      </c>
      <c r="N1049" s="322" t="s">
        <v>2553</v>
      </c>
    </row>
    <row r="1050" spans="1:14" hidden="1">
      <c r="A1050" s="322" t="s">
        <v>197</v>
      </c>
      <c r="B1050" s="322" t="s">
        <v>5510</v>
      </c>
      <c r="C1050" s="322" t="s">
        <v>19</v>
      </c>
      <c r="D1050" s="322" t="s">
        <v>150</v>
      </c>
      <c r="E1050" s="322" t="s">
        <v>138</v>
      </c>
      <c r="F1050" s="322" t="s">
        <v>1618</v>
      </c>
      <c r="G1050" s="322" t="s">
        <v>5511</v>
      </c>
      <c r="H1050" s="322" t="s">
        <v>1939</v>
      </c>
      <c r="I1050" s="322" t="s">
        <v>5512</v>
      </c>
      <c r="J1050" s="322" t="s">
        <v>2623</v>
      </c>
      <c r="K1050" s="322" t="s">
        <v>2561</v>
      </c>
      <c r="L1050" s="322" t="s">
        <v>3797</v>
      </c>
      <c r="M1050" s="322" t="s">
        <v>1577</v>
      </c>
      <c r="N1050" s="322" t="s">
        <v>2553</v>
      </c>
    </row>
    <row r="1051" spans="1:14" hidden="1">
      <c r="A1051" s="322" t="s">
        <v>197</v>
      </c>
      <c r="B1051" s="322" t="s">
        <v>5513</v>
      </c>
      <c r="C1051" s="322" t="s">
        <v>19</v>
      </c>
      <c r="D1051" s="322" t="s">
        <v>150</v>
      </c>
      <c r="E1051" s="322" t="s">
        <v>138</v>
      </c>
      <c r="F1051" s="322" t="s">
        <v>1618</v>
      </c>
      <c r="G1051" s="322" t="s">
        <v>5514</v>
      </c>
      <c r="H1051" s="322" t="s">
        <v>1939</v>
      </c>
      <c r="I1051" s="322" t="s">
        <v>5515</v>
      </c>
      <c r="J1051" s="322" t="s">
        <v>2623</v>
      </c>
      <c r="K1051" s="322" t="s">
        <v>2561</v>
      </c>
      <c r="L1051" s="322" t="s">
        <v>3797</v>
      </c>
      <c r="M1051" s="322" t="s">
        <v>1567</v>
      </c>
      <c r="N1051" s="322" t="s">
        <v>2553</v>
      </c>
    </row>
    <row r="1052" spans="1:14" hidden="1">
      <c r="A1052" s="322" t="s">
        <v>197</v>
      </c>
      <c r="B1052" s="322" t="s">
        <v>5516</v>
      </c>
      <c r="C1052" s="322" t="s">
        <v>19</v>
      </c>
      <c r="D1052" s="322" t="s">
        <v>150</v>
      </c>
      <c r="E1052" s="322" t="s">
        <v>138</v>
      </c>
      <c r="F1052" s="322" t="s">
        <v>1618</v>
      </c>
      <c r="G1052" s="322" t="s">
        <v>5517</v>
      </c>
      <c r="H1052" s="322" t="s">
        <v>1939</v>
      </c>
      <c r="I1052" s="322" t="s">
        <v>5518</v>
      </c>
      <c r="J1052" s="322" t="s">
        <v>2623</v>
      </c>
      <c r="K1052" s="322" t="s">
        <v>2561</v>
      </c>
      <c r="L1052" s="322" t="s">
        <v>3797</v>
      </c>
      <c r="M1052" s="322" t="s">
        <v>1577</v>
      </c>
      <c r="N1052" s="322" t="s">
        <v>2553</v>
      </c>
    </row>
    <row r="1053" spans="1:14" ht="22.5" hidden="1">
      <c r="A1053" s="322" t="s">
        <v>197</v>
      </c>
      <c r="B1053" s="322" t="s">
        <v>5519</v>
      </c>
      <c r="C1053" s="322" t="s">
        <v>19</v>
      </c>
      <c r="D1053" s="322" t="s">
        <v>150</v>
      </c>
      <c r="E1053" s="322" t="s">
        <v>99</v>
      </c>
      <c r="F1053" s="322" t="s">
        <v>1618</v>
      </c>
      <c r="G1053" s="322" t="s">
        <v>5520</v>
      </c>
      <c r="H1053" s="322" t="s">
        <v>1939</v>
      </c>
      <c r="I1053" s="322" t="s">
        <v>5521</v>
      </c>
      <c r="J1053" s="322" t="s">
        <v>2623</v>
      </c>
      <c r="K1053" s="322" t="s">
        <v>2561</v>
      </c>
      <c r="L1053" s="322" t="s">
        <v>3797</v>
      </c>
      <c r="M1053" s="322" t="s">
        <v>1560</v>
      </c>
      <c r="N1053" s="322" t="s">
        <v>2553</v>
      </c>
    </row>
    <row r="1054" spans="1:14" hidden="1">
      <c r="A1054" s="322" t="s">
        <v>197</v>
      </c>
      <c r="B1054" s="322" t="s">
        <v>5522</v>
      </c>
      <c r="C1054" s="322" t="s">
        <v>19</v>
      </c>
      <c r="D1054" s="322" t="s">
        <v>150</v>
      </c>
      <c r="E1054" s="322" t="s">
        <v>99</v>
      </c>
      <c r="F1054" s="322" t="s">
        <v>1618</v>
      </c>
      <c r="G1054" s="322" t="s">
        <v>5523</v>
      </c>
      <c r="H1054" s="322" t="s">
        <v>1939</v>
      </c>
      <c r="I1054" s="322" t="s">
        <v>5524</v>
      </c>
      <c r="J1054" s="322" t="s">
        <v>2623</v>
      </c>
      <c r="K1054" s="322" t="s">
        <v>2561</v>
      </c>
      <c r="L1054" s="322" t="s">
        <v>3797</v>
      </c>
      <c r="M1054" s="322" t="s">
        <v>1560</v>
      </c>
      <c r="N1054" s="322" t="s">
        <v>2553</v>
      </c>
    </row>
    <row r="1055" spans="1:14" ht="22.5" hidden="1">
      <c r="A1055" s="322" t="s">
        <v>197</v>
      </c>
      <c r="B1055" s="322" t="s">
        <v>5525</v>
      </c>
      <c r="C1055" s="322" t="s">
        <v>19</v>
      </c>
      <c r="D1055" s="322" t="s">
        <v>150</v>
      </c>
      <c r="E1055" s="322" t="s">
        <v>138</v>
      </c>
      <c r="F1055" s="322" t="s">
        <v>1618</v>
      </c>
      <c r="G1055" s="322" t="s">
        <v>5526</v>
      </c>
      <c r="H1055" s="322" t="s">
        <v>1939</v>
      </c>
      <c r="I1055" s="322" t="s">
        <v>5527</v>
      </c>
      <c r="J1055" s="322" t="s">
        <v>2623</v>
      </c>
      <c r="K1055" s="322" t="s">
        <v>2561</v>
      </c>
      <c r="L1055" s="322" t="s">
        <v>3797</v>
      </c>
      <c r="M1055" s="322" t="s">
        <v>1567</v>
      </c>
      <c r="N1055" s="322" t="s">
        <v>2553</v>
      </c>
    </row>
    <row r="1056" spans="1:14" hidden="1">
      <c r="A1056" s="322" t="s">
        <v>197</v>
      </c>
      <c r="B1056" s="322" t="s">
        <v>5528</v>
      </c>
      <c r="C1056" s="322" t="s">
        <v>19</v>
      </c>
      <c r="D1056" s="322" t="s">
        <v>150</v>
      </c>
      <c r="E1056" s="322" t="s">
        <v>99</v>
      </c>
      <c r="F1056" s="322" t="s">
        <v>1618</v>
      </c>
      <c r="G1056" s="322" t="s">
        <v>5529</v>
      </c>
      <c r="H1056" s="322" t="s">
        <v>1939</v>
      </c>
      <c r="I1056" s="322" t="s">
        <v>5530</v>
      </c>
      <c r="J1056" s="322" t="s">
        <v>2623</v>
      </c>
      <c r="K1056" s="322" t="s">
        <v>2561</v>
      </c>
      <c r="L1056" s="322" t="s">
        <v>3797</v>
      </c>
      <c r="M1056" s="322" t="s">
        <v>1560</v>
      </c>
      <c r="N1056" s="322" t="s">
        <v>2553</v>
      </c>
    </row>
    <row r="1057" spans="1:14" hidden="1">
      <c r="A1057" s="322" t="s">
        <v>197</v>
      </c>
      <c r="B1057" s="322" t="s">
        <v>5531</v>
      </c>
      <c r="C1057" s="322" t="s">
        <v>19</v>
      </c>
      <c r="D1057" s="322" t="s">
        <v>150</v>
      </c>
      <c r="E1057" s="322" t="s">
        <v>99</v>
      </c>
      <c r="F1057" s="322" t="s">
        <v>1618</v>
      </c>
      <c r="G1057" s="322" t="s">
        <v>5532</v>
      </c>
      <c r="H1057" s="322" t="s">
        <v>1939</v>
      </c>
      <c r="I1057" s="322" t="s">
        <v>5533</v>
      </c>
      <c r="J1057" s="322" t="s">
        <v>2623</v>
      </c>
      <c r="K1057" s="322" t="s">
        <v>2561</v>
      </c>
      <c r="L1057" s="322" t="s">
        <v>3797</v>
      </c>
      <c r="M1057" s="322" t="s">
        <v>1595</v>
      </c>
      <c r="N1057" s="322" t="s">
        <v>2553</v>
      </c>
    </row>
    <row r="1058" spans="1:14" hidden="1">
      <c r="A1058" s="322" t="s">
        <v>197</v>
      </c>
      <c r="B1058" s="322" t="s">
        <v>5534</v>
      </c>
      <c r="C1058" s="322" t="s">
        <v>19</v>
      </c>
      <c r="D1058" s="322" t="s">
        <v>150</v>
      </c>
      <c r="E1058" s="322" t="s">
        <v>138</v>
      </c>
      <c r="F1058" s="322" t="s">
        <v>1618</v>
      </c>
      <c r="G1058" s="322" t="s">
        <v>5535</v>
      </c>
      <c r="H1058" s="322" t="s">
        <v>1939</v>
      </c>
      <c r="I1058" s="322" t="s">
        <v>5536</v>
      </c>
      <c r="J1058" s="322" t="s">
        <v>2623</v>
      </c>
      <c r="K1058" s="322" t="s">
        <v>2561</v>
      </c>
      <c r="L1058" s="322" t="s">
        <v>3797</v>
      </c>
      <c r="M1058" s="322" t="s">
        <v>1577</v>
      </c>
      <c r="N1058" s="322" t="s">
        <v>2553</v>
      </c>
    </row>
    <row r="1059" spans="1:14" hidden="1">
      <c r="A1059" s="322" t="s">
        <v>197</v>
      </c>
      <c r="B1059" s="322" t="s">
        <v>5537</v>
      </c>
      <c r="C1059" s="322" t="s">
        <v>19</v>
      </c>
      <c r="D1059" s="322" t="s">
        <v>150</v>
      </c>
      <c r="E1059" s="322" t="s">
        <v>138</v>
      </c>
      <c r="F1059" s="322" t="s">
        <v>1618</v>
      </c>
      <c r="G1059" s="322" t="s">
        <v>5538</v>
      </c>
      <c r="H1059" s="322" t="s">
        <v>1939</v>
      </c>
      <c r="I1059" s="322" t="s">
        <v>5539</v>
      </c>
      <c r="J1059" s="322" t="s">
        <v>2623</v>
      </c>
      <c r="K1059" s="322" t="s">
        <v>2561</v>
      </c>
      <c r="L1059" s="322" t="s">
        <v>3797</v>
      </c>
      <c r="M1059" s="322" t="s">
        <v>1577</v>
      </c>
      <c r="N1059" s="322" t="s">
        <v>2553</v>
      </c>
    </row>
    <row r="1060" spans="1:14" hidden="1">
      <c r="A1060" s="322" t="s">
        <v>197</v>
      </c>
      <c r="B1060" s="322" t="s">
        <v>5540</v>
      </c>
      <c r="C1060" s="322" t="s">
        <v>19</v>
      </c>
      <c r="D1060" s="322" t="s">
        <v>150</v>
      </c>
      <c r="E1060" s="322" t="s">
        <v>99</v>
      </c>
      <c r="F1060" s="322" t="s">
        <v>1618</v>
      </c>
      <c r="G1060" s="322" t="s">
        <v>5541</v>
      </c>
      <c r="H1060" s="322" t="s">
        <v>1939</v>
      </c>
      <c r="I1060" s="322" t="s">
        <v>5542</v>
      </c>
      <c r="J1060" s="322" t="s">
        <v>2623</v>
      </c>
      <c r="K1060" s="322" t="s">
        <v>2561</v>
      </c>
      <c r="L1060" s="322" t="s">
        <v>3797</v>
      </c>
      <c r="M1060" s="322" t="s">
        <v>1560</v>
      </c>
      <c r="N1060" s="322" t="s">
        <v>2553</v>
      </c>
    </row>
    <row r="1061" spans="1:14" hidden="1">
      <c r="A1061" s="322" t="s">
        <v>197</v>
      </c>
      <c r="B1061" s="322" t="s">
        <v>5543</v>
      </c>
      <c r="C1061" s="322" t="s">
        <v>19</v>
      </c>
      <c r="D1061" s="322" t="s">
        <v>150</v>
      </c>
      <c r="E1061" s="322" t="s">
        <v>99</v>
      </c>
      <c r="F1061" s="322" t="s">
        <v>1618</v>
      </c>
      <c r="G1061" s="322" t="s">
        <v>5544</v>
      </c>
      <c r="H1061" s="322" t="s">
        <v>1939</v>
      </c>
      <c r="I1061" s="322" t="s">
        <v>5545</v>
      </c>
      <c r="J1061" s="322" t="s">
        <v>2623</v>
      </c>
      <c r="K1061" s="322" t="s">
        <v>2561</v>
      </c>
      <c r="L1061" s="322" t="s">
        <v>3797</v>
      </c>
      <c r="M1061" s="322" t="s">
        <v>1564</v>
      </c>
      <c r="N1061" s="322" t="s">
        <v>2553</v>
      </c>
    </row>
    <row r="1062" spans="1:14" hidden="1">
      <c r="A1062" s="322" t="s">
        <v>197</v>
      </c>
      <c r="B1062" s="322" t="s">
        <v>5546</v>
      </c>
      <c r="C1062" s="322" t="s">
        <v>19</v>
      </c>
      <c r="D1062" s="322" t="s">
        <v>150</v>
      </c>
      <c r="E1062" s="322" t="s">
        <v>138</v>
      </c>
      <c r="F1062" s="322" t="s">
        <v>1618</v>
      </c>
      <c r="G1062" s="322" t="s">
        <v>5547</v>
      </c>
      <c r="H1062" s="322" t="s">
        <v>1939</v>
      </c>
      <c r="I1062" s="322" t="s">
        <v>5548</v>
      </c>
      <c r="J1062" s="322" t="s">
        <v>2623</v>
      </c>
      <c r="K1062" s="322" t="s">
        <v>2561</v>
      </c>
      <c r="L1062" s="322" t="s">
        <v>3797</v>
      </c>
      <c r="M1062" s="322" t="s">
        <v>1577</v>
      </c>
      <c r="N1062" s="322" t="s">
        <v>2553</v>
      </c>
    </row>
    <row r="1063" spans="1:14" hidden="1">
      <c r="A1063" s="322" t="s">
        <v>197</v>
      </c>
      <c r="B1063" s="322" t="s">
        <v>5549</v>
      </c>
      <c r="C1063" s="322" t="s">
        <v>19</v>
      </c>
      <c r="D1063" s="322" t="s">
        <v>150</v>
      </c>
      <c r="E1063" s="322" t="s">
        <v>138</v>
      </c>
      <c r="F1063" s="322" t="s">
        <v>1618</v>
      </c>
      <c r="G1063" s="322" t="s">
        <v>5550</v>
      </c>
      <c r="H1063" s="322" t="s">
        <v>1939</v>
      </c>
      <c r="I1063" s="322" t="s">
        <v>5551</v>
      </c>
      <c r="J1063" s="322" t="s">
        <v>2623</v>
      </c>
      <c r="K1063" s="322" t="s">
        <v>2561</v>
      </c>
      <c r="L1063" s="322" t="s">
        <v>3797</v>
      </c>
      <c r="M1063" s="322" t="s">
        <v>1577</v>
      </c>
      <c r="N1063" s="322" t="s">
        <v>2553</v>
      </c>
    </row>
    <row r="1064" spans="1:14" hidden="1">
      <c r="A1064" s="322" t="s">
        <v>197</v>
      </c>
      <c r="B1064" s="322" t="s">
        <v>5552</v>
      </c>
      <c r="C1064" s="322" t="s">
        <v>19</v>
      </c>
      <c r="D1064" s="322" t="s">
        <v>150</v>
      </c>
      <c r="E1064" s="322" t="s">
        <v>99</v>
      </c>
      <c r="F1064" s="322" t="s">
        <v>1618</v>
      </c>
      <c r="G1064" s="322" t="s">
        <v>5553</v>
      </c>
      <c r="H1064" s="322" t="s">
        <v>1939</v>
      </c>
      <c r="I1064" s="322" t="s">
        <v>5554</v>
      </c>
      <c r="J1064" s="322" t="s">
        <v>2623</v>
      </c>
      <c r="K1064" s="322" t="s">
        <v>2561</v>
      </c>
      <c r="L1064" s="322" t="s">
        <v>3797</v>
      </c>
      <c r="M1064" s="322" t="s">
        <v>1567</v>
      </c>
      <c r="N1064" s="322" t="s">
        <v>2553</v>
      </c>
    </row>
    <row r="1065" spans="1:14" hidden="1">
      <c r="A1065" s="322" t="s">
        <v>197</v>
      </c>
      <c r="B1065" s="322" t="s">
        <v>5555</v>
      </c>
      <c r="C1065" s="322" t="s">
        <v>19</v>
      </c>
      <c r="D1065" s="322" t="s">
        <v>150</v>
      </c>
      <c r="E1065" s="322" t="s">
        <v>99</v>
      </c>
      <c r="F1065" s="322" t="s">
        <v>1618</v>
      </c>
      <c r="G1065" s="322" t="s">
        <v>5556</v>
      </c>
      <c r="H1065" s="322" t="s">
        <v>1939</v>
      </c>
      <c r="I1065" s="322" t="s">
        <v>5557</v>
      </c>
      <c r="J1065" s="322" t="s">
        <v>2623</v>
      </c>
      <c r="K1065" s="322" t="s">
        <v>2561</v>
      </c>
      <c r="L1065" s="322" t="s">
        <v>3797</v>
      </c>
      <c r="M1065" s="322" t="s">
        <v>1567</v>
      </c>
      <c r="N1065" s="322" t="s">
        <v>2553</v>
      </c>
    </row>
    <row r="1066" spans="1:14" hidden="1">
      <c r="A1066" s="322" t="s">
        <v>197</v>
      </c>
      <c r="B1066" s="322" t="s">
        <v>5558</v>
      </c>
      <c r="C1066" s="322" t="s">
        <v>19</v>
      </c>
      <c r="D1066" s="322" t="s">
        <v>150</v>
      </c>
      <c r="E1066" s="322" t="s">
        <v>99</v>
      </c>
      <c r="F1066" s="322" t="s">
        <v>1618</v>
      </c>
      <c r="G1066" s="322" t="s">
        <v>5559</v>
      </c>
      <c r="H1066" s="322" t="s">
        <v>1939</v>
      </c>
      <c r="I1066" s="322" t="s">
        <v>5560</v>
      </c>
      <c r="J1066" s="322" t="s">
        <v>2623</v>
      </c>
      <c r="K1066" s="322" t="s">
        <v>2561</v>
      </c>
      <c r="L1066" s="322" t="s">
        <v>3797</v>
      </c>
      <c r="M1066" s="322" t="s">
        <v>1567</v>
      </c>
      <c r="N1066" s="322" t="s">
        <v>2553</v>
      </c>
    </row>
    <row r="1067" spans="1:14" hidden="1">
      <c r="A1067" s="322" t="s">
        <v>197</v>
      </c>
      <c r="B1067" s="322" t="s">
        <v>5561</v>
      </c>
      <c r="C1067" s="322" t="s">
        <v>19</v>
      </c>
      <c r="D1067" s="322" t="s">
        <v>150</v>
      </c>
      <c r="E1067" s="322" t="s">
        <v>99</v>
      </c>
      <c r="F1067" s="322" t="s">
        <v>1618</v>
      </c>
      <c r="G1067" s="322" t="s">
        <v>5562</v>
      </c>
      <c r="H1067" s="322" t="s">
        <v>1939</v>
      </c>
      <c r="I1067" s="322" t="s">
        <v>5563</v>
      </c>
      <c r="J1067" s="322" t="s">
        <v>2623</v>
      </c>
      <c r="K1067" s="322" t="s">
        <v>2561</v>
      </c>
      <c r="L1067" s="322" t="s">
        <v>3797</v>
      </c>
      <c r="M1067" s="322" t="s">
        <v>1567</v>
      </c>
      <c r="N1067" s="322" t="s">
        <v>2553</v>
      </c>
    </row>
    <row r="1068" spans="1:14" hidden="1">
      <c r="A1068" s="322" t="s">
        <v>197</v>
      </c>
      <c r="B1068" s="322" t="s">
        <v>5564</v>
      </c>
      <c r="C1068" s="322" t="s">
        <v>19</v>
      </c>
      <c r="D1068" s="322" t="s">
        <v>150</v>
      </c>
      <c r="E1068" s="322" t="s">
        <v>138</v>
      </c>
      <c r="F1068" s="322" t="s">
        <v>1618</v>
      </c>
      <c r="G1068" s="322" t="s">
        <v>5565</v>
      </c>
      <c r="H1068" s="322" t="s">
        <v>1939</v>
      </c>
      <c r="I1068" s="322" t="s">
        <v>5566</v>
      </c>
      <c r="J1068" s="322" t="s">
        <v>2623</v>
      </c>
      <c r="K1068" s="322" t="s">
        <v>2561</v>
      </c>
      <c r="L1068" s="322" t="s">
        <v>3797</v>
      </c>
      <c r="M1068" s="322" t="s">
        <v>1577</v>
      </c>
      <c r="N1068" s="322" t="s">
        <v>2553</v>
      </c>
    </row>
    <row r="1069" spans="1:14" hidden="1">
      <c r="A1069" s="322" t="s">
        <v>197</v>
      </c>
      <c r="B1069" s="322" t="s">
        <v>5567</v>
      </c>
      <c r="C1069" s="322" t="s">
        <v>19</v>
      </c>
      <c r="D1069" s="322" t="s">
        <v>150</v>
      </c>
      <c r="E1069" s="322" t="s">
        <v>138</v>
      </c>
      <c r="F1069" s="322" t="s">
        <v>1618</v>
      </c>
      <c r="G1069" s="322" t="s">
        <v>5568</v>
      </c>
      <c r="H1069" s="322" t="s">
        <v>1939</v>
      </c>
      <c r="I1069" s="322" t="s">
        <v>5569</v>
      </c>
      <c r="J1069" s="322" t="s">
        <v>2623</v>
      </c>
      <c r="K1069" s="322" t="s">
        <v>2561</v>
      </c>
      <c r="L1069" s="322" t="s">
        <v>3797</v>
      </c>
      <c r="M1069" s="322" t="s">
        <v>1577</v>
      </c>
      <c r="N1069" s="322" t="s">
        <v>2553</v>
      </c>
    </row>
    <row r="1070" spans="1:14" hidden="1">
      <c r="A1070" s="322" t="s">
        <v>197</v>
      </c>
      <c r="B1070" s="322" t="s">
        <v>5570</v>
      </c>
      <c r="C1070" s="322" t="s">
        <v>19</v>
      </c>
      <c r="D1070" s="322" t="s">
        <v>150</v>
      </c>
      <c r="E1070" s="322" t="s">
        <v>99</v>
      </c>
      <c r="F1070" s="322" t="s">
        <v>1618</v>
      </c>
      <c r="G1070" s="322" t="s">
        <v>5571</v>
      </c>
      <c r="H1070" s="322" t="s">
        <v>1939</v>
      </c>
      <c r="I1070" s="322" t="s">
        <v>5572</v>
      </c>
      <c r="J1070" s="322" t="s">
        <v>2623</v>
      </c>
      <c r="K1070" s="322" t="s">
        <v>2561</v>
      </c>
      <c r="L1070" s="322" t="s">
        <v>3797</v>
      </c>
      <c r="M1070" s="322" t="s">
        <v>1560</v>
      </c>
      <c r="N1070" s="322" t="s">
        <v>2553</v>
      </c>
    </row>
    <row r="1071" spans="1:14" hidden="1">
      <c r="A1071" s="322" t="s">
        <v>197</v>
      </c>
      <c r="B1071" s="322" t="s">
        <v>5573</v>
      </c>
      <c r="C1071" s="322" t="s">
        <v>19</v>
      </c>
      <c r="D1071" s="322" t="s">
        <v>150</v>
      </c>
      <c r="E1071" s="322" t="s">
        <v>99</v>
      </c>
      <c r="F1071" s="322" t="s">
        <v>1618</v>
      </c>
      <c r="G1071" s="322" t="s">
        <v>5574</v>
      </c>
      <c r="H1071" s="322" t="s">
        <v>1939</v>
      </c>
      <c r="I1071" s="322" t="s">
        <v>5575</v>
      </c>
      <c r="J1071" s="322" t="s">
        <v>2623</v>
      </c>
      <c r="K1071" s="322" t="s">
        <v>2561</v>
      </c>
      <c r="L1071" s="322" t="s">
        <v>3797</v>
      </c>
      <c r="M1071" s="322" t="s">
        <v>1560</v>
      </c>
      <c r="N1071" s="322" t="s">
        <v>2553</v>
      </c>
    </row>
    <row r="1072" spans="1:14" hidden="1">
      <c r="A1072" s="322" t="s">
        <v>197</v>
      </c>
      <c r="B1072" s="322" t="s">
        <v>5576</v>
      </c>
      <c r="C1072" s="322" t="s">
        <v>19</v>
      </c>
      <c r="D1072" s="322" t="s">
        <v>150</v>
      </c>
      <c r="E1072" s="322" t="s">
        <v>99</v>
      </c>
      <c r="F1072" s="322" t="s">
        <v>1618</v>
      </c>
      <c r="G1072" s="322" t="s">
        <v>5577</v>
      </c>
      <c r="H1072" s="322" t="s">
        <v>1939</v>
      </c>
      <c r="I1072" s="322" t="s">
        <v>5578</v>
      </c>
      <c r="J1072" s="322" t="s">
        <v>2623</v>
      </c>
      <c r="K1072" s="322" t="s">
        <v>2561</v>
      </c>
      <c r="L1072" s="322" t="s">
        <v>3797</v>
      </c>
      <c r="M1072" s="322" t="s">
        <v>1560</v>
      </c>
      <c r="N1072" s="322" t="s">
        <v>2553</v>
      </c>
    </row>
    <row r="1073" spans="1:14" ht="22.5" hidden="1">
      <c r="A1073" s="322" t="s">
        <v>197</v>
      </c>
      <c r="B1073" s="322" t="s">
        <v>5579</v>
      </c>
      <c r="C1073" s="322" t="s">
        <v>19</v>
      </c>
      <c r="D1073" s="322" t="s">
        <v>150</v>
      </c>
      <c r="E1073" s="322" t="s">
        <v>138</v>
      </c>
      <c r="F1073" s="322" t="s">
        <v>1618</v>
      </c>
      <c r="G1073" s="322" t="s">
        <v>5580</v>
      </c>
      <c r="H1073" s="322" t="s">
        <v>1939</v>
      </c>
      <c r="I1073" s="322" t="s">
        <v>5581</v>
      </c>
      <c r="J1073" s="322" t="s">
        <v>2623</v>
      </c>
      <c r="K1073" s="322" t="s">
        <v>2561</v>
      </c>
      <c r="L1073" s="322" t="s">
        <v>3797</v>
      </c>
      <c r="M1073" s="322" t="s">
        <v>1567</v>
      </c>
      <c r="N1073" s="322" t="s">
        <v>2553</v>
      </c>
    </row>
    <row r="1074" spans="1:14" hidden="1">
      <c r="A1074" s="322" t="s">
        <v>197</v>
      </c>
      <c r="B1074" s="322" t="s">
        <v>5582</v>
      </c>
      <c r="C1074" s="322" t="s">
        <v>19</v>
      </c>
      <c r="D1074" s="322" t="s">
        <v>150</v>
      </c>
      <c r="E1074" s="322" t="s">
        <v>99</v>
      </c>
      <c r="F1074" s="322" t="s">
        <v>1618</v>
      </c>
      <c r="G1074" s="322" t="s">
        <v>5583</v>
      </c>
      <c r="H1074" s="322" t="s">
        <v>1939</v>
      </c>
      <c r="I1074" s="322" t="s">
        <v>5584</v>
      </c>
      <c r="J1074" s="322" t="s">
        <v>2623</v>
      </c>
      <c r="K1074" s="322" t="s">
        <v>2561</v>
      </c>
      <c r="L1074" s="322" t="s">
        <v>3797</v>
      </c>
      <c r="M1074" s="322" t="s">
        <v>1567</v>
      </c>
      <c r="N1074" s="322" t="s">
        <v>2553</v>
      </c>
    </row>
    <row r="1075" spans="1:14" ht="22.5" hidden="1">
      <c r="A1075" s="322" t="s">
        <v>197</v>
      </c>
      <c r="B1075" s="322" t="s">
        <v>5585</v>
      </c>
      <c r="C1075" s="322" t="s">
        <v>19</v>
      </c>
      <c r="D1075" s="322" t="s">
        <v>150</v>
      </c>
      <c r="E1075" s="322" t="s">
        <v>99</v>
      </c>
      <c r="F1075" s="322" t="s">
        <v>1618</v>
      </c>
      <c r="G1075" s="322" t="s">
        <v>5586</v>
      </c>
      <c r="H1075" s="322" t="s">
        <v>1939</v>
      </c>
      <c r="I1075" s="322" t="s">
        <v>5111</v>
      </c>
      <c r="J1075" s="322" t="s">
        <v>2623</v>
      </c>
      <c r="K1075" s="322" t="s">
        <v>2561</v>
      </c>
      <c r="L1075" s="322" t="s">
        <v>3797</v>
      </c>
      <c r="M1075" s="322" t="s">
        <v>1564</v>
      </c>
      <c r="N1075" s="322" t="s">
        <v>2553</v>
      </c>
    </row>
    <row r="1076" spans="1:14" ht="22.5" hidden="1">
      <c r="A1076" s="322" t="s">
        <v>197</v>
      </c>
      <c r="B1076" s="322" t="s">
        <v>5587</v>
      </c>
      <c r="C1076" s="322" t="s">
        <v>19</v>
      </c>
      <c r="D1076" s="322" t="s">
        <v>150</v>
      </c>
      <c r="E1076" s="322" t="s">
        <v>138</v>
      </c>
      <c r="F1076" s="322" t="s">
        <v>1618</v>
      </c>
      <c r="G1076" s="322" t="s">
        <v>5588</v>
      </c>
      <c r="H1076" s="322" t="s">
        <v>1939</v>
      </c>
      <c r="I1076" s="322" t="s">
        <v>5589</v>
      </c>
      <c r="J1076" s="322" t="s">
        <v>2623</v>
      </c>
      <c r="K1076" s="322" t="s">
        <v>2561</v>
      </c>
      <c r="L1076" s="322" t="s">
        <v>3797</v>
      </c>
      <c r="M1076" s="322" t="s">
        <v>1577</v>
      </c>
      <c r="N1076" s="322" t="s">
        <v>2553</v>
      </c>
    </row>
    <row r="1077" spans="1:14" ht="22.5" hidden="1">
      <c r="A1077" s="322" t="s">
        <v>197</v>
      </c>
      <c r="B1077" s="322" t="s">
        <v>5590</v>
      </c>
      <c r="C1077" s="322" t="s">
        <v>19</v>
      </c>
      <c r="D1077" s="322" t="s">
        <v>150</v>
      </c>
      <c r="E1077" s="322" t="s">
        <v>138</v>
      </c>
      <c r="F1077" s="322" t="s">
        <v>1618</v>
      </c>
      <c r="G1077" s="322" t="s">
        <v>5591</v>
      </c>
      <c r="H1077" s="322" t="s">
        <v>1939</v>
      </c>
      <c r="I1077" s="322" t="s">
        <v>5592</v>
      </c>
      <c r="J1077" s="322" t="s">
        <v>2623</v>
      </c>
      <c r="K1077" s="322" t="s">
        <v>2561</v>
      </c>
      <c r="L1077" s="322" t="s">
        <v>3797</v>
      </c>
      <c r="M1077" s="322" t="s">
        <v>1577</v>
      </c>
      <c r="N1077" s="322" t="s">
        <v>2553</v>
      </c>
    </row>
    <row r="1078" spans="1:14" ht="22.5" hidden="1">
      <c r="A1078" s="322" t="s">
        <v>197</v>
      </c>
      <c r="B1078" s="322" t="s">
        <v>5593</v>
      </c>
      <c r="C1078" s="322" t="s">
        <v>19</v>
      </c>
      <c r="D1078" s="322" t="s">
        <v>150</v>
      </c>
      <c r="E1078" s="322" t="s">
        <v>138</v>
      </c>
      <c r="F1078" s="322" t="s">
        <v>1618</v>
      </c>
      <c r="G1078" s="322" t="s">
        <v>5594</v>
      </c>
      <c r="H1078" s="322" t="s">
        <v>1939</v>
      </c>
      <c r="I1078" s="322" t="s">
        <v>5595</v>
      </c>
      <c r="J1078" s="322" t="s">
        <v>2623</v>
      </c>
      <c r="K1078" s="322" t="s">
        <v>2561</v>
      </c>
      <c r="L1078" s="322" t="s">
        <v>3797</v>
      </c>
      <c r="M1078" s="322" t="s">
        <v>1577</v>
      </c>
      <c r="N1078" s="322" t="s">
        <v>2553</v>
      </c>
    </row>
    <row r="1079" spans="1:14" ht="22.5" hidden="1">
      <c r="A1079" s="322" t="s">
        <v>197</v>
      </c>
      <c r="B1079" s="322" t="s">
        <v>5596</v>
      </c>
      <c r="C1079" s="322" t="s">
        <v>19</v>
      </c>
      <c r="D1079" s="322" t="s">
        <v>150</v>
      </c>
      <c r="E1079" s="322" t="s">
        <v>138</v>
      </c>
      <c r="F1079" s="322" t="s">
        <v>1618</v>
      </c>
      <c r="G1079" s="322" t="s">
        <v>5597</v>
      </c>
      <c r="H1079" s="322" t="s">
        <v>1939</v>
      </c>
      <c r="I1079" s="322" t="s">
        <v>5598</v>
      </c>
      <c r="J1079" s="322" t="s">
        <v>2623</v>
      </c>
      <c r="K1079" s="322" t="s">
        <v>2561</v>
      </c>
      <c r="L1079" s="322" t="s">
        <v>3797</v>
      </c>
      <c r="M1079" s="322" t="s">
        <v>1577</v>
      </c>
      <c r="N1079" s="322" t="s">
        <v>2553</v>
      </c>
    </row>
    <row r="1080" spans="1:14" ht="22.5" hidden="1">
      <c r="A1080" s="322" t="s">
        <v>197</v>
      </c>
      <c r="B1080" s="322" t="s">
        <v>5599</v>
      </c>
      <c r="C1080" s="322" t="s">
        <v>19</v>
      </c>
      <c r="D1080" s="322" t="s">
        <v>150</v>
      </c>
      <c r="E1080" s="322" t="s">
        <v>138</v>
      </c>
      <c r="F1080" s="322" t="s">
        <v>1618</v>
      </c>
      <c r="G1080" s="322" t="s">
        <v>5600</v>
      </c>
      <c r="H1080" s="322" t="s">
        <v>1939</v>
      </c>
      <c r="I1080" s="322" t="s">
        <v>5601</v>
      </c>
      <c r="J1080" s="322" t="s">
        <v>2623</v>
      </c>
      <c r="K1080" s="322" t="s">
        <v>2561</v>
      </c>
      <c r="L1080" s="322" t="s">
        <v>3797</v>
      </c>
      <c r="M1080" s="322" t="s">
        <v>1577</v>
      </c>
      <c r="N1080" s="322" t="s">
        <v>2553</v>
      </c>
    </row>
    <row r="1081" spans="1:14" ht="22.5" hidden="1">
      <c r="A1081" s="322" t="s">
        <v>197</v>
      </c>
      <c r="B1081" s="322" t="s">
        <v>5602</v>
      </c>
      <c r="C1081" s="322" t="s">
        <v>19</v>
      </c>
      <c r="D1081" s="322" t="s">
        <v>150</v>
      </c>
      <c r="E1081" s="322" t="s">
        <v>138</v>
      </c>
      <c r="F1081" s="322" t="s">
        <v>1618</v>
      </c>
      <c r="G1081" s="322" t="s">
        <v>5603</v>
      </c>
      <c r="H1081" s="322" t="s">
        <v>1939</v>
      </c>
      <c r="I1081" s="322" t="s">
        <v>5604</v>
      </c>
      <c r="J1081" s="322" t="s">
        <v>2623</v>
      </c>
      <c r="K1081" s="322" t="s">
        <v>2561</v>
      </c>
      <c r="L1081" s="322" t="s">
        <v>3797</v>
      </c>
      <c r="M1081" s="322" t="s">
        <v>1577</v>
      </c>
      <c r="N1081" s="322" t="s">
        <v>2553</v>
      </c>
    </row>
    <row r="1082" spans="1:14" hidden="1">
      <c r="A1082" s="322" t="s">
        <v>197</v>
      </c>
      <c r="B1082" s="322" t="s">
        <v>5605</v>
      </c>
      <c r="C1082" s="322" t="s">
        <v>19</v>
      </c>
      <c r="D1082" s="322" t="s">
        <v>150</v>
      </c>
      <c r="E1082" s="322" t="s">
        <v>99</v>
      </c>
      <c r="F1082" s="322" t="s">
        <v>1618</v>
      </c>
      <c r="G1082" s="322" t="s">
        <v>5606</v>
      </c>
      <c r="H1082" s="322" t="s">
        <v>1939</v>
      </c>
      <c r="I1082" s="322" t="s">
        <v>5607</v>
      </c>
      <c r="J1082" s="322" t="s">
        <v>2623</v>
      </c>
      <c r="K1082" s="322" t="s">
        <v>2561</v>
      </c>
      <c r="L1082" s="322" t="s">
        <v>3797</v>
      </c>
      <c r="M1082" s="322" t="s">
        <v>1560</v>
      </c>
      <c r="N1082" s="322" t="s">
        <v>2553</v>
      </c>
    </row>
    <row r="1083" spans="1:14" hidden="1">
      <c r="A1083" s="322" t="s">
        <v>197</v>
      </c>
      <c r="B1083" s="322" t="s">
        <v>5608</v>
      </c>
      <c r="C1083" s="322" t="s">
        <v>19</v>
      </c>
      <c r="D1083" s="322" t="s">
        <v>150</v>
      </c>
      <c r="E1083" s="322" t="s">
        <v>99</v>
      </c>
      <c r="F1083" s="322" t="s">
        <v>1618</v>
      </c>
      <c r="G1083" s="322" t="s">
        <v>5609</v>
      </c>
      <c r="H1083" s="322" t="s">
        <v>1939</v>
      </c>
      <c r="I1083" s="322" t="s">
        <v>5610</v>
      </c>
      <c r="J1083" s="322" t="s">
        <v>2623</v>
      </c>
      <c r="K1083" s="322" t="s">
        <v>2561</v>
      </c>
      <c r="L1083" s="322" t="s">
        <v>3797</v>
      </c>
      <c r="M1083" s="322" t="s">
        <v>1560</v>
      </c>
      <c r="N1083" s="322" t="s">
        <v>2553</v>
      </c>
    </row>
    <row r="1084" spans="1:14" ht="22.5" hidden="1">
      <c r="A1084" s="322" t="s">
        <v>197</v>
      </c>
      <c r="B1084" s="322" t="s">
        <v>5611</v>
      </c>
      <c r="C1084" s="322" t="s">
        <v>19</v>
      </c>
      <c r="D1084" s="322" t="s">
        <v>150</v>
      </c>
      <c r="E1084" s="322" t="s">
        <v>99</v>
      </c>
      <c r="F1084" s="322" t="s">
        <v>1618</v>
      </c>
      <c r="G1084" s="322" t="s">
        <v>5612</v>
      </c>
      <c r="H1084" s="322" t="s">
        <v>1939</v>
      </c>
      <c r="I1084" s="322" t="s">
        <v>5613</v>
      </c>
      <c r="J1084" s="322" t="s">
        <v>2623</v>
      </c>
      <c r="K1084" s="322" t="s">
        <v>2561</v>
      </c>
      <c r="L1084" s="322" t="s">
        <v>3797</v>
      </c>
      <c r="M1084" s="322" t="s">
        <v>1560</v>
      </c>
      <c r="N1084" s="322" t="s">
        <v>2553</v>
      </c>
    </row>
    <row r="1085" spans="1:14" hidden="1">
      <c r="A1085" s="322" t="s">
        <v>197</v>
      </c>
      <c r="B1085" s="322" t="s">
        <v>5614</v>
      </c>
      <c r="C1085" s="322" t="s">
        <v>19</v>
      </c>
      <c r="D1085" s="322" t="s">
        <v>150</v>
      </c>
      <c r="E1085" s="322" t="s">
        <v>99</v>
      </c>
      <c r="F1085" s="322" t="s">
        <v>1618</v>
      </c>
      <c r="G1085" s="322" t="s">
        <v>5615</v>
      </c>
      <c r="H1085" s="322" t="s">
        <v>1939</v>
      </c>
      <c r="I1085" s="322" t="s">
        <v>5616</v>
      </c>
      <c r="J1085" s="322" t="s">
        <v>2623</v>
      </c>
      <c r="K1085" s="322" t="s">
        <v>2561</v>
      </c>
      <c r="L1085" s="322" t="s">
        <v>3797</v>
      </c>
      <c r="M1085" s="322" t="s">
        <v>1564</v>
      </c>
      <c r="N1085" s="322" t="s">
        <v>2553</v>
      </c>
    </row>
    <row r="1086" spans="1:14" hidden="1">
      <c r="A1086" s="322" t="s">
        <v>197</v>
      </c>
      <c r="B1086" s="322" t="s">
        <v>5617</v>
      </c>
      <c r="C1086" s="322" t="s">
        <v>19</v>
      </c>
      <c r="D1086" s="322" t="s">
        <v>150</v>
      </c>
      <c r="E1086" s="322" t="s">
        <v>99</v>
      </c>
      <c r="F1086" s="322" t="s">
        <v>1618</v>
      </c>
      <c r="G1086" s="322" t="s">
        <v>5618</v>
      </c>
      <c r="H1086" s="322" t="s">
        <v>1939</v>
      </c>
      <c r="I1086" s="322" t="s">
        <v>5619</v>
      </c>
      <c r="J1086" s="322" t="s">
        <v>2623</v>
      </c>
      <c r="K1086" s="322" t="s">
        <v>2561</v>
      </c>
      <c r="L1086" s="322" t="s">
        <v>3797</v>
      </c>
      <c r="M1086" s="322" t="s">
        <v>1560</v>
      </c>
      <c r="N1086" s="322" t="s">
        <v>2553</v>
      </c>
    </row>
    <row r="1087" spans="1:14" hidden="1">
      <c r="A1087" s="322" t="s">
        <v>197</v>
      </c>
      <c r="B1087" s="322" t="s">
        <v>5620</v>
      </c>
      <c r="C1087" s="322" t="s">
        <v>19</v>
      </c>
      <c r="D1087" s="322" t="s">
        <v>150</v>
      </c>
      <c r="E1087" s="322" t="s">
        <v>99</v>
      </c>
      <c r="F1087" s="322" t="s">
        <v>1618</v>
      </c>
      <c r="G1087" s="322" t="s">
        <v>5621</v>
      </c>
      <c r="H1087" s="322" t="s">
        <v>1939</v>
      </c>
      <c r="I1087" s="322" t="s">
        <v>5622</v>
      </c>
      <c r="J1087" s="322" t="s">
        <v>2623</v>
      </c>
      <c r="K1087" s="322" t="s">
        <v>2561</v>
      </c>
      <c r="L1087" s="322" t="s">
        <v>3797</v>
      </c>
      <c r="M1087" s="322" t="s">
        <v>1560</v>
      </c>
      <c r="N1087" s="322" t="s">
        <v>2553</v>
      </c>
    </row>
    <row r="1088" spans="1:14" hidden="1">
      <c r="A1088" s="322" t="s">
        <v>197</v>
      </c>
      <c r="B1088" s="322" t="s">
        <v>5623</v>
      </c>
      <c r="C1088" s="322" t="s">
        <v>19</v>
      </c>
      <c r="D1088" s="322" t="s">
        <v>150</v>
      </c>
      <c r="E1088" s="322" t="s">
        <v>99</v>
      </c>
      <c r="F1088" s="322" t="s">
        <v>1618</v>
      </c>
      <c r="G1088" s="322" t="s">
        <v>5624</v>
      </c>
      <c r="H1088" s="322" t="s">
        <v>1939</v>
      </c>
      <c r="I1088" s="322" t="s">
        <v>5625</v>
      </c>
      <c r="J1088" s="322" t="s">
        <v>2623</v>
      </c>
      <c r="K1088" s="322" t="s">
        <v>2561</v>
      </c>
      <c r="L1088" s="322" t="s">
        <v>3797</v>
      </c>
      <c r="M1088" s="322" t="s">
        <v>1560</v>
      </c>
      <c r="N1088" s="322" t="s">
        <v>2553</v>
      </c>
    </row>
    <row r="1089" spans="1:14" hidden="1">
      <c r="A1089" s="322" t="s">
        <v>197</v>
      </c>
      <c r="B1089" s="322" t="s">
        <v>5626</v>
      </c>
      <c r="C1089" s="322" t="s">
        <v>19</v>
      </c>
      <c r="D1089" s="322" t="s">
        <v>150</v>
      </c>
      <c r="E1089" s="322" t="s">
        <v>99</v>
      </c>
      <c r="F1089" s="322" t="s">
        <v>1618</v>
      </c>
      <c r="G1089" s="322" t="s">
        <v>5627</v>
      </c>
      <c r="H1089" s="322" t="s">
        <v>1939</v>
      </c>
      <c r="I1089" s="322" t="s">
        <v>5628</v>
      </c>
      <c r="J1089" s="322" t="s">
        <v>2623</v>
      </c>
      <c r="K1089" s="322" t="s">
        <v>2561</v>
      </c>
      <c r="L1089" s="322" t="s">
        <v>3797</v>
      </c>
      <c r="M1089" s="322" t="s">
        <v>1567</v>
      </c>
      <c r="N1089" s="322" t="s">
        <v>2553</v>
      </c>
    </row>
    <row r="1090" spans="1:14" hidden="1">
      <c r="A1090" s="322" t="s">
        <v>197</v>
      </c>
      <c r="B1090" s="322" t="s">
        <v>5629</v>
      </c>
      <c r="C1090" s="322" t="s">
        <v>19</v>
      </c>
      <c r="D1090" s="322" t="s">
        <v>150</v>
      </c>
      <c r="E1090" s="322" t="s">
        <v>99</v>
      </c>
      <c r="F1090" s="322" t="s">
        <v>1618</v>
      </c>
      <c r="G1090" s="322" t="s">
        <v>5630</v>
      </c>
      <c r="H1090" s="322" t="s">
        <v>1939</v>
      </c>
      <c r="I1090" s="322" t="s">
        <v>5631</v>
      </c>
      <c r="J1090" s="322" t="s">
        <v>2623</v>
      </c>
      <c r="K1090" s="322" t="s">
        <v>2561</v>
      </c>
      <c r="L1090" s="322" t="s">
        <v>3797</v>
      </c>
      <c r="M1090" s="322" t="s">
        <v>1560</v>
      </c>
      <c r="N1090" s="322" t="s">
        <v>2553</v>
      </c>
    </row>
    <row r="1091" spans="1:14" hidden="1">
      <c r="A1091" s="322" t="s">
        <v>197</v>
      </c>
      <c r="B1091" s="322" t="s">
        <v>5632</v>
      </c>
      <c r="C1091" s="322" t="s">
        <v>19</v>
      </c>
      <c r="D1091" s="322" t="s">
        <v>150</v>
      </c>
      <c r="E1091" s="322" t="s">
        <v>99</v>
      </c>
      <c r="F1091" s="322" t="s">
        <v>1618</v>
      </c>
      <c r="G1091" s="322" t="s">
        <v>5633</v>
      </c>
      <c r="H1091" s="322" t="s">
        <v>1939</v>
      </c>
      <c r="I1091" s="322" t="s">
        <v>5634</v>
      </c>
      <c r="J1091" s="322" t="s">
        <v>2623</v>
      </c>
      <c r="K1091" s="322" t="s">
        <v>2561</v>
      </c>
      <c r="L1091" s="322" t="s">
        <v>3797</v>
      </c>
      <c r="M1091" s="322" t="s">
        <v>1560</v>
      </c>
      <c r="N1091" s="322" t="s">
        <v>2553</v>
      </c>
    </row>
    <row r="1092" spans="1:14" hidden="1">
      <c r="A1092" s="322" t="s">
        <v>197</v>
      </c>
      <c r="B1092" s="322" t="s">
        <v>5635</v>
      </c>
      <c r="C1092" s="322" t="s">
        <v>19</v>
      </c>
      <c r="D1092" s="322" t="s">
        <v>150</v>
      </c>
      <c r="E1092" s="322" t="s">
        <v>99</v>
      </c>
      <c r="F1092" s="322" t="s">
        <v>1618</v>
      </c>
      <c r="G1092" s="322" t="s">
        <v>5636</v>
      </c>
      <c r="H1092" s="322" t="s">
        <v>1939</v>
      </c>
      <c r="I1092" s="322" t="s">
        <v>5637</v>
      </c>
      <c r="J1092" s="322" t="s">
        <v>2623</v>
      </c>
      <c r="K1092" s="322" t="s">
        <v>2561</v>
      </c>
      <c r="L1092" s="322" t="s">
        <v>3797</v>
      </c>
      <c r="M1092" s="322" t="s">
        <v>1560</v>
      </c>
      <c r="N1092" s="322" t="s">
        <v>2553</v>
      </c>
    </row>
    <row r="1093" spans="1:14" hidden="1">
      <c r="A1093" s="322" t="s">
        <v>197</v>
      </c>
      <c r="B1093" s="322" t="s">
        <v>5638</v>
      </c>
      <c r="C1093" s="322" t="s">
        <v>19</v>
      </c>
      <c r="D1093" s="322" t="s">
        <v>150</v>
      </c>
      <c r="E1093" s="322" t="s">
        <v>99</v>
      </c>
      <c r="F1093" s="322" t="s">
        <v>1618</v>
      </c>
      <c r="G1093" s="322" t="s">
        <v>5639</v>
      </c>
      <c r="H1093" s="322" t="s">
        <v>1939</v>
      </c>
      <c r="I1093" s="322" t="s">
        <v>5640</v>
      </c>
      <c r="J1093" s="322" t="s">
        <v>2623</v>
      </c>
      <c r="K1093" s="322" t="s">
        <v>2561</v>
      </c>
      <c r="L1093" s="322" t="s">
        <v>3797</v>
      </c>
      <c r="M1093" s="322" t="s">
        <v>1564</v>
      </c>
      <c r="N1093" s="322" t="s">
        <v>2553</v>
      </c>
    </row>
    <row r="1094" spans="1:14" ht="22.5" hidden="1">
      <c r="A1094" s="322" t="s">
        <v>197</v>
      </c>
      <c r="B1094" s="322" t="s">
        <v>5641</v>
      </c>
      <c r="C1094" s="322" t="s">
        <v>19</v>
      </c>
      <c r="D1094" s="322" t="s">
        <v>150</v>
      </c>
      <c r="E1094" s="322" t="s">
        <v>99</v>
      </c>
      <c r="F1094" s="322" t="s">
        <v>1618</v>
      </c>
      <c r="G1094" s="322" t="s">
        <v>5642</v>
      </c>
      <c r="H1094" s="322" t="s">
        <v>1939</v>
      </c>
      <c r="I1094" s="322" t="s">
        <v>5643</v>
      </c>
      <c r="J1094" s="322" t="s">
        <v>2623</v>
      </c>
      <c r="K1094" s="322" t="s">
        <v>2561</v>
      </c>
      <c r="L1094" s="322" t="s">
        <v>3797</v>
      </c>
      <c r="M1094" s="322" t="s">
        <v>1564</v>
      </c>
      <c r="N1094" s="322" t="s">
        <v>2553</v>
      </c>
    </row>
    <row r="1095" spans="1:14" hidden="1">
      <c r="A1095" s="322" t="s">
        <v>197</v>
      </c>
      <c r="B1095" s="322" t="s">
        <v>5644</v>
      </c>
      <c r="C1095" s="322" t="s">
        <v>19</v>
      </c>
      <c r="D1095" s="322" t="s">
        <v>150</v>
      </c>
      <c r="E1095" s="322" t="s">
        <v>99</v>
      </c>
      <c r="F1095" s="322" t="s">
        <v>1618</v>
      </c>
      <c r="G1095" s="322" t="s">
        <v>5645</v>
      </c>
      <c r="H1095" s="322" t="s">
        <v>1939</v>
      </c>
      <c r="I1095" s="322" t="s">
        <v>5646</v>
      </c>
      <c r="J1095" s="322" t="s">
        <v>2623</v>
      </c>
      <c r="K1095" s="322" t="s">
        <v>2561</v>
      </c>
      <c r="L1095" s="322" t="s">
        <v>3797</v>
      </c>
      <c r="M1095" s="322" t="s">
        <v>1560</v>
      </c>
      <c r="N1095" s="322" t="s">
        <v>2553</v>
      </c>
    </row>
    <row r="1096" spans="1:14" ht="22.5" hidden="1">
      <c r="A1096" s="322" t="s">
        <v>197</v>
      </c>
      <c r="B1096" s="322" t="s">
        <v>5647</v>
      </c>
      <c r="C1096" s="322" t="s">
        <v>19</v>
      </c>
      <c r="D1096" s="322" t="s">
        <v>150</v>
      </c>
      <c r="E1096" s="322" t="s">
        <v>99</v>
      </c>
      <c r="F1096" s="322" t="s">
        <v>1618</v>
      </c>
      <c r="G1096" s="322" t="s">
        <v>5648</v>
      </c>
      <c r="H1096" s="322" t="s">
        <v>1939</v>
      </c>
      <c r="I1096" s="322" t="s">
        <v>5649</v>
      </c>
      <c r="J1096" s="322" t="s">
        <v>2623</v>
      </c>
      <c r="K1096" s="322" t="s">
        <v>2561</v>
      </c>
      <c r="L1096" s="322" t="s">
        <v>3797</v>
      </c>
      <c r="M1096" s="322" t="s">
        <v>1560</v>
      </c>
      <c r="N1096" s="322" t="s">
        <v>2553</v>
      </c>
    </row>
    <row r="1097" spans="1:14" ht="22.5" hidden="1">
      <c r="A1097" s="322" t="s">
        <v>197</v>
      </c>
      <c r="B1097" s="322" t="s">
        <v>5650</v>
      </c>
      <c r="C1097" s="322" t="s">
        <v>19</v>
      </c>
      <c r="D1097" s="322" t="s">
        <v>150</v>
      </c>
      <c r="E1097" s="322" t="s">
        <v>99</v>
      </c>
      <c r="F1097" s="322" t="s">
        <v>1618</v>
      </c>
      <c r="G1097" s="322" t="s">
        <v>5651</v>
      </c>
      <c r="H1097" s="322" t="s">
        <v>1939</v>
      </c>
      <c r="I1097" s="322" t="s">
        <v>5652</v>
      </c>
      <c r="J1097" s="322" t="s">
        <v>2623</v>
      </c>
      <c r="K1097" s="322" t="s">
        <v>2561</v>
      </c>
      <c r="L1097" s="322" t="s">
        <v>3797</v>
      </c>
      <c r="M1097" s="322" t="s">
        <v>1567</v>
      </c>
      <c r="N1097" s="322" t="s">
        <v>2553</v>
      </c>
    </row>
    <row r="1098" spans="1:14" hidden="1">
      <c r="A1098" s="322" t="s">
        <v>197</v>
      </c>
      <c r="B1098" s="322" t="s">
        <v>5653</v>
      </c>
      <c r="C1098" s="322" t="s">
        <v>19</v>
      </c>
      <c r="D1098" s="322" t="s">
        <v>150</v>
      </c>
      <c r="E1098" s="322" t="s">
        <v>99</v>
      </c>
      <c r="F1098" s="322" t="s">
        <v>1618</v>
      </c>
      <c r="G1098" s="322" t="s">
        <v>5654</v>
      </c>
      <c r="H1098" s="322" t="s">
        <v>1939</v>
      </c>
      <c r="I1098" s="322" t="s">
        <v>5655</v>
      </c>
      <c r="J1098" s="322" t="s">
        <v>2623</v>
      </c>
      <c r="K1098" s="322" t="s">
        <v>2561</v>
      </c>
      <c r="L1098" s="322" t="s">
        <v>3797</v>
      </c>
      <c r="M1098" s="322" t="s">
        <v>1560</v>
      </c>
      <c r="N1098" s="322" t="s">
        <v>2553</v>
      </c>
    </row>
    <row r="1099" spans="1:14" ht="22.5" hidden="1">
      <c r="A1099" s="322" t="s">
        <v>197</v>
      </c>
      <c r="B1099" s="322" t="s">
        <v>5656</v>
      </c>
      <c r="C1099" s="322" t="s">
        <v>19</v>
      </c>
      <c r="D1099" s="322" t="s">
        <v>150</v>
      </c>
      <c r="E1099" s="322" t="s">
        <v>99</v>
      </c>
      <c r="F1099" s="322" t="s">
        <v>1618</v>
      </c>
      <c r="G1099" s="322" t="s">
        <v>5657</v>
      </c>
      <c r="H1099" s="322" t="s">
        <v>1939</v>
      </c>
      <c r="I1099" s="322" t="s">
        <v>5658</v>
      </c>
      <c r="J1099" s="322" t="s">
        <v>2623</v>
      </c>
      <c r="K1099" s="322" t="s">
        <v>2561</v>
      </c>
      <c r="L1099" s="322" t="s">
        <v>3797</v>
      </c>
      <c r="M1099" s="322" t="s">
        <v>1560</v>
      </c>
      <c r="N1099" s="322" t="s">
        <v>2553</v>
      </c>
    </row>
    <row r="1100" spans="1:14" hidden="1">
      <c r="A1100" s="322" t="s">
        <v>197</v>
      </c>
      <c r="B1100" s="322" t="s">
        <v>5659</v>
      </c>
      <c r="C1100" s="322" t="s">
        <v>19</v>
      </c>
      <c r="D1100" s="322" t="s">
        <v>150</v>
      </c>
      <c r="E1100" s="322" t="s">
        <v>138</v>
      </c>
      <c r="F1100" s="322" t="s">
        <v>1618</v>
      </c>
      <c r="G1100" s="322" t="s">
        <v>5660</v>
      </c>
      <c r="H1100" s="322" t="s">
        <v>1939</v>
      </c>
      <c r="I1100" s="322" t="s">
        <v>5661</v>
      </c>
      <c r="J1100" s="322" t="s">
        <v>2623</v>
      </c>
      <c r="K1100" s="322" t="s">
        <v>2561</v>
      </c>
      <c r="L1100" s="322" t="s">
        <v>3797</v>
      </c>
      <c r="M1100" s="322" t="s">
        <v>1577</v>
      </c>
      <c r="N1100" s="322" t="s">
        <v>2553</v>
      </c>
    </row>
    <row r="1101" spans="1:14" hidden="1">
      <c r="A1101" s="322" t="s">
        <v>197</v>
      </c>
      <c r="B1101" s="322" t="s">
        <v>5662</v>
      </c>
      <c r="C1101" s="322" t="s">
        <v>19</v>
      </c>
      <c r="D1101" s="322" t="s">
        <v>150</v>
      </c>
      <c r="E1101" s="322" t="s">
        <v>138</v>
      </c>
      <c r="F1101" s="322" t="s">
        <v>1618</v>
      </c>
      <c r="G1101" s="322" t="s">
        <v>5663</v>
      </c>
      <c r="H1101" s="322" t="s">
        <v>1939</v>
      </c>
      <c r="I1101" s="322" t="s">
        <v>5664</v>
      </c>
      <c r="J1101" s="322" t="s">
        <v>2623</v>
      </c>
      <c r="K1101" s="322" t="s">
        <v>2561</v>
      </c>
      <c r="L1101" s="322" t="s">
        <v>3797</v>
      </c>
      <c r="M1101" s="322" t="s">
        <v>1577</v>
      </c>
      <c r="N1101" s="322" t="s">
        <v>2553</v>
      </c>
    </row>
    <row r="1102" spans="1:14" hidden="1">
      <c r="A1102" s="322" t="s">
        <v>197</v>
      </c>
      <c r="B1102" s="322" t="s">
        <v>5665</v>
      </c>
      <c r="C1102" s="322" t="s">
        <v>19</v>
      </c>
      <c r="D1102" s="322" t="s">
        <v>150</v>
      </c>
      <c r="E1102" s="322" t="s">
        <v>99</v>
      </c>
      <c r="F1102" s="322" t="s">
        <v>1618</v>
      </c>
      <c r="G1102" s="322" t="s">
        <v>5666</v>
      </c>
      <c r="H1102" s="322" t="s">
        <v>1939</v>
      </c>
      <c r="I1102" s="322" t="s">
        <v>5667</v>
      </c>
      <c r="J1102" s="322" t="s">
        <v>2623</v>
      </c>
      <c r="K1102" s="322" t="s">
        <v>2561</v>
      </c>
      <c r="L1102" s="322" t="s">
        <v>3797</v>
      </c>
      <c r="M1102" s="322" t="s">
        <v>1560</v>
      </c>
      <c r="N1102" s="322" t="s">
        <v>2553</v>
      </c>
    </row>
    <row r="1103" spans="1:14" ht="22.5" hidden="1">
      <c r="A1103" s="322" t="s">
        <v>197</v>
      </c>
      <c r="B1103" s="322" t="s">
        <v>5668</v>
      </c>
      <c r="C1103" s="322" t="s">
        <v>19</v>
      </c>
      <c r="D1103" s="322" t="s">
        <v>150</v>
      </c>
      <c r="E1103" s="322" t="s">
        <v>99</v>
      </c>
      <c r="F1103" s="322" t="s">
        <v>1618</v>
      </c>
      <c r="G1103" s="322" t="s">
        <v>5669</v>
      </c>
      <c r="H1103" s="322" t="s">
        <v>1939</v>
      </c>
      <c r="I1103" s="322" t="s">
        <v>5670</v>
      </c>
      <c r="J1103" s="322" t="s">
        <v>2623</v>
      </c>
      <c r="K1103" s="322" t="s">
        <v>2561</v>
      </c>
      <c r="L1103" s="322" t="s">
        <v>3797</v>
      </c>
      <c r="M1103" s="322" t="s">
        <v>1560</v>
      </c>
      <c r="N1103" s="322" t="s">
        <v>2553</v>
      </c>
    </row>
    <row r="1104" spans="1:14" hidden="1">
      <c r="A1104" s="322" t="s">
        <v>197</v>
      </c>
      <c r="B1104" s="322" t="s">
        <v>5671</v>
      </c>
      <c r="C1104" s="322" t="s">
        <v>19</v>
      </c>
      <c r="D1104" s="322" t="s">
        <v>150</v>
      </c>
      <c r="E1104" s="322" t="s">
        <v>99</v>
      </c>
      <c r="F1104" s="322" t="s">
        <v>1618</v>
      </c>
      <c r="G1104" s="322" t="s">
        <v>5672</v>
      </c>
      <c r="H1104" s="322" t="s">
        <v>1939</v>
      </c>
      <c r="I1104" s="322" t="s">
        <v>5673</v>
      </c>
      <c r="J1104" s="322" t="s">
        <v>2623</v>
      </c>
      <c r="K1104" s="322" t="s">
        <v>2561</v>
      </c>
      <c r="L1104" s="322" t="s">
        <v>3797</v>
      </c>
      <c r="M1104" s="322" t="s">
        <v>1560</v>
      </c>
      <c r="N1104" s="322" t="s">
        <v>2553</v>
      </c>
    </row>
    <row r="1105" spans="1:14" hidden="1">
      <c r="A1105" s="322" t="s">
        <v>197</v>
      </c>
      <c r="B1105" s="322" t="s">
        <v>5674</v>
      </c>
      <c r="C1105" s="322" t="s">
        <v>19</v>
      </c>
      <c r="D1105" s="322" t="s">
        <v>150</v>
      </c>
      <c r="E1105" s="322" t="s">
        <v>138</v>
      </c>
      <c r="F1105" s="322" t="s">
        <v>1618</v>
      </c>
      <c r="G1105" s="322" t="s">
        <v>5675</v>
      </c>
      <c r="H1105" s="322" t="s">
        <v>1939</v>
      </c>
      <c r="I1105" s="322" t="s">
        <v>5676</v>
      </c>
      <c r="J1105" s="322" t="s">
        <v>2623</v>
      </c>
      <c r="K1105" s="322" t="s">
        <v>2561</v>
      </c>
      <c r="L1105" s="322" t="s">
        <v>3797</v>
      </c>
      <c r="M1105" s="322" t="s">
        <v>1577</v>
      </c>
      <c r="N1105" s="322" t="s">
        <v>2553</v>
      </c>
    </row>
    <row r="1106" spans="1:14" hidden="1">
      <c r="A1106" s="322" t="s">
        <v>197</v>
      </c>
      <c r="B1106" s="322" t="s">
        <v>5677</v>
      </c>
      <c r="C1106" s="322" t="s">
        <v>19</v>
      </c>
      <c r="D1106" s="322" t="s">
        <v>150</v>
      </c>
      <c r="E1106" s="322" t="s">
        <v>138</v>
      </c>
      <c r="F1106" s="322" t="s">
        <v>1618</v>
      </c>
      <c r="G1106" s="322" t="s">
        <v>5678</v>
      </c>
      <c r="H1106" s="322" t="s">
        <v>1939</v>
      </c>
      <c r="I1106" s="322" t="s">
        <v>5679</v>
      </c>
      <c r="J1106" s="322" t="s">
        <v>2623</v>
      </c>
      <c r="K1106" s="322" t="s">
        <v>2561</v>
      </c>
      <c r="L1106" s="322" t="s">
        <v>3797</v>
      </c>
      <c r="M1106" s="322" t="s">
        <v>1577</v>
      </c>
      <c r="N1106" s="322" t="s">
        <v>2553</v>
      </c>
    </row>
    <row r="1107" spans="1:14" ht="22.5" hidden="1">
      <c r="A1107" s="322" t="s">
        <v>197</v>
      </c>
      <c r="B1107" s="322" t="s">
        <v>5680</v>
      </c>
      <c r="C1107" s="322" t="s">
        <v>19</v>
      </c>
      <c r="D1107" s="322" t="s">
        <v>150</v>
      </c>
      <c r="E1107" s="322" t="s">
        <v>99</v>
      </c>
      <c r="F1107" s="322" t="s">
        <v>1618</v>
      </c>
      <c r="G1107" s="322" t="s">
        <v>5681</v>
      </c>
      <c r="H1107" s="322" t="s">
        <v>1939</v>
      </c>
      <c r="I1107" s="322" t="s">
        <v>5682</v>
      </c>
      <c r="J1107" s="322" t="s">
        <v>2623</v>
      </c>
      <c r="K1107" s="322" t="s">
        <v>2561</v>
      </c>
      <c r="L1107" s="322" t="s">
        <v>3797</v>
      </c>
      <c r="M1107" s="322" t="s">
        <v>1560</v>
      </c>
      <c r="N1107" s="322" t="s">
        <v>2553</v>
      </c>
    </row>
    <row r="1108" spans="1:14" hidden="1">
      <c r="A1108" s="322" t="s">
        <v>197</v>
      </c>
      <c r="B1108" s="322" t="s">
        <v>3001</v>
      </c>
      <c r="C1108" s="322" t="s">
        <v>19</v>
      </c>
      <c r="D1108" s="322" t="s">
        <v>150</v>
      </c>
      <c r="E1108" s="322" t="s">
        <v>99</v>
      </c>
      <c r="F1108" s="322" t="s">
        <v>1618</v>
      </c>
      <c r="G1108" s="322" t="s">
        <v>5683</v>
      </c>
      <c r="H1108" s="322" t="s">
        <v>1939</v>
      </c>
      <c r="I1108" s="322" t="s">
        <v>5684</v>
      </c>
      <c r="J1108" s="322" t="s">
        <v>2623</v>
      </c>
      <c r="K1108" s="322" t="s">
        <v>2561</v>
      </c>
      <c r="L1108" s="322" t="s">
        <v>3797</v>
      </c>
      <c r="M1108" s="322" t="s">
        <v>1567</v>
      </c>
      <c r="N1108" s="322" t="s">
        <v>2553</v>
      </c>
    </row>
    <row r="1109" spans="1:14" hidden="1">
      <c r="A1109" s="322" t="s">
        <v>197</v>
      </c>
      <c r="B1109" s="322" t="s">
        <v>5685</v>
      </c>
      <c r="C1109" s="322" t="s">
        <v>19</v>
      </c>
      <c r="D1109" s="322" t="s">
        <v>150</v>
      </c>
      <c r="E1109" s="322" t="s">
        <v>138</v>
      </c>
      <c r="F1109" s="322" t="s">
        <v>1618</v>
      </c>
      <c r="G1109" s="322" t="s">
        <v>5686</v>
      </c>
      <c r="H1109" s="322" t="s">
        <v>1939</v>
      </c>
      <c r="I1109" s="322" t="s">
        <v>5687</v>
      </c>
      <c r="J1109" s="322" t="s">
        <v>2623</v>
      </c>
      <c r="K1109" s="322" t="s">
        <v>2561</v>
      </c>
      <c r="L1109" s="322" t="s">
        <v>3797</v>
      </c>
      <c r="M1109" s="322" t="s">
        <v>1577</v>
      </c>
      <c r="N1109" s="322" t="s">
        <v>2553</v>
      </c>
    </row>
    <row r="1110" spans="1:14" hidden="1">
      <c r="A1110" s="322" t="s">
        <v>197</v>
      </c>
      <c r="B1110" s="322" t="s">
        <v>5688</v>
      </c>
      <c r="C1110" s="322" t="s">
        <v>19</v>
      </c>
      <c r="D1110" s="322" t="s">
        <v>150</v>
      </c>
      <c r="E1110" s="322" t="s">
        <v>138</v>
      </c>
      <c r="F1110" s="322" t="s">
        <v>1618</v>
      </c>
      <c r="G1110" s="322" t="s">
        <v>5689</v>
      </c>
      <c r="H1110" s="322" t="s">
        <v>1939</v>
      </c>
      <c r="I1110" s="322" t="s">
        <v>5690</v>
      </c>
      <c r="J1110" s="322" t="s">
        <v>2623</v>
      </c>
      <c r="K1110" s="322" t="s">
        <v>2561</v>
      </c>
      <c r="L1110" s="322" t="s">
        <v>3797</v>
      </c>
      <c r="M1110" s="322" t="s">
        <v>1577</v>
      </c>
      <c r="N1110" s="322" t="s">
        <v>2553</v>
      </c>
    </row>
    <row r="1111" spans="1:14">
      <c r="A1111" s="322" t="s">
        <v>1870</v>
      </c>
      <c r="B1111" s="322" t="s">
        <v>1928</v>
      </c>
      <c r="C1111" s="322" t="s">
        <v>19</v>
      </c>
      <c r="D1111" s="322" t="s">
        <v>150</v>
      </c>
      <c r="E1111" s="322" t="s">
        <v>99</v>
      </c>
      <c r="F1111" s="322" t="s">
        <v>1897</v>
      </c>
      <c r="G1111" s="322" t="s">
        <v>3747</v>
      </c>
      <c r="H1111" s="322" t="s">
        <v>1939</v>
      </c>
      <c r="I1111" s="322" t="s">
        <v>3748</v>
      </c>
      <c r="J1111" s="322" t="s">
        <v>3289</v>
      </c>
      <c r="K1111" s="322" t="s">
        <v>2623</v>
      </c>
      <c r="L1111" s="322" t="s">
        <v>2194</v>
      </c>
      <c r="M1111" s="322" t="s">
        <v>2038</v>
      </c>
      <c r="N1111" s="322" t="s">
        <v>2553</v>
      </c>
    </row>
    <row r="1112" spans="1:14">
      <c r="A1112" s="322" t="s">
        <v>1870</v>
      </c>
      <c r="B1112" s="322" t="s">
        <v>1927</v>
      </c>
      <c r="C1112" s="322" t="s">
        <v>19</v>
      </c>
      <c r="D1112" s="322" t="s">
        <v>150</v>
      </c>
      <c r="E1112" s="322" t="s">
        <v>99</v>
      </c>
      <c r="F1112" s="322" t="s">
        <v>1896</v>
      </c>
      <c r="G1112" s="322" t="s">
        <v>3749</v>
      </c>
      <c r="H1112" s="322" t="s">
        <v>1939</v>
      </c>
      <c r="I1112" s="322" t="s">
        <v>3750</v>
      </c>
      <c r="J1112" s="322" t="s">
        <v>3289</v>
      </c>
      <c r="K1112" s="322" t="s">
        <v>2623</v>
      </c>
      <c r="L1112" s="322" t="s">
        <v>2194</v>
      </c>
      <c r="M1112" s="322" t="s">
        <v>2037</v>
      </c>
      <c r="N1112" s="322" t="s">
        <v>2553</v>
      </c>
    </row>
    <row r="1113" spans="1:14">
      <c r="A1113" s="322" t="s">
        <v>1874</v>
      </c>
      <c r="B1113" s="322" t="s">
        <v>1725</v>
      </c>
      <c r="C1113" s="322" t="s">
        <v>19</v>
      </c>
      <c r="D1113" s="322" t="s">
        <v>150</v>
      </c>
      <c r="E1113" s="322" t="s">
        <v>154</v>
      </c>
      <c r="F1113" s="322" t="s">
        <v>1884</v>
      </c>
      <c r="G1113" s="322" t="s">
        <v>3751</v>
      </c>
      <c r="H1113" s="322" t="s">
        <v>1939</v>
      </c>
      <c r="I1113" s="322" t="s">
        <v>3752</v>
      </c>
      <c r="J1113" s="322" t="s">
        <v>2623</v>
      </c>
      <c r="K1113" s="322" t="s">
        <v>2561</v>
      </c>
      <c r="L1113" s="322" t="s">
        <v>2194</v>
      </c>
      <c r="M1113" s="322" t="s">
        <v>3162</v>
      </c>
      <c r="N1113" s="322" t="s">
        <v>2553</v>
      </c>
    </row>
    <row r="1114" spans="1:14" ht="22.5">
      <c r="A1114" s="322" t="s">
        <v>1874</v>
      </c>
      <c r="B1114" s="322" t="s">
        <v>1929</v>
      </c>
      <c r="C1114" s="322" t="s">
        <v>19</v>
      </c>
      <c r="D1114" s="322" t="s">
        <v>150</v>
      </c>
      <c r="E1114" s="322" t="s">
        <v>99</v>
      </c>
      <c r="F1114" s="322" t="s">
        <v>1899</v>
      </c>
      <c r="G1114" s="322" t="s">
        <v>3753</v>
      </c>
      <c r="H1114" s="322" t="s">
        <v>1939</v>
      </c>
      <c r="I1114" s="322" t="s">
        <v>3754</v>
      </c>
      <c r="J1114" s="322" t="s">
        <v>2958</v>
      </c>
      <c r="K1114" s="322" t="s">
        <v>2959</v>
      </c>
      <c r="L1114" s="322" t="s">
        <v>2194</v>
      </c>
      <c r="M1114" s="322" t="s">
        <v>1875</v>
      </c>
      <c r="N1114" s="322" t="s">
        <v>2553</v>
      </c>
    </row>
    <row r="1115" spans="1:14" ht="137.25" customHeight="1">
      <c r="A1115" s="322" t="s">
        <v>1874</v>
      </c>
      <c r="B1115" s="322" t="s">
        <v>3755</v>
      </c>
      <c r="C1115" s="322" t="s">
        <v>19</v>
      </c>
      <c r="D1115" s="322" t="s">
        <v>150</v>
      </c>
      <c r="E1115" s="322" t="s">
        <v>99</v>
      </c>
      <c r="F1115" s="322" t="s">
        <v>1884</v>
      </c>
      <c r="G1115" s="322" t="s">
        <v>3756</v>
      </c>
      <c r="H1115" s="322" t="s">
        <v>1939</v>
      </c>
      <c r="I1115" s="322" t="s">
        <v>3757</v>
      </c>
      <c r="J1115" s="322" t="s">
        <v>3289</v>
      </c>
      <c r="K1115" s="322" t="s">
        <v>2623</v>
      </c>
      <c r="L1115" s="322" t="s">
        <v>2194</v>
      </c>
      <c r="M1115" s="322" t="s">
        <v>5890</v>
      </c>
      <c r="N1115" s="322" t="s">
        <v>2553</v>
      </c>
    </row>
    <row r="1116" spans="1:14" ht="22.5">
      <c r="A1116" s="322" t="s">
        <v>1874</v>
      </c>
      <c r="B1116" s="322" t="s">
        <v>3758</v>
      </c>
      <c r="C1116" s="322" t="s">
        <v>19</v>
      </c>
      <c r="D1116" s="322" t="s">
        <v>150</v>
      </c>
      <c r="E1116" s="322" t="s">
        <v>99</v>
      </c>
      <c r="F1116" s="322" t="s">
        <v>1884</v>
      </c>
      <c r="G1116" s="322" t="s">
        <v>3759</v>
      </c>
      <c r="H1116" s="322" t="s">
        <v>1939</v>
      </c>
      <c r="I1116" s="322" t="s">
        <v>3760</v>
      </c>
      <c r="J1116" s="322" t="s">
        <v>3289</v>
      </c>
      <c r="K1116" s="322" t="s">
        <v>2623</v>
      </c>
      <c r="L1116" s="322" t="s">
        <v>2194</v>
      </c>
      <c r="M1116" s="322" t="s">
        <v>3761</v>
      </c>
      <c r="N1116" s="322" t="s">
        <v>2553</v>
      </c>
    </row>
    <row r="1117" spans="1:14" hidden="1">
      <c r="A1117" s="322" t="s">
        <v>1714</v>
      </c>
      <c r="B1117" s="322" t="s">
        <v>1725</v>
      </c>
      <c r="C1117" s="322" t="s">
        <v>19</v>
      </c>
      <c r="D1117" s="322" t="s">
        <v>150</v>
      </c>
      <c r="E1117" s="322" t="s">
        <v>99</v>
      </c>
      <c r="F1117" s="322" t="s">
        <v>1722</v>
      </c>
      <c r="G1117" s="322" t="s">
        <v>2621</v>
      </c>
      <c r="H1117" s="322" t="s">
        <v>1939</v>
      </c>
      <c r="I1117" s="322" t="s">
        <v>2622</v>
      </c>
      <c r="J1117" s="322" t="s">
        <v>2623</v>
      </c>
      <c r="K1117" s="322" t="s">
        <v>2561</v>
      </c>
      <c r="L1117" s="322" t="s">
        <v>2558</v>
      </c>
      <c r="M1117" s="322" t="s">
        <v>1715</v>
      </c>
      <c r="N1117" s="322" t="s">
        <v>2553</v>
      </c>
    </row>
    <row r="1118" spans="1:14" ht="22.5" hidden="1">
      <c r="A1118" s="322" t="s">
        <v>5691</v>
      </c>
      <c r="B1118" s="322" t="s">
        <v>5692</v>
      </c>
      <c r="C1118" s="322" t="s">
        <v>19</v>
      </c>
      <c r="D1118" s="322" t="s">
        <v>150</v>
      </c>
      <c r="E1118" s="322" t="s">
        <v>99</v>
      </c>
      <c r="F1118" s="322" t="s">
        <v>1608</v>
      </c>
      <c r="G1118" s="322" t="s">
        <v>5693</v>
      </c>
      <c r="H1118" s="322" t="s">
        <v>1939</v>
      </c>
      <c r="I1118" s="322" t="s">
        <v>5694</v>
      </c>
      <c r="J1118" s="322" t="s">
        <v>2567</v>
      </c>
      <c r="K1118" s="322" t="s">
        <v>2568</v>
      </c>
      <c r="L1118" s="322" t="s">
        <v>3797</v>
      </c>
      <c r="M1118" s="322" t="s">
        <v>3860</v>
      </c>
      <c r="N1118" s="322" t="s">
        <v>2553</v>
      </c>
    </row>
    <row r="1119" spans="1:14" ht="22.5" hidden="1">
      <c r="A1119" s="322" t="s">
        <v>5691</v>
      </c>
      <c r="B1119" s="322" t="s">
        <v>5695</v>
      </c>
      <c r="C1119" s="322" t="s">
        <v>19</v>
      </c>
      <c r="D1119" s="322" t="s">
        <v>150</v>
      </c>
      <c r="E1119" s="322" t="s">
        <v>99</v>
      </c>
      <c r="F1119" s="322" t="s">
        <v>1608</v>
      </c>
      <c r="G1119" s="322" t="s">
        <v>5696</v>
      </c>
      <c r="H1119" s="322" t="s">
        <v>1939</v>
      </c>
      <c r="I1119" s="322" t="s">
        <v>5697</v>
      </c>
      <c r="J1119" s="322" t="s">
        <v>2567</v>
      </c>
      <c r="K1119" s="322" t="s">
        <v>2568</v>
      </c>
      <c r="L1119" s="322" t="s">
        <v>3797</v>
      </c>
      <c r="M1119" s="322" t="s">
        <v>3860</v>
      </c>
      <c r="N1119" s="322" t="s">
        <v>2553</v>
      </c>
    </row>
    <row r="1120" spans="1:14" ht="22.5" hidden="1">
      <c r="A1120" s="322" t="s">
        <v>5691</v>
      </c>
      <c r="B1120" s="322" t="s">
        <v>5698</v>
      </c>
      <c r="C1120" s="322" t="s">
        <v>19</v>
      </c>
      <c r="D1120" s="322" t="s">
        <v>150</v>
      </c>
      <c r="E1120" s="322" t="s">
        <v>99</v>
      </c>
      <c r="F1120" s="322" t="s">
        <v>1610</v>
      </c>
      <c r="G1120" s="322" t="s">
        <v>5699</v>
      </c>
      <c r="H1120" s="322" t="s">
        <v>1939</v>
      </c>
      <c r="I1120" s="322" t="s">
        <v>5700</v>
      </c>
      <c r="J1120" s="322" t="s">
        <v>2567</v>
      </c>
      <c r="K1120" s="322" t="s">
        <v>2568</v>
      </c>
      <c r="L1120" s="322" t="s">
        <v>3797</v>
      </c>
      <c r="M1120" s="322" t="s">
        <v>3825</v>
      </c>
      <c r="N1120" s="322" t="s">
        <v>2553</v>
      </c>
    </row>
    <row r="1121" spans="1:14" ht="22.5" hidden="1">
      <c r="A1121" s="322" t="s">
        <v>5691</v>
      </c>
      <c r="B1121" s="322" t="s">
        <v>5701</v>
      </c>
      <c r="C1121" s="322" t="s">
        <v>19</v>
      </c>
      <c r="D1121" s="322" t="s">
        <v>150</v>
      </c>
      <c r="E1121" s="322" t="s">
        <v>99</v>
      </c>
      <c r="F1121" s="322" t="s">
        <v>1610</v>
      </c>
      <c r="G1121" s="322" t="s">
        <v>5702</v>
      </c>
      <c r="H1121" s="322" t="s">
        <v>1939</v>
      </c>
      <c r="I1121" s="322" t="s">
        <v>5703</v>
      </c>
      <c r="J1121" s="322" t="s">
        <v>2567</v>
      </c>
      <c r="K1121" s="322" t="s">
        <v>2568</v>
      </c>
      <c r="L1121" s="322" t="s">
        <v>3797</v>
      </c>
      <c r="M1121" s="322" t="s">
        <v>3825</v>
      </c>
      <c r="N1121" s="322" t="s">
        <v>2553</v>
      </c>
    </row>
    <row r="1122" spans="1:14" hidden="1">
      <c r="A1122" s="322" t="s">
        <v>5691</v>
      </c>
      <c r="B1122" s="322" t="s">
        <v>5704</v>
      </c>
      <c r="C1122" s="322" t="s">
        <v>19</v>
      </c>
      <c r="D1122" s="322" t="s">
        <v>150</v>
      </c>
      <c r="E1122" s="322" t="s">
        <v>99</v>
      </c>
      <c r="F1122" s="322" t="s">
        <v>1610</v>
      </c>
      <c r="G1122" s="322" t="s">
        <v>5705</v>
      </c>
      <c r="H1122" s="322" t="s">
        <v>1939</v>
      </c>
      <c r="I1122" s="322" t="s">
        <v>5706</v>
      </c>
      <c r="J1122" s="322" t="s">
        <v>2567</v>
      </c>
      <c r="K1122" s="322" t="s">
        <v>2568</v>
      </c>
      <c r="L1122" s="322" t="s">
        <v>3797</v>
      </c>
      <c r="M1122" s="322" t="s">
        <v>3825</v>
      </c>
      <c r="N1122" s="322" t="s">
        <v>2553</v>
      </c>
    </row>
    <row r="1123" spans="1:14" hidden="1">
      <c r="A1123" s="322" t="s">
        <v>5691</v>
      </c>
      <c r="B1123" s="322" t="s">
        <v>5707</v>
      </c>
      <c r="C1123" s="322" t="s">
        <v>19</v>
      </c>
      <c r="D1123" s="322" t="s">
        <v>150</v>
      </c>
      <c r="E1123" s="322" t="s">
        <v>99</v>
      </c>
      <c r="F1123" s="322" t="s">
        <v>1610</v>
      </c>
      <c r="G1123" s="322" t="s">
        <v>5708</v>
      </c>
      <c r="H1123" s="322" t="s">
        <v>1939</v>
      </c>
      <c r="I1123" s="322" t="s">
        <v>5709</v>
      </c>
      <c r="J1123" s="322" t="s">
        <v>2567</v>
      </c>
      <c r="K1123" s="322" t="s">
        <v>2568</v>
      </c>
      <c r="L1123" s="322" t="s">
        <v>3797</v>
      </c>
      <c r="M1123" s="322" t="s">
        <v>3825</v>
      </c>
      <c r="N1123" s="322" t="s">
        <v>2553</v>
      </c>
    </row>
    <row r="1124" spans="1:14" ht="22.5" hidden="1">
      <c r="A1124" s="322" t="s">
        <v>5691</v>
      </c>
      <c r="B1124" s="322" t="s">
        <v>5710</v>
      </c>
      <c r="C1124" s="322" t="s">
        <v>19</v>
      </c>
      <c r="D1124" s="322" t="s">
        <v>150</v>
      </c>
      <c r="E1124" s="322" t="s">
        <v>99</v>
      </c>
      <c r="F1124" s="322" t="s">
        <v>1610</v>
      </c>
      <c r="G1124" s="322" t="s">
        <v>5711</v>
      </c>
      <c r="H1124" s="322" t="s">
        <v>1939</v>
      </c>
      <c r="I1124" s="322" t="s">
        <v>5712</v>
      </c>
      <c r="J1124" s="322" t="s">
        <v>2567</v>
      </c>
      <c r="K1124" s="322" t="s">
        <v>2568</v>
      </c>
      <c r="L1124" s="322" t="s">
        <v>3797</v>
      </c>
      <c r="M1124" s="322" t="s">
        <v>3825</v>
      </c>
      <c r="N1124" s="322" t="s">
        <v>2553</v>
      </c>
    </row>
    <row r="1125" spans="1:14" ht="22.5" hidden="1">
      <c r="A1125" s="322" t="s">
        <v>5691</v>
      </c>
      <c r="B1125" s="322" t="s">
        <v>5713</v>
      </c>
      <c r="C1125" s="322" t="s">
        <v>19</v>
      </c>
      <c r="D1125" s="322" t="s">
        <v>150</v>
      </c>
      <c r="E1125" s="322" t="s">
        <v>99</v>
      </c>
      <c r="F1125" s="322" t="s">
        <v>1610</v>
      </c>
      <c r="G1125" s="322" t="s">
        <v>5714</v>
      </c>
      <c r="H1125" s="322" t="s">
        <v>1939</v>
      </c>
      <c r="I1125" s="322" t="s">
        <v>5715</v>
      </c>
      <c r="J1125" s="322" t="s">
        <v>2567</v>
      </c>
      <c r="K1125" s="322" t="s">
        <v>2568</v>
      </c>
      <c r="L1125" s="322" t="s">
        <v>3797</v>
      </c>
      <c r="M1125" s="322" t="s">
        <v>3825</v>
      </c>
      <c r="N1125" s="322" t="s">
        <v>2553</v>
      </c>
    </row>
    <row r="1126" spans="1:14" ht="22.5" hidden="1">
      <c r="A1126" s="322" t="s">
        <v>5691</v>
      </c>
      <c r="B1126" s="322" t="s">
        <v>5716</v>
      </c>
      <c r="C1126" s="322" t="s">
        <v>19</v>
      </c>
      <c r="D1126" s="322" t="s">
        <v>150</v>
      </c>
      <c r="E1126" s="322" t="s">
        <v>99</v>
      </c>
      <c r="F1126" s="322" t="s">
        <v>1605</v>
      </c>
      <c r="G1126" s="322" t="s">
        <v>5717</v>
      </c>
      <c r="H1126" s="322" t="s">
        <v>1939</v>
      </c>
      <c r="I1126" s="322" t="s">
        <v>5718</v>
      </c>
      <c r="J1126" s="322" t="s">
        <v>2567</v>
      </c>
      <c r="K1126" s="322" t="s">
        <v>2568</v>
      </c>
      <c r="L1126" s="322" t="s">
        <v>3797</v>
      </c>
      <c r="M1126" s="322" t="s">
        <v>1560</v>
      </c>
      <c r="N1126" s="322" t="s">
        <v>2553</v>
      </c>
    </row>
    <row r="1127" spans="1:14" ht="22.5" hidden="1">
      <c r="A1127" s="322" t="s">
        <v>5691</v>
      </c>
      <c r="B1127" s="322" t="s">
        <v>5719</v>
      </c>
      <c r="C1127" s="322" t="s">
        <v>19</v>
      </c>
      <c r="D1127" s="322" t="s">
        <v>150</v>
      </c>
      <c r="E1127" s="322" t="s">
        <v>99</v>
      </c>
      <c r="F1127" s="322" t="s">
        <v>1605</v>
      </c>
      <c r="G1127" s="322" t="s">
        <v>5720</v>
      </c>
      <c r="H1127" s="322" t="s">
        <v>1939</v>
      </c>
      <c r="I1127" s="322" t="s">
        <v>5721</v>
      </c>
      <c r="J1127" s="322" t="s">
        <v>2567</v>
      </c>
      <c r="K1127" s="322" t="s">
        <v>2568</v>
      </c>
      <c r="L1127" s="322" t="s">
        <v>3797</v>
      </c>
      <c r="M1127" s="322" t="s">
        <v>1560</v>
      </c>
      <c r="N1127" s="322" t="s">
        <v>2553</v>
      </c>
    </row>
    <row r="1128" spans="1:14" hidden="1">
      <c r="A1128" s="322" t="s">
        <v>5691</v>
      </c>
      <c r="B1128" s="322" t="s">
        <v>5722</v>
      </c>
      <c r="C1128" s="322" t="s">
        <v>19</v>
      </c>
      <c r="D1128" s="322" t="s">
        <v>150</v>
      </c>
      <c r="E1128" s="322" t="s">
        <v>99</v>
      </c>
      <c r="F1128" s="322" t="s">
        <v>1605</v>
      </c>
      <c r="G1128" s="322" t="s">
        <v>5723</v>
      </c>
      <c r="H1128" s="322" t="s">
        <v>1939</v>
      </c>
      <c r="I1128" s="322" t="s">
        <v>5724</v>
      </c>
      <c r="J1128" s="322" t="s">
        <v>2567</v>
      </c>
      <c r="K1128" s="322" t="s">
        <v>2568</v>
      </c>
      <c r="L1128" s="322" t="s">
        <v>3797</v>
      </c>
      <c r="M1128" s="322" t="s">
        <v>1560</v>
      </c>
      <c r="N1128" s="322" t="s">
        <v>2553</v>
      </c>
    </row>
    <row r="1129" spans="1:14" hidden="1">
      <c r="A1129" s="322" t="s">
        <v>5691</v>
      </c>
      <c r="B1129" s="322" t="s">
        <v>5725</v>
      </c>
      <c r="C1129" s="322" t="s">
        <v>19</v>
      </c>
      <c r="D1129" s="322" t="s">
        <v>150</v>
      </c>
      <c r="E1129" s="322" t="s">
        <v>99</v>
      </c>
      <c r="F1129" s="322" t="s">
        <v>1605</v>
      </c>
      <c r="G1129" s="322" t="s">
        <v>5726</v>
      </c>
      <c r="H1129" s="322" t="s">
        <v>1939</v>
      </c>
      <c r="I1129" s="322" t="s">
        <v>5727</v>
      </c>
      <c r="J1129" s="322" t="s">
        <v>2567</v>
      </c>
      <c r="K1129" s="322" t="s">
        <v>2568</v>
      </c>
      <c r="L1129" s="322" t="s">
        <v>3797</v>
      </c>
      <c r="M1129" s="322" t="s">
        <v>1560</v>
      </c>
      <c r="N1129" s="322" t="s">
        <v>2553</v>
      </c>
    </row>
    <row r="1130" spans="1:14" ht="22.5" hidden="1">
      <c r="A1130" s="322" t="s">
        <v>5691</v>
      </c>
      <c r="B1130" s="322" t="s">
        <v>5728</v>
      </c>
      <c r="C1130" s="322" t="s">
        <v>1663</v>
      </c>
      <c r="D1130" s="322" t="s">
        <v>150</v>
      </c>
      <c r="E1130" s="322" t="s">
        <v>99</v>
      </c>
      <c r="F1130" s="322" t="s">
        <v>1608</v>
      </c>
      <c r="G1130" s="322" t="s">
        <v>5729</v>
      </c>
      <c r="H1130" s="322" t="s">
        <v>1939</v>
      </c>
      <c r="I1130" s="322" t="s">
        <v>5730</v>
      </c>
      <c r="J1130" s="322" t="s">
        <v>2567</v>
      </c>
      <c r="K1130" s="322" t="s">
        <v>2568</v>
      </c>
      <c r="L1130" s="322" t="s">
        <v>3797</v>
      </c>
      <c r="M1130" s="322" t="s">
        <v>3860</v>
      </c>
      <c r="N1130" s="322" t="s">
        <v>2553</v>
      </c>
    </row>
    <row r="1131" spans="1:14" ht="22.5" hidden="1">
      <c r="A1131" s="322" t="s">
        <v>5691</v>
      </c>
      <c r="B1131" s="322" t="s">
        <v>5731</v>
      </c>
      <c r="C1131" s="322" t="s">
        <v>1663</v>
      </c>
      <c r="D1131" s="322" t="s">
        <v>150</v>
      </c>
      <c r="E1131" s="322" t="s">
        <v>99</v>
      </c>
      <c r="F1131" s="322" t="s">
        <v>1608</v>
      </c>
      <c r="G1131" s="322" t="s">
        <v>5732</v>
      </c>
      <c r="H1131" s="322" t="s">
        <v>1939</v>
      </c>
      <c r="I1131" s="322" t="s">
        <v>5733</v>
      </c>
      <c r="J1131" s="322" t="s">
        <v>2567</v>
      </c>
      <c r="K1131" s="322" t="s">
        <v>2568</v>
      </c>
      <c r="L1131" s="322" t="s">
        <v>3797</v>
      </c>
      <c r="M1131" s="322" t="s">
        <v>3860</v>
      </c>
      <c r="N1131" s="322" t="s">
        <v>2553</v>
      </c>
    </row>
    <row r="1132" spans="1:14" ht="22.5" hidden="1">
      <c r="A1132" s="322" t="s">
        <v>5691</v>
      </c>
      <c r="B1132" s="322" t="s">
        <v>5734</v>
      </c>
      <c r="C1132" s="322" t="s">
        <v>1663</v>
      </c>
      <c r="D1132" s="322" t="s">
        <v>150</v>
      </c>
      <c r="E1132" s="322" t="s">
        <v>99</v>
      </c>
      <c r="F1132" s="322" t="s">
        <v>1608</v>
      </c>
      <c r="G1132" s="322" t="s">
        <v>5735</v>
      </c>
      <c r="H1132" s="322" t="s">
        <v>1939</v>
      </c>
      <c r="I1132" s="322" t="s">
        <v>4941</v>
      </c>
      <c r="J1132" s="322" t="s">
        <v>2567</v>
      </c>
      <c r="K1132" s="322" t="s">
        <v>2568</v>
      </c>
      <c r="L1132" s="322" t="s">
        <v>3797</v>
      </c>
      <c r="M1132" s="322" t="s">
        <v>3860</v>
      </c>
      <c r="N1132" s="322" t="s">
        <v>2553</v>
      </c>
    </row>
    <row r="1133" spans="1:14" ht="22.5" hidden="1">
      <c r="A1133" s="322" t="s">
        <v>5691</v>
      </c>
      <c r="B1133" s="322" t="s">
        <v>5736</v>
      </c>
      <c r="C1133" s="322" t="s">
        <v>1663</v>
      </c>
      <c r="D1133" s="322" t="s">
        <v>150</v>
      </c>
      <c r="E1133" s="322" t="s">
        <v>99</v>
      </c>
      <c r="F1133" s="322" t="s">
        <v>1634</v>
      </c>
      <c r="G1133" s="322" t="s">
        <v>5737</v>
      </c>
      <c r="H1133" s="322" t="s">
        <v>1939</v>
      </c>
      <c r="I1133" s="322" t="s">
        <v>5738</v>
      </c>
      <c r="J1133" s="322" t="s">
        <v>2567</v>
      </c>
      <c r="K1133" s="322" t="s">
        <v>2568</v>
      </c>
      <c r="L1133" s="322" t="s">
        <v>3797</v>
      </c>
      <c r="M1133" s="322" t="s">
        <v>3935</v>
      </c>
      <c r="N1133" s="322" t="s">
        <v>2553</v>
      </c>
    </row>
    <row r="1134" spans="1:14" ht="22.5" hidden="1">
      <c r="A1134" s="322" t="s">
        <v>5691</v>
      </c>
      <c r="B1134" s="322" t="s">
        <v>5739</v>
      </c>
      <c r="C1134" s="322" t="s">
        <v>1663</v>
      </c>
      <c r="D1134" s="322" t="s">
        <v>150</v>
      </c>
      <c r="E1134" s="322" t="s">
        <v>99</v>
      </c>
      <c r="F1134" s="322" t="s">
        <v>1634</v>
      </c>
      <c r="G1134" s="322" t="s">
        <v>5740</v>
      </c>
      <c r="H1134" s="322" t="s">
        <v>1939</v>
      </c>
      <c r="I1134" s="322" t="s">
        <v>5741</v>
      </c>
      <c r="J1134" s="322" t="s">
        <v>2567</v>
      </c>
      <c r="K1134" s="322" t="s">
        <v>2568</v>
      </c>
      <c r="L1134" s="322" t="s">
        <v>3797</v>
      </c>
      <c r="M1134" s="322" t="s">
        <v>1595</v>
      </c>
      <c r="N1134" s="322" t="s">
        <v>2553</v>
      </c>
    </row>
    <row r="1135" spans="1:14" ht="22.5" hidden="1">
      <c r="A1135" s="322" t="s">
        <v>5691</v>
      </c>
      <c r="B1135" s="322" t="s">
        <v>5742</v>
      </c>
      <c r="C1135" s="322" t="s">
        <v>1663</v>
      </c>
      <c r="D1135" s="322" t="s">
        <v>150</v>
      </c>
      <c r="E1135" s="322" t="s">
        <v>99</v>
      </c>
      <c r="F1135" s="322" t="s">
        <v>1634</v>
      </c>
      <c r="G1135" s="322" t="s">
        <v>5743</v>
      </c>
      <c r="H1135" s="322" t="s">
        <v>1939</v>
      </c>
      <c r="I1135" s="322" t="s">
        <v>5744</v>
      </c>
      <c r="J1135" s="322" t="s">
        <v>2567</v>
      </c>
      <c r="K1135" s="322" t="s">
        <v>2568</v>
      </c>
      <c r="L1135" s="322" t="s">
        <v>3797</v>
      </c>
      <c r="M1135" s="322" t="s">
        <v>1595</v>
      </c>
      <c r="N1135" s="322" t="s">
        <v>2553</v>
      </c>
    </row>
    <row r="1136" spans="1:14" ht="22.5" hidden="1">
      <c r="A1136" s="322" t="s">
        <v>5691</v>
      </c>
      <c r="B1136" s="322" t="s">
        <v>5745</v>
      </c>
      <c r="C1136" s="322" t="s">
        <v>1663</v>
      </c>
      <c r="D1136" s="322" t="s">
        <v>150</v>
      </c>
      <c r="E1136" s="322" t="s">
        <v>99</v>
      </c>
      <c r="F1136" s="322" t="s">
        <v>1634</v>
      </c>
      <c r="G1136" s="322" t="s">
        <v>5746</v>
      </c>
      <c r="H1136" s="322" t="s">
        <v>1939</v>
      </c>
      <c r="I1136" s="322" t="s">
        <v>5747</v>
      </c>
      <c r="J1136" s="322" t="s">
        <v>2567</v>
      </c>
      <c r="K1136" s="322" t="s">
        <v>2568</v>
      </c>
      <c r="L1136" s="322" t="s">
        <v>3797</v>
      </c>
      <c r="M1136" s="322" t="s">
        <v>1595</v>
      </c>
      <c r="N1136" s="322" t="s">
        <v>2553</v>
      </c>
    </row>
    <row r="1137" spans="1:14" hidden="1">
      <c r="A1137" s="322" t="s">
        <v>5691</v>
      </c>
      <c r="B1137" s="322" t="s">
        <v>5748</v>
      </c>
      <c r="C1137" s="322" t="s">
        <v>19</v>
      </c>
      <c r="D1137" s="322" t="s">
        <v>150</v>
      </c>
      <c r="E1137" s="322" t="s">
        <v>99</v>
      </c>
      <c r="F1137" s="322" t="s">
        <v>1634</v>
      </c>
      <c r="G1137" s="322" t="s">
        <v>5749</v>
      </c>
      <c r="H1137" s="322" t="s">
        <v>1939</v>
      </c>
      <c r="I1137" s="322" t="s">
        <v>5750</v>
      </c>
      <c r="J1137" s="322" t="s">
        <v>2567</v>
      </c>
      <c r="K1137" s="322" t="s">
        <v>2568</v>
      </c>
      <c r="L1137" s="322" t="s">
        <v>3797</v>
      </c>
      <c r="M1137" s="322" t="s">
        <v>1595</v>
      </c>
      <c r="N1137" s="322" t="s">
        <v>2553</v>
      </c>
    </row>
    <row r="1138" spans="1:14" hidden="1">
      <c r="A1138" s="322" t="s">
        <v>5691</v>
      </c>
      <c r="B1138" s="322" t="s">
        <v>5751</v>
      </c>
      <c r="C1138" s="322" t="s">
        <v>19</v>
      </c>
      <c r="D1138" s="322" t="s">
        <v>150</v>
      </c>
      <c r="E1138" s="322" t="s">
        <v>99</v>
      </c>
      <c r="F1138" s="322" t="s">
        <v>1634</v>
      </c>
      <c r="G1138" s="322" t="s">
        <v>5752</v>
      </c>
      <c r="H1138" s="322" t="s">
        <v>1939</v>
      </c>
      <c r="I1138" s="322" t="s">
        <v>5753</v>
      </c>
      <c r="J1138" s="322" t="s">
        <v>2567</v>
      </c>
      <c r="K1138" s="322" t="s">
        <v>2568</v>
      </c>
      <c r="L1138" s="322" t="s">
        <v>3797</v>
      </c>
      <c r="M1138" s="322" t="s">
        <v>1595</v>
      </c>
      <c r="N1138" s="322" t="s">
        <v>2553</v>
      </c>
    </row>
    <row r="1139" spans="1:14" hidden="1">
      <c r="A1139" s="322" t="s">
        <v>5691</v>
      </c>
      <c r="B1139" s="322" t="s">
        <v>5754</v>
      </c>
      <c r="C1139" s="322" t="s">
        <v>19</v>
      </c>
      <c r="D1139" s="322" t="s">
        <v>150</v>
      </c>
      <c r="E1139" s="322" t="s">
        <v>99</v>
      </c>
      <c r="F1139" s="322" t="s">
        <v>1634</v>
      </c>
      <c r="G1139" s="322" t="s">
        <v>5755</v>
      </c>
      <c r="H1139" s="322" t="s">
        <v>1939</v>
      </c>
      <c r="I1139" s="322" t="s">
        <v>5756</v>
      </c>
      <c r="J1139" s="322" t="s">
        <v>2567</v>
      </c>
      <c r="K1139" s="322" t="s">
        <v>2568</v>
      </c>
      <c r="L1139" s="322" t="s">
        <v>3797</v>
      </c>
      <c r="M1139" s="322" t="s">
        <v>1595</v>
      </c>
      <c r="N1139" s="322" t="s">
        <v>2553</v>
      </c>
    </row>
    <row r="1140" spans="1:14" hidden="1">
      <c r="A1140" s="322" t="s">
        <v>5691</v>
      </c>
      <c r="B1140" s="322" t="s">
        <v>2564</v>
      </c>
      <c r="C1140" s="322" t="s">
        <v>19</v>
      </c>
      <c r="D1140" s="322" t="s">
        <v>150</v>
      </c>
      <c r="E1140" s="322" t="s">
        <v>99</v>
      </c>
      <c r="F1140" s="322" t="s">
        <v>1634</v>
      </c>
      <c r="G1140" s="322" t="s">
        <v>5757</v>
      </c>
      <c r="H1140" s="322" t="s">
        <v>1939</v>
      </c>
      <c r="I1140" s="322" t="s">
        <v>5758</v>
      </c>
      <c r="J1140" s="322" t="s">
        <v>2567</v>
      </c>
      <c r="K1140" s="322" t="s">
        <v>2568</v>
      </c>
      <c r="L1140" s="322" t="s">
        <v>3797</v>
      </c>
      <c r="M1140" s="322" t="s">
        <v>1595</v>
      </c>
      <c r="N1140" s="322" t="s">
        <v>2553</v>
      </c>
    </row>
    <row r="1141" spans="1:14" hidden="1">
      <c r="A1141" s="322" t="s">
        <v>5691</v>
      </c>
      <c r="B1141" s="322" t="s">
        <v>5759</v>
      </c>
      <c r="C1141" s="322" t="s">
        <v>19</v>
      </c>
      <c r="D1141" s="322" t="s">
        <v>150</v>
      </c>
      <c r="E1141" s="322" t="s">
        <v>99</v>
      </c>
      <c r="F1141" s="322" t="s">
        <v>1634</v>
      </c>
      <c r="G1141" s="322" t="s">
        <v>5760</v>
      </c>
      <c r="H1141" s="322" t="s">
        <v>1939</v>
      </c>
      <c r="I1141" s="322" t="s">
        <v>5761</v>
      </c>
      <c r="J1141" s="322" t="s">
        <v>2567</v>
      </c>
      <c r="K1141" s="322" t="s">
        <v>2568</v>
      </c>
      <c r="L1141" s="322" t="s">
        <v>3797</v>
      </c>
      <c r="M1141" s="322" t="s">
        <v>1595</v>
      </c>
      <c r="N1141" s="322" t="s">
        <v>2553</v>
      </c>
    </row>
    <row r="1142" spans="1:14" hidden="1">
      <c r="A1142" s="322" t="s">
        <v>5691</v>
      </c>
      <c r="B1142" s="322" t="s">
        <v>5762</v>
      </c>
      <c r="C1142" s="322" t="s">
        <v>1663</v>
      </c>
      <c r="D1142" s="322" t="s">
        <v>150</v>
      </c>
      <c r="E1142" s="322" t="s">
        <v>99</v>
      </c>
      <c r="F1142" s="322" t="s">
        <v>1634</v>
      </c>
      <c r="G1142" s="322" t="s">
        <v>5763</v>
      </c>
      <c r="H1142" s="322" t="s">
        <v>1939</v>
      </c>
      <c r="I1142" s="322" t="s">
        <v>5764</v>
      </c>
      <c r="J1142" s="322" t="s">
        <v>2567</v>
      </c>
      <c r="K1142" s="322" t="s">
        <v>2568</v>
      </c>
      <c r="L1142" s="322" t="s">
        <v>3797</v>
      </c>
      <c r="M1142" s="322" t="s">
        <v>3935</v>
      </c>
      <c r="N1142" s="322" t="s">
        <v>2553</v>
      </c>
    </row>
    <row r="1143" spans="1:14" hidden="1">
      <c r="A1143" s="322" t="s">
        <v>5691</v>
      </c>
      <c r="B1143" s="322" t="s">
        <v>5765</v>
      </c>
      <c r="C1143" s="322" t="s">
        <v>19</v>
      </c>
      <c r="D1143" s="322" t="s">
        <v>150</v>
      </c>
      <c r="E1143" s="322" t="s">
        <v>99</v>
      </c>
      <c r="F1143" s="322" t="s">
        <v>1634</v>
      </c>
      <c r="G1143" s="322" t="s">
        <v>5766</v>
      </c>
      <c r="H1143" s="322" t="s">
        <v>1939</v>
      </c>
      <c r="I1143" s="322" t="s">
        <v>5767</v>
      </c>
      <c r="J1143" s="322" t="s">
        <v>2567</v>
      </c>
      <c r="K1143" s="322" t="s">
        <v>2568</v>
      </c>
      <c r="L1143" s="322" t="s">
        <v>3797</v>
      </c>
      <c r="M1143" s="322" t="s">
        <v>3935</v>
      </c>
      <c r="N1143" s="322" t="s">
        <v>2553</v>
      </c>
    </row>
    <row r="1144" spans="1:14" hidden="1">
      <c r="A1144" s="322" t="s">
        <v>5873</v>
      </c>
      <c r="B1144" s="322" t="s">
        <v>1928</v>
      </c>
      <c r="C1144" s="322" t="s">
        <v>1663</v>
      </c>
      <c r="D1144" s="322" t="s">
        <v>452</v>
      </c>
      <c r="E1144" s="322" t="s">
        <v>99</v>
      </c>
      <c r="F1144" s="322" t="s">
        <v>1636</v>
      </c>
      <c r="G1144" s="322" t="s">
        <v>5874</v>
      </c>
      <c r="H1144" s="322" t="s">
        <v>352</v>
      </c>
      <c r="I1144" s="322" t="s">
        <v>5875</v>
      </c>
      <c r="J1144" s="322" t="s">
        <v>2635</v>
      </c>
      <c r="K1144" s="322" t="s">
        <v>229</v>
      </c>
      <c r="L1144" s="322" t="s">
        <v>3797</v>
      </c>
      <c r="M1144" s="322" t="s">
        <v>1598</v>
      </c>
      <c r="N1144" s="322" t="s">
        <v>2553</v>
      </c>
    </row>
    <row r="1145" spans="1:14" ht="22.5">
      <c r="A1145" s="322" t="s">
        <v>3762</v>
      </c>
      <c r="B1145" s="322" t="s">
        <v>3763</v>
      </c>
      <c r="C1145" s="322" t="s">
        <v>1663</v>
      </c>
      <c r="D1145" s="322" t="s">
        <v>144</v>
      </c>
      <c r="E1145" s="322" t="s">
        <v>99</v>
      </c>
      <c r="F1145" s="322" t="s">
        <v>1881</v>
      </c>
      <c r="G1145" s="322" t="s">
        <v>3764</v>
      </c>
      <c r="H1145" s="322" t="s">
        <v>1939</v>
      </c>
      <c r="I1145" s="322" t="s">
        <v>3260</v>
      </c>
      <c r="J1145" s="322" t="s">
        <v>2556</v>
      </c>
      <c r="K1145" s="322" t="s">
        <v>2557</v>
      </c>
      <c r="L1145" s="322" t="s">
        <v>2194</v>
      </c>
      <c r="M1145" s="322" t="s">
        <v>2658</v>
      </c>
      <c r="N1145" s="322" t="s">
        <v>2553</v>
      </c>
    </row>
    <row r="1146" spans="1:14">
      <c r="A1146" s="322" t="s">
        <v>3762</v>
      </c>
      <c r="B1146" s="322" t="s">
        <v>3765</v>
      </c>
      <c r="C1146" s="322" t="s">
        <v>19</v>
      </c>
      <c r="D1146" s="322" t="s">
        <v>150</v>
      </c>
      <c r="E1146" s="322" t="s">
        <v>109</v>
      </c>
      <c r="F1146" s="322" t="s">
        <v>1881</v>
      </c>
      <c r="G1146" s="322" t="s">
        <v>3766</v>
      </c>
      <c r="H1146" s="322" t="s">
        <v>1939</v>
      </c>
      <c r="I1146" s="322" t="s">
        <v>3260</v>
      </c>
      <c r="J1146" s="322" t="s">
        <v>2958</v>
      </c>
      <c r="K1146" s="322" t="s">
        <v>2959</v>
      </c>
      <c r="L1146" s="322" t="s">
        <v>2194</v>
      </c>
      <c r="M1146" s="322" t="s">
        <v>2658</v>
      </c>
      <c r="N1146" s="322" t="s">
        <v>2553</v>
      </c>
    </row>
    <row r="1147" spans="1:14" ht="22.5">
      <c r="A1147" s="322" t="s">
        <v>3762</v>
      </c>
      <c r="B1147" s="322" t="s">
        <v>3767</v>
      </c>
      <c r="C1147" s="322" t="s">
        <v>1663</v>
      </c>
      <c r="D1147" s="322" t="s">
        <v>144</v>
      </c>
      <c r="E1147" s="322" t="s">
        <v>99</v>
      </c>
      <c r="F1147" s="322" t="s">
        <v>1881</v>
      </c>
      <c r="G1147" s="322" t="s">
        <v>3768</v>
      </c>
      <c r="H1147" s="322" t="s">
        <v>1939</v>
      </c>
      <c r="I1147" s="322" t="s">
        <v>3769</v>
      </c>
      <c r="J1147" s="322" t="s">
        <v>2556</v>
      </c>
      <c r="K1147" s="322" t="s">
        <v>2557</v>
      </c>
      <c r="L1147" s="322" t="s">
        <v>2194</v>
      </c>
      <c r="M1147" s="322" t="s">
        <v>2658</v>
      </c>
      <c r="N1147" s="322" t="s">
        <v>2553</v>
      </c>
    </row>
    <row r="1148" spans="1:14">
      <c r="A1148" s="322" t="s">
        <v>3762</v>
      </c>
      <c r="B1148" s="322" t="s">
        <v>3770</v>
      </c>
      <c r="C1148" s="322" t="s">
        <v>19</v>
      </c>
      <c r="D1148" s="322" t="s">
        <v>150</v>
      </c>
      <c r="E1148" s="322" t="s">
        <v>109</v>
      </c>
      <c r="F1148" s="322" t="s">
        <v>1881</v>
      </c>
      <c r="G1148" s="322" t="s">
        <v>3771</v>
      </c>
      <c r="H1148" s="322" t="s">
        <v>1939</v>
      </c>
      <c r="I1148" s="322" t="s">
        <v>3769</v>
      </c>
      <c r="J1148" s="322" t="s">
        <v>2958</v>
      </c>
      <c r="K1148" s="322" t="s">
        <v>2959</v>
      </c>
      <c r="L1148" s="322" t="s">
        <v>2194</v>
      </c>
      <c r="M1148" s="322" t="s">
        <v>2658</v>
      </c>
      <c r="N1148" s="322" t="s">
        <v>2553</v>
      </c>
    </row>
    <row r="1149" spans="1:14" ht="22.5">
      <c r="A1149" s="322" t="s">
        <v>1845</v>
      </c>
      <c r="B1149" s="322" t="s">
        <v>3772</v>
      </c>
      <c r="C1149" s="322" t="s">
        <v>1663</v>
      </c>
      <c r="D1149" s="322" t="s">
        <v>144</v>
      </c>
      <c r="E1149" s="322" t="s">
        <v>99</v>
      </c>
      <c r="F1149" s="322" t="s">
        <v>1881</v>
      </c>
      <c r="G1149" s="322" t="s">
        <v>3773</v>
      </c>
      <c r="H1149" s="322" t="s">
        <v>1939</v>
      </c>
      <c r="I1149" s="322" t="s">
        <v>3260</v>
      </c>
      <c r="J1149" s="322" t="s">
        <v>2556</v>
      </c>
      <c r="K1149" s="322" t="s">
        <v>2557</v>
      </c>
      <c r="L1149" s="322" t="s">
        <v>2194</v>
      </c>
      <c r="M1149" s="322" t="s">
        <v>2658</v>
      </c>
      <c r="N1149" s="322" t="s">
        <v>2553</v>
      </c>
    </row>
    <row r="1150" spans="1:14">
      <c r="A1150" s="322" t="s">
        <v>1845</v>
      </c>
      <c r="B1150" s="322" t="s">
        <v>3774</v>
      </c>
      <c r="C1150" s="322" t="s">
        <v>19</v>
      </c>
      <c r="D1150" s="322" t="s">
        <v>150</v>
      </c>
      <c r="E1150" s="322" t="s">
        <v>109</v>
      </c>
      <c r="F1150" s="322" t="s">
        <v>1881</v>
      </c>
      <c r="G1150" s="322" t="s">
        <v>3775</v>
      </c>
      <c r="H1150" s="322" t="s">
        <v>1939</v>
      </c>
      <c r="I1150" s="322" t="s">
        <v>3260</v>
      </c>
      <c r="J1150" s="322" t="s">
        <v>2958</v>
      </c>
      <c r="K1150" s="322" t="s">
        <v>2959</v>
      </c>
      <c r="L1150" s="322" t="s">
        <v>2194</v>
      </c>
      <c r="M1150" s="322" t="s">
        <v>2658</v>
      </c>
      <c r="N1150" s="322" t="s">
        <v>2553</v>
      </c>
    </row>
    <row r="1151" spans="1:14">
      <c r="A1151" s="322" t="s">
        <v>1845</v>
      </c>
      <c r="B1151" s="322" t="s">
        <v>3776</v>
      </c>
      <c r="C1151" s="322" t="s">
        <v>19</v>
      </c>
      <c r="D1151" s="322" t="s">
        <v>150</v>
      </c>
      <c r="E1151" s="322" t="s">
        <v>99</v>
      </c>
      <c r="F1151" s="322" t="s">
        <v>1879</v>
      </c>
      <c r="G1151" s="322" t="s">
        <v>3777</v>
      </c>
      <c r="H1151" s="322" t="s">
        <v>1939</v>
      </c>
      <c r="I1151" s="322" t="s">
        <v>3778</v>
      </c>
      <c r="J1151" s="322" t="s">
        <v>2958</v>
      </c>
      <c r="K1151" s="322" t="s">
        <v>2959</v>
      </c>
      <c r="L1151" s="322" t="s">
        <v>2194</v>
      </c>
      <c r="M1151" s="322" t="s">
        <v>3779</v>
      </c>
      <c r="N1151" s="322" t="s">
        <v>2553</v>
      </c>
    </row>
    <row r="1152" spans="1:14" ht="22.5">
      <c r="A1152" s="322" t="s">
        <v>1845</v>
      </c>
      <c r="B1152" s="322" t="s">
        <v>3780</v>
      </c>
      <c r="C1152" s="322" t="s">
        <v>1663</v>
      </c>
      <c r="D1152" s="322" t="s">
        <v>452</v>
      </c>
      <c r="E1152" s="322" t="s">
        <v>99</v>
      </c>
      <c r="F1152" s="322" t="s">
        <v>1879</v>
      </c>
      <c r="G1152" s="322" t="s">
        <v>3781</v>
      </c>
      <c r="H1152" s="322" t="s">
        <v>1939</v>
      </c>
      <c r="I1152" s="322" t="s">
        <v>3782</v>
      </c>
      <c r="J1152" s="322" t="s">
        <v>2958</v>
      </c>
      <c r="K1152" s="322" t="s">
        <v>2635</v>
      </c>
      <c r="L1152" s="322" t="s">
        <v>2194</v>
      </c>
      <c r="M1152" s="322" t="s">
        <v>350</v>
      </c>
      <c r="N1152" s="322" t="s">
        <v>2553</v>
      </c>
    </row>
    <row r="1153" spans="1:14" ht="22.5">
      <c r="A1153" s="322" t="s">
        <v>1845</v>
      </c>
      <c r="B1153" s="322" t="s">
        <v>3783</v>
      </c>
      <c r="C1153" s="322" t="s">
        <v>1663</v>
      </c>
      <c r="D1153" s="322" t="s">
        <v>144</v>
      </c>
      <c r="E1153" s="322" t="s">
        <v>99</v>
      </c>
      <c r="F1153" s="322" t="s">
        <v>1881</v>
      </c>
      <c r="G1153" s="322" t="s">
        <v>3784</v>
      </c>
      <c r="H1153" s="322" t="s">
        <v>1939</v>
      </c>
      <c r="I1153" s="322" t="s">
        <v>3769</v>
      </c>
      <c r="J1153" s="322" t="s">
        <v>2556</v>
      </c>
      <c r="K1153" s="322" t="s">
        <v>2557</v>
      </c>
      <c r="L1153" s="322" t="s">
        <v>2194</v>
      </c>
      <c r="M1153" s="322" t="s">
        <v>2658</v>
      </c>
      <c r="N1153" s="322" t="s">
        <v>2553</v>
      </c>
    </row>
    <row r="1154" spans="1:14">
      <c r="A1154" s="322" t="s">
        <v>1845</v>
      </c>
      <c r="B1154" s="322" t="s">
        <v>3785</v>
      </c>
      <c r="C1154" s="322" t="s">
        <v>19</v>
      </c>
      <c r="D1154" s="322" t="s">
        <v>150</v>
      </c>
      <c r="E1154" s="322" t="s">
        <v>109</v>
      </c>
      <c r="F1154" s="322" t="s">
        <v>1881</v>
      </c>
      <c r="G1154" s="322" t="s">
        <v>3786</v>
      </c>
      <c r="H1154" s="322" t="s">
        <v>1939</v>
      </c>
      <c r="I1154" s="322" t="s">
        <v>3769</v>
      </c>
      <c r="J1154" s="322" t="s">
        <v>2958</v>
      </c>
      <c r="K1154" s="322" t="s">
        <v>2959</v>
      </c>
      <c r="L1154" s="322" t="s">
        <v>2194</v>
      </c>
      <c r="M1154" s="322" t="s">
        <v>2658</v>
      </c>
      <c r="N1154" s="322" t="s">
        <v>2553</v>
      </c>
    </row>
    <row r="1155" spans="1:14" hidden="1">
      <c r="A1155" s="322" t="s">
        <v>5768</v>
      </c>
      <c r="B1155" s="322" t="s">
        <v>5769</v>
      </c>
      <c r="C1155" s="322" t="s">
        <v>1663</v>
      </c>
      <c r="D1155" s="322" t="s">
        <v>150</v>
      </c>
      <c r="E1155" s="322" t="s">
        <v>99</v>
      </c>
      <c r="F1155" s="322" t="s">
        <v>1634</v>
      </c>
      <c r="G1155" s="322" t="s">
        <v>5770</v>
      </c>
      <c r="H1155" s="322" t="s">
        <v>1939</v>
      </c>
      <c r="I1155" s="322" t="s">
        <v>5771</v>
      </c>
      <c r="J1155" s="322" t="s">
        <v>2561</v>
      </c>
      <c r="K1155" s="322" t="s">
        <v>2562</v>
      </c>
      <c r="L1155" s="322" t="s">
        <v>3797</v>
      </c>
      <c r="M1155" s="322" t="s">
        <v>3935</v>
      </c>
      <c r="N1155" s="322" t="s">
        <v>2553</v>
      </c>
    </row>
    <row r="1156" spans="1:14" hidden="1">
      <c r="A1156" s="322" t="s">
        <v>5768</v>
      </c>
      <c r="B1156" s="322" t="s">
        <v>5772</v>
      </c>
      <c r="C1156" s="322" t="s">
        <v>19</v>
      </c>
      <c r="D1156" s="322" t="s">
        <v>150</v>
      </c>
      <c r="E1156" s="322" t="s">
        <v>99</v>
      </c>
      <c r="F1156" s="322" t="s">
        <v>1634</v>
      </c>
      <c r="G1156" s="322" t="s">
        <v>5773</v>
      </c>
      <c r="H1156" s="322" t="s">
        <v>1939</v>
      </c>
      <c r="I1156" s="322" t="s">
        <v>5774</v>
      </c>
      <c r="J1156" s="322" t="s">
        <v>2561</v>
      </c>
      <c r="K1156" s="322" t="s">
        <v>2562</v>
      </c>
      <c r="L1156" s="322" t="s">
        <v>3797</v>
      </c>
      <c r="M1156" s="322" t="s">
        <v>3935</v>
      </c>
      <c r="N1156" s="322" t="s">
        <v>2553</v>
      </c>
    </row>
    <row r="1157" spans="1:14" hidden="1">
      <c r="A1157" s="322" t="s">
        <v>5768</v>
      </c>
      <c r="B1157" s="322" t="s">
        <v>5775</v>
      </c>
      <c r="C1157" s="322" t="s">
        <v>19</v>
      </c>
      <c r="D1157" s="322" t="s">
        <v>150</v>
      </c>
      <c r="E1157" s="322" t="s">
        <v>99</v>
      </c>
      <c r="F1157" s="322" t="s">
        <v>1610</v>
      </c>
      <c r="G1157" s="322" t="s">
        <v>5776</v>
      </c>
      <c r="H1157" s="322" t="s">
        <v>1939</v>
      </c>
      <c r="I1157" s="322" t="s">
        <v>5777</v>
      </c>
      <c r="J1157" s="322" t="s">
        <v>2561</v>
      </c>
      <c r="K1157" s="322" t="s">
        <v>2562</v>
      </c>
      <c r="L1157" s="322" t="s">
        <v>3797</v>
      </c>
      <c r="M1157" s="322" t="s">
        <v>3825</v>
      </c>
      <c r="N1157" s="322" t="s">
        <v>2553</v>
      </c>
    </row>
    <row r="1158" spans="1:14" hidden="1">
      <c r="A1158" s="322" t="s">
        <v>5768</v>
      </c>
      <c r="B1158" s="322" t="s">
        <v>5778</v>
      </c>
      <c r="C1158" s="322" t="s">
        <v>19</v>
      </c>
      <c r="D1158" s="322" t="s">
        <v>150</v>
      </c>
      <c r="E1158" s="322" t="s">
        <v>99</v>
      </c>
      <c r="F1158" s="322" t="s">
        <v>1610</v>
      </c>
      <c r="G1158" s="322" t="s">
        <v>5779</v>
      </c>
      <c r="H1158" s="322" t="s">
        <v>1939</v>
      </c>
      <c r="I1158" s="322" t="s">
        <v>5780</v>
      </c>
      <c r="J1158" s="322" t="s">
        <v>2561</v>
      </c>
      <c r="K1158" s="322" t="s">
        <v>2562</v>
      </c>
      <c r="L1158" s="322" t="s">
        <v>3797</v>
      </c>
      <c r="M1158" s="322" t="s">
        <v>3825</v>
      </c>
      <c r="N1158" s="322" t="s">
        <v>2553</v>
      </c>
    </row>
    <row r="1159" spans="1:14" hidden="1">
      <c r="A1159" s="322" t="s">
        <v>5768</v>
      </c>
      <c r="B1159" s="322" t="s">
        <v>5781</v>
      </c>
      <c r="C1159" s="322" t="s">
        <v>19</v>
      </c>
      <c r="D1159" s="322" t="s">
        <v>150</v>
      </c>
      <c r="E1159" s="322" t="s">
        <v>99</v>
      </c>
      <c r="F1159" s="322" t="s">
        <v>1634</v>
      </c>
      <c r="G1159" s="322" t="s">
        <v>5782</v>
      </c>
      <c r="H1159" s="322" t="s">
        <v>1939</v>
      </c>
      <c r="I1159" s="322" t="s">
        <v>5783</v>
      </c>
      <c r="J1159" s="322" t="s">
        <v>2561</v>
      </c>
      <c r="K1159" s="322" t="s">
        <v>2562</v>
      </c>
      <c r="L1159" s="322" t="s">
        <v>3797</v>
      </c>
      <c r="M1159" s="322" t="s">
        <v>3935</v>
      </c>
      <c r="N1159" s="322" t="s">
        <v>2553</v>
      </c>
    </row>
    <row r="1160" spans="1:14" hidden="1">
      <c r="A1160" s="322" t="s">
        <v>5768</v>
      </c>
      <c r="B1160" s="322" t="s">
        <v>5784</v>
      </c>
      <c r="C1160" s="322" t="s">
        <v>19</v>
      </c>
      <c r="D1160" s="322" t="s">
        <v>150</v>
      </c>
      <c r="E1160" s="322" t="s">
        <v>99</v>
      </c>
      <c r="F1160" s="322" t="s">
        <v>1610</v>
      </c>
      <c r="G1160" s="322" t="s">
        <v>5785</v>
      </c>
      <c r="H1160" s="322" t="s">
        <v>1939</v>
      </c>
      <c r="I1160" s="322" t="s">
        <v>5786</v>
      </c>
      <c r="J1160" s="322" t="s">
        <v>2561</v>
      </c>
      <c r="K1160" s="322" t="s">
        <v>2562</v>
      </c>
      <c r="L1160" s="322" t="s">
        <v>3797</v>
      </c>
      <c r="M1160" s="322" t="s">
        <v>3825</v>
      </c>
      <c r="N1160" s="322" t="s">
        <v>2553</v>
      </c>
    </row>
    <row r="1161" spans="1:14" hidden="1">
      <c r="A1161" s="322" t="s">
        <v>5768</v>
      </c>
      <c r="B1161" s="322" t="s">
        <v>2637</v>
      </c>
      <c r="C1161" s="322" t="s">
        <v>19</v>
      </c>
      <c r="D1161" s="322" t="s">
        <v>150</v>
      </c>
      <c r="E1161" s="322" t="s">
        <v>99</v>
      </c>
      <c r="F1161" s="322" t="s">
        <v>1610</v>
      </c>
      <c r="G1161" s="322" t="s">
        <v>5787</v>
      </c>
      <c r="H1161" s="322" t="s">
        <v>1939</v>
      </c>
      <c r="I1161" s="322" t="s">
        <v>5788</v>
      </c>
      <c r="J1161" s="322" t="s">
        <v>2561</v>
      </c>
      <c r="K1161" s="322" t="s">
        <v>2562</v>
      </c>
      <c r="L1161" s="322" t="s">
        <v>3797</v>
      </c>
      <c r="M1161" s="322" t="s">
        <v>3825</v>
      </c>
      <c r="N1161" s="322" t="s">
        <v>2553</v>
      </c>
    </row>
    <row r="1162" spans="1:14" hidden="1">
      <c r="A1162" s="322" t="s">
        <v>5768</v>
      </c>
      <c r="B1162" s="322" t="s">
        <v>5789</v>
      </c>
      <c r="C1162" s="322" t="s">
        <v>1663</v>
      </c>
      <c r="D1162" s="322" t="s">
        <v>150</v>
      </c>
      <c r="E1162" s="322" t="s">
        <v>99</v>
      </c>
      <c r="F1162" s="322" t="s">
        <v>1634</v>
      </c>
      <c r="G1162" s="322" t="s">
        <v>5790</v>
      </c>
      <c r="H1162" s="322" t="s">
        <v>1939</v>
      </c>
      <c r="I1162" s="322" t="s">
        <v>5791</v>
      </c>
      <c r="J1162" s="322" t="s">
        <v>2561</v>
      </c>
      <c r="K1162" s="322" t="s">
        <v>2562</v>
      </c>
      <c r="L1162" s="322" t="s">
        <v>3797</v>
      </c>
      <c r="M1162" s="322" t="s">
        <v>3935</v>
      </c>
      <c r="N1162" s="322" t="s">
        <v>2553</v>
      </c>
    </row>
    <row r="1163" spans="1:14" ht="22.5" hidden="1">
      <c r="A1163" s="322" t="s">
        <v>5768</v>
      </c>
      <c r="B1163" s="322" t="s">
        <v>5792</v>
      </c>
      <c r="C1163" s="322" t="s">
        <v>19</v>
      </c>
      <c r="D1163" s="322" t="s">
        <v>150</v>
      </c>
      <c r="E1163" s="322" t="s">
        <v>99</v>
      </c>
      <c r="F1163" s="322" t="s">
        <v>1605</v>
      </c>
      <c r="G1163" s="322" t="s">
        <v>5793</v>
      </c>
      <c r="H1163" s="322" t="s">
        <v>1939</v>
      </c>
      <c r="I1163" s="322" t="s">
        <v>5794</v>
      </c>
      <c r="J1163" s="322" t="s">
        <v>2561</v>
      </c>
      <c r="K1163" s="322" t="s">
        <v>2562</v>
      </c>
      <c r="L1163" s="322" t="s">
        <v>3797</v>
      </c>
      <c r="M1163" s="322" t="s">
        <v>1560</v>
      </c>
      <c r="N1163" s="322" t="s">
        <v>2553</v>
      </c>
    </row>
    <row r="1164" spans="1:14" ht="22.5" hidden="1">
      <c r="A1164" s="322" t="s">
        <v>5768</v>
      </c>
      <c r="B1164" s="322" t="s">
        <v>5795</v>
      </c>
      <c r="C1164" s="322" t="s">
        <v>19</v>
      </c>
      <c r="D1164" s="322" t="s">
        <v>150</v>
      </c>
      <c r="E1164" s="322" t="s">
        <v>99</v>
      </c>
      <c r="F1164" s="322" t="s">
        <v>1627</v>
      </c>
      <c r="G1164" s="322" t="s">
        <v>5796</v>
      </c>
      <c r="H1164" s="322" t="s">
        <v>1939</v>
      </c>
      <c r="I1164" s="322" t="s">
        <v>5797</v>
      </c>
      <c r="J1164" s="322" t="s">
        <v>2561</v>
      </c>
      <c r="K1164" s="322" t="s">
        <v>2562</v>
      </c>
      <c r="L1164" s="322" t="s">
        <v>3797</v>
      </c>
      <c r="M1164" s="322" t="s">
        <v>1157</v>
      </c>
      <c r="N1164" s="322" t="s">
        <v>2553</v>
      </c>
    </row>
    <row r="1165" spans="1:14" hidden="1">
      <c r="A1165" s="322" t="s">
        <v>5768</v>
      </c>
      <c r="B1165" s="322" t="s">
        <v>2780</v>
      </c>
      <c r="C1165" s="322" t="s">
        <v>19</v>
      </c>
      <c r="D1165" s="322" t="s">
        <v>150</v>
      </c>
      <c r="E1165" s="322" t="s">
        <v>99</v>
      </c>
      <c r="F1165" s="322" t="s">
        <v>1621</v>
      </c>
      <c r="G1165" s="322" t="s">
        <v>5798</v>
      </c>
      <c r="H1165" s="322" t="s">
        <v>1939</v>
      </c>
      <c r="I1165" s="322" t="s">
        <v>5799</v>
      </c>
      <c r="J1165" s="322" t="s">
        <v>2561</v>
      </c>
      <c r="K1165" s="322" t="s">
        <v>2562</v>
      </c>
      <c r="L1165" s="322" t="s">
        <v>3797</v>
      </c>
      <c r="M1165" s="322" t="s">
        <v>3841</v>
      </c>
      <c r="N1165" s="322" t="s">
        <v>2553</v>
      </c>
    </row>
    <row r="1166" spans="1:14" hidden="1">
      <c r="A1166" s="322" t="s">
        <v>5768</v>
      </c>
      <c r="B1166" s="322" t="s">
        <v>2783</v>
      </c>
      <c r="C1166" s="322" t="s">
        <v>1663</v>
      </c>
      <c r="D1166" s="322" t="s">
        <v>150</v>
      </c>
      <c r="E1166" s="322" t="s">
        <v>99</v>
      </c>
      <c r="F1166" s="322" t="s">
        <v>1610</v>
      </c>
      <c r="G1166" s="322" t="s">
        <v>5800</v>
      </c>
      <c r="H1166" s="322" t="s">
        <v>1939</v>
      </c>
      <c r="I1166" s="322" t="s">
        <v>5801</v>
      </c>
      <c r="J1166" s="322" t="s">
        <v>2561</v>
      </c>
      <c r="K1166" s="322" t="s">
        <v>2562</v>
      </c>
      <c r="L1166" s="322" t="s">
        <v>3797</v>
      </c>
      <c r="M1166" s="322" t="s">
        <v>3825</v>
      </c>
      <c r="N1166" s="322" t="s">
        <v>2553</v>
      </c>
    </row>
    <row r="1167" spans="1:14" hidden="1">
      <c r="A1167" s="322" t="s">
        <v>5768</v>
      </c>
      <c r="B1167" s="322" t="s">
        <v>2786</v>
      </c>
      <c r="C1167" s="322" t="s">
        <v>1663</v>
      </c>
      <c r="D1167" s="322" t="s">
        <v>150</v>
      </c>
      <c r="E1167" s="322" t="s">
        <v>99</v>
      </c>
      <c r="F1167" s="322" t="s">
        <v>1610</v>
      </c>
      <c r="G1167" s="322" t="s">
        <v>5802</v>
      </c>
      <c r="H1167" s="322" t="s">
        <v>1939</v>
      </c>
      <c r="I1167" s="322" t="s">
        <v>5803</v>
      </c>
      <c r="J1167" s="322" t="s">
        <v>2561</v>
      </c>
      <c r="K1167" s="322" t="s">
        <v>2562</v>
      </c>
      <c r="L1167" s="322" t="s">
        <v>3797</v>
      </c>
      <c r="M1167" s="322" t="s">
        <v>3825</v>
      </c>
      <c r="N1167" s="322" t="s">
        <v>2553</v>
      </c>
    </row>
    <row r="1168" spans="1:14" hidden="1">
      <c r="A1168" s="322" t="s">
        <v>5804</v>
      </c>
      <c r="B1168" s="322" t="s">
        <v>5805</v>
      </c>
      <c r="C1168" s="322" t="s">
        <v>2577</v>
      </c>
      <c r="D1168" s="322" t="s">
        <v>150</v>
      </c>
      <c r="E1168" s="322" t="s">
        <v>99</v>
      </c>
      <c r="F1168" s="322" t="s">
        <v>1634</v>
      </c>
      <c r="G1168" s="322" t="s">
        <v>5806</v>
      </c>
      <c r="H1168" s="322" t="s">
        <v>1939</v>
      </c>
      <c r="I1168" s="322" t="s">
        <v>5807</v>
      </c>
      <c r="J1168" s="322" t="s">
        <v>2623</v>
      </c>
      <c r="K1168" s="322" t="s">
        <v>2561</v>
      </c>
      <c r="L1168" s="322" t="s">
        <v>3797</v>
      </c>
      <c r="M1168" s="322" t="s">
        <v>3935</v>
      </c>
      <c r="N1168" s="322" t="s">
        <v>2553</v>
      </c>
    </row>
    <row r="1169" spans="1:14" hidden="1">
      <c r="A1169" s="322" t="s">
        <v>5804</v>
      </c>
      <c r="B1169" s="322" t="s">
        <v>5808</v>
      </c>
      <c r="C1169" s="322" t="s">
        <v>1663</v>
      </c>
      <c r="D1169" s="322" t="s">
        <v>150</v>
      </c>
      <c r="E1169" s="322" t="s">
        <v>99</v>
      </c>
      <c r="F1169" s="322" t="s">
        <v>1610</v>
      </c>
      <c r="G1169" s="322" t="s">
        <v>5809</v>
      </c>
      <c r="H1169" s="322" t="s">
        <v>1939</v>
      </c>
      <c r="I1169" s="322" t="s">
        <v>5810</v>
      </c>
      <c r="J1169" s="322" t="s">
        <v>2623</v>
      </c>
      <c r="K1169" s="322" t="s">
        <v>2561</v>
      </c>
      <c r="L1169" s="322" t="s">
        <v>3797</v>
      </c>
      <c r="M1169" s="322" t="s">
        <v>1567</v>
      </c>
      <c r="N1169" s="322" t="s">
        <v>2553</v>
      </c>
    </row>
    <row r="1170" spans="1:14" hidden="1">
      <c r="A1170" s="322" t="s">
        <v>5804</v>
      </c>
      <c r="B1170" s="322" t="s">
        <v>5811</v>
      </c>
      <c r="C1170" s="322" t="s">
        <v>19</v>
      </c>
      <c r="D1170" s="322" t="s">
        <v>150</v>
      </c>
      <c r="E1170" s="322" t="s">
        <v>99</v>
      </c>
      <c r="F1170" s="322" t="s">
        <v>1608</v>
      </c>
      <c r="G1170" s="322" t="s">
        <v>5812</v>
      </c>
      <c r="H1170" s="322" t="s">
        <v>1939</v>
      </c>
      <c r="I1170" s="322" t="s">
        <v>5813</v>
      </c>
      <c r="J1170" s="322" t="s">
        <v>2623</v>
      </c>
      <c r="K1170" s="322" t="s">
        <v>2561</v>
      </c>
      <c r="L1170" s="322" t="s">
        <v>3797</v>
      </c>
      <c r="M1170" s="322" t="s">
        <v>3860</v>
      </c>
      <c r="N1170" s="322" t="s">
        <v>2553</v>
      </c>
    </row>
    <row r="1171" spans="1:14" hidden="1">
      <c r="A1171" s="322" t="s">
        <v>5804</v>
      </c>
      <c r="B1171" s="322" t="s">
        <v>5814</v>
      </c>
      <c r="C1171" s="322" t="s">
        <v>1663</v>
      </c>
      <c r="D1171" s="322" t="s">
        <v>150</v>
      </c>
      <c r="E1171" s="322" t="s">
        <v>99</v>
      </c>
      <c r="F1171" s="322" t="s">
        <v>1634</v>
      </c>
      <c r="G1171" s="322" t="s">
        <v>5815</v>
      </c>
      <c r="H1171" s="322" t="s">
        <v>1939</v>
      </c>
      <c r="I1171" s="322" t="s">
        <v>5816</v>
      </c>
      <c r="J1171" s="322" t="s">
        <v>2623</v>
      </c>
      <c r="K1171" s="322" t="s">
        <v>2561</v>
      </c>
      <c r="L1171" s="322" t="s">
        <v>3797</v>
      </c>
      <c r="M1171" s="322" t="s">
        <v>3935</v>
      </c>
      <c r="N1171" s="322" t="s">
        <v>2553</v>
      </c>
    </row>
    <row r="1172" spans="1:14" hidden="1">
      <c r="A1172" s="322" t="s">
        <v>5804</v>
      </c>
      <c r="B1172" s="322" t="s">
        <v>5817</v>
      </c>
      <c r="C1172" s="322" t="s">
        <v>1663</v>
      </c>
      <c r="D1172" s="322" t="s">
        <v>150</v>
      </c>
      <c r="E1172" s="322" t="s">
        <v>99</v>
      </c>
      <c r="F1172" s="322" t="s">
        <v>1603</v>
      </c>
      <c r="G1172" s="322" t="s">
        <v>5818</v>
      </c>
      <c r="H1172" s="322" t="s">
        <v>1939</v>
      </c>
      <c r="I1172" s="322" t="s">
        <v>5819</v>
      </c>
      <c r="J1172" s="322" t="s">
        <v>2623</v>
      </c>
      <c r="K1172" s="322" t="s">
        <v>2561</v>
      </c>
      <c r="L1172" s="322" t="s">
        <v>3797</v>
      </c>
      <c r="M1172" s="322" t="s">
        <v>1556</v>
      </c>
      <c r="N1172" s="322" t="s">
        <v>2553</v>
      </c>
    </row>
    <row r="1173" spans="1:14" hidden="1">
      <c r="A1173" s="322" t="s">
        <v>5804</v>
      </c>
      <c r="B1173" s="322" t="s">
        <v>5820</v>
      </c>
      <c r="C1173" s="322" t="s">
        <v>1663</v>
      </c>
      <c r="D1173" s="322" t="s">
        <v>150</v>
      </c>
      <c r="E1173" s="322" t="s">
        <v>99</v>
      </c>
      <c r="F1173" s="322" t="s">
        <v>1608</v>
      </c>
      <c r="G1173" s="322" t="s">
        <v>5821</v>
      </c>
      <c r="H1173" s="322" t="s">
        <v>1939</v>
      </c>
      <c r="I1173" s="322" t="s">
        <v>5822</v>
      </c>
      <c r="J1173" s="322" t="s">
        <v>2623</v>
      </c>
      <c r="K1173" s="322" t="s">
        <v>2561</v>
      </c>
      <c r="L1173" s="322" t="s">
        <v>3797</v>
      </c>
      <c r="M1173" s="322" t="s">
        <v>3860</v>
      </c>
      <c r="N1173" s="322" t="s">
        <v>2553</v>
      </c>
    </row>
    <row r="1174" spans="1:14" ht="22.5" hidden="1">
      <c r="A1174" s="322" t="s">
        <v>5804</v>
      </c>
      <c r="B1174" s="322" t="s">
        <v>5823</v>
      </c>
      <c r="C1174" s="322" t="s">
        <v>1663</v>
      </c>
      <c r="D1174" s="322" t="s">
        <v>150</v>
      </c>
      <c r="E1174" s="322" t="s">
        <v>99</v>
      </c>
      <c r="F1174" s="322" t="s">
        <v>1608</v>
      </c>
      <c r="G1174" s="322" t="s">
        <v>5824</v>
      </c>
      <c r="H1174" s="322" t="s">
        <v>1939</v>
      </c>
      <c r="I1174" s="322" t="s">
        <v>5825</v>
      </c>
      <c r="J1174" s="322" t="s">
        <v>2623</v>
      </c>
      <c r="K1174" s="322" t="s">
        <v>2561</v>
      </c>
      <c r="L1174" s="322" t="s">
        <v>3797</v>
      </c>
      <c r="M1174" s="322" t="s">
        <v>1564</v>
      </c>
      <c r="N1174" s="322" t="s">
        <v>2553</v>
      </c>
    </row>
    <row r="1175" spans="1:14" hidden="1">
      <c r="A1175" s="322" t="s">
        <v>5826</v>
      </c>
      <c r="B1175" s="322" t="s">
        <v>5827</v>
      </c>
      <c r="C1175" s="322" t="s">
        <v>1663</v>
      </c>
      <c r="D1175" s="322" t="s">
        <v>150</v>
      </c>
      <c r="E1175" s="322" t="s">
        <v>99</v>
      </c>
      <c r="F1175" s="322" t="s">
        <v>1634</v>
      </c>
      <c r="G1175" s="322" t="s">
        <v>5828</v>
      </c>
      <c r="H1175" s="322" t="s">
        <v>1939</v>
      </c>
      <c r="I1175" s="322" t="s">
        <v>5829</v>
      </c>
      <c r="J1175" s="322" t="s">
        <v>2561</v>
      </c>
      <c r="K1175" s="322" t="s">
        <v>2562</v>
      </c>
      <c r="L1175" s="322" t="s">
        <v>3797</v>
      </c>
      <c r="M1175" s="322" t="s">
        <v>3935</v>
      </c>
      <c r="N1175" s="322" t="s">
        <v>2553</v>
      </c>
    </row>
    <row r="1176" spans="1:14" hidden="1">
      <c r="A1176" s="322" t="s">
        <v>5826</v>
      </c>
      <c r="B1176" s="322" t="s">
        <v>5830</v>
      </c>
      <c r="C1176" s="322" t="s">
        <v>1663</v>
      </c>
      <c r="D1176" s="322" t="s">
        <v>150</v>
      </c>
      <c r="E1176" s="322" t="s">
        <v>99</v>
      </c>
      <c r="F1176" s="322" t="s">
        <v>1634</v>
      </c>
      <c r="G1176" s="322" t="s">
        <v>5831</v>
      </c>
      <c r="H1176" s="322" t="s">
        <v>1939</v>
      </c>
      <c r="I1176" s="322" t="s">
        <v>5829</v>
      </c>
      <c r="J1176" s="322" t="s">
        <v>2561</v>
      </c>
      <c r="K1176" s="322" t="s">
        <v>2562</v>
      </c>
      <c r="L1176" s="322" t="s">
        <v>3797</v>
      </c>
      <c r="M1176" s="322" t="s">
        <v>3935</v>
      </c>
      <c r="N1176" s="322" t="s">
        <v>2553</v>
      </c>
    </row>
    <row r="1177" spans="1:14" hidden="1">
      <c r="A1177" s="322" t="s">
        <v>5826</v>
      </c>
      <c r="B1177" s="322" t="s">
        <v>5832</v>
      </c>
      <c r="C1177" s="322" t="s">
        <v>19</v>
      </c>
      <c r="D1177" s="322" t="s">
        <v>150</v>
      </c>
      <c r="E1177" s="322" t="s">
        <v>99</v>
      </c>
      <c r="F1177" s="322" t="s">
        <v>1634</v>
      </c>
      <c r="G1177" s="322" t="s">
        <v>5833</v>
      </c>
      <c r="H1177" s="322" t="s">
        <v>1939</v>
      </c>
      <c r="I1177" s="322" t="s">
        <v>5783</v>
      </c>
      <c r="J1177" s="322" t="s">
        <v>2561</v>
      </c>
      <c r="K1177" s="322" t="s">
        <v>2562</v>
      </c>
      <c r="L1177" s="322" t="s">
        <v>3797</v>
      </c>
      <c r="M1177" s="322" t="s">
        <v>3935</v>
      </c>
      <c r="N1177" s="322" t="s">
        <v>2553</v>
      </c>
    </row>
    <row r="1178" spans="1:14" ht="22.5" hidden="1">
      <c r="A1178" s="322" t="s">
        <v>5826</v>
      </c>
      <c r="B1178" s="322" t="s">
        <v>5834</v>
      </c>
      <c r="C1178" s="322" t="s">
        <v>19</v>
      </c>
      <c r="D1178" s="322" t="s">
        <v>150</v>
      </c>
      <c r="E1178" s="322" t="s">
        <v>99</v>
      </c>
      <c r="F1178" s="322" t="s">
        <v>1608</v>
      </c>
      <c r="G1178" s="322" t="s">
        <v>5835</v>
      </c>
      <c r="H1178" s="322" t="s">
        <v>1939</v>
      </c>
      <c r="I1178" s="322" t="s">
        <v>5836</v>
      </c>
      <c r="J1178" s="322" t="s">
        <v>2561</v>
      </c>
      <c r="K1178" s="322" t="s">
        <v>2562</v>
      </c>
      <c r="L1178" s="322" t="s">
        <v>3797</v>
      </c>
      <c r="M1178" s="322" t="s">
        <v>3860</v>
      </c>
      <c r="N1178" s="322" t="s">
        <v>2553</v>
      </c>
    </row>
    <row r="1179" spans="1:14" ht="22.5" hidden="1">
      <c r="A1179" s="322" t="s">
        <v>1575</v>
      </c>
      <c r="B1179" s="322" t="s">
        <v>2103</v>
      </c>
      <c r="C1179" s="322" t="s">
        <v>19</v>
      </c>
      <c r="D1179" s="322" t="s">
        <v>150</v>
      </c>
      <c r="E1179" s="322" t="s">
        <v>99</v>
      </c>
      <c r="F1179" s="322" t="s">
        <v>1619</v>
      </c>
      <c r="G1179" s="322" t="s">
        <v>19</v>
      </c>
      <c r="H1179" s="322" t="s">
        <v>1939</v>
      </c>
      <c r="I1179" s="322" t="s">
        <v>5837</v>
      </c>
      <c r="J1179" s="322" t="s">
        <v>3289</v>
      </c>
      <c r="K1179" s="322" t="s">
        <v>2623</v>
      </c>
      <c r="L1179" s="322" t="s">
        <v>3797</v>
      </c>
      <c r="M1179" s="322" t="s">
        <v>1577</v>
      </c>
      <c r="N1179" s="322" t="s">
        <v>2553</v>
      </c>
    </row>
    <row r="1180" spans="1:14" hidden="1">
      <c r="A1180" s="322" t="s">
        <v>1575</v>
      </c>
      <c r="B1180" s="322" t="s">
        <v>5838</v>
      </c>
      <c r="C1180" s="322" t="s">
        <v>19</v>
      </c>
      <c r="D1180" s="322" t="s">
        <v>150</v>
      </c>
      <c r="E1180" s="322" t="s">
        <v>138</v>
      </c>
      <c r="F1180" s="322" t="s">
        <v>1620</v>
      </c>
      <c r="G1180" s="322" t="s">
        <v>5839</v>
      </c>
      <c r="H1180" s="322" t="s">
        <v>1939</v>
      </c>
      <c r="I1180" s="322" t="s">
        <v>5840</v>
      </c>
      <c r="J1180" s="322" t="s">
        <v>3289</v>
      </c>
      <c r="K1180" s="322" t="s">
        <v>2623</v>
      </c>
      <c r="L1180" s="322" t="s">
        <v>3797</v>
      </c>
      <c r="M1180" s="322" t="s">
        <v>1560</v>
      </c>
      <c r="N1180" s="322" t="s">
        <v>2553</v>
      </c>
    </row>
    <row r="1181" spans="1:14" hidden="1">
      <c r="A1181" s="322" t="s">
        <v>1575</v>
      </c>
      <c r="B1181" s="322" t="s">
        <v>5805</v>
      </c>
      <c r="C1181" s="322" t="s">
        <v>19</v>
      </c>
      <c r="D1181" s="322" t="s">
        <v>150</v>
      </c>
      <c r="E1181" s="322" t="s">
        <v>99</v>
      </c>
      <c r="F1181" s="322" t="s">
        <v>1620</v>
      </c>
      <c r="G1181" s="322" t="s">
        <v>5841</v>
      </c>
      <c r="H1181" s="322" t="s">
        <v>1939</v>
      </c>
      <c r="I1181" s="322" t="s">
        <v>5842</v>
      </c>
      <c r="J1181" s="322" t="s">
        <v>3289</v>
      </c>
      <c r="K1181" s="322" t="s">
        <v>2623</v>
      </c>
      <c r="L1181" s="322" t="s">
        <v>3797</v>
      </c>
      <c r="M1181" s="322" t="s">
        <v>1564</v>
      </c>
      <c r="N1181" s="322" t="s">
        <v>2553</v>
      </c>
    </row>
    <row r="1182" spans="1:14" hidden="1">
      <c r="A1182" s="322" t="s">
        <v>1575</v>
      </c>
      <c r="B1182" s="322" t="s">
        <v>5808</v>
      </c>
      <c r="C1182" s="322" t="s">
        <v>19</v>
      </c>
      <c r="D1182" s="322" t="s">
        <v>150</v>
      </c>
      <c r="E1182" s="322" t="s">
        <v>99</v>
      </c>
      <c r="F1182" s="322" t="s">
        <v>1620</v>
      </c>
      <c r="G1182" s="322" t="s">
        <v>5843</v>
      </c>
      <c r="H1182" s="322" t="s">
        <v>1939</v>
      </c>
      <c r="I1182" s="322" t="s">
        <v>5844</v>
      </c>
      <c r="J1182" s="322" t="s">
        <v>3289</v>
      </c>
      <c r="K1182" s="322" t="s">
        <v>2623</v>
      </c>
      <c r="L1182" s="322" t="s">
        <v>3797</v>
      </c>
      <c r="M1182" s="322" t="s">
        <v>1595</v>
      </c>
      <c r="N1182" s="322" t="s">
        <v>2553</v>
      </c>
    </row>
    <row r="1183" spans="1:14" hidden="1">
      <c r="A1183" s="322" t="s">
        <v>1575</v>
      </c>
      <c r="B1183" s="322" t="s">
        <v>5811</v>
      </c>
      <c r="C1183" s="322" t="s">
        <v>19</v>
      </c>
      <c r="D1183" s="322" t="s">
        <v>150</v>
      </c>
      <c r="E1183" s="322" t="s">
        <v>99</v>
      </c>
      <c r="F1183" s="322" t="s">
        <v>1620</v>
      </c>
      <c r="G1183" s="322" t="s">
        <v>5845</v>
      </c>
      <c r="H1183" s="322" t="s">
        <v>1939</v>
      </c>
      <c r="I1183" s="322" t="s">
        <v>5846</v>
      </c>
      <c r="J1183" s="322" t="s">
        <v>3289</v>
      </c>
      <c r="K1183" s="322" t="s">
        <v>2623</v>
      </c>
      <c r="L1183" s="322" t="s">
        <v>3797</v>
      </c>
      <c r="M1183" s="322" t="s">
        <v>1560</v>
      </c>
      <c r="N1183" s="322" t="s">
        <v>2553</v>
      </c>
    </row>
    <row r="1184" spans="1:14" hidden="1">
      <c r="A1184" s="322" t="s">
        <v>1575</v>
      </c>
      <c r="B1184" s="322" t="s">
        <v>5814</v>
      </c>
      <c r="C1184" s="322" t="s">
        <v>19</v>
      </c>
      <c r="D1184" s="322" t="s">
        <v>150</v>
      </c>
      <c r="E1184" s="322" t="s">
        <v>99</v>
      </c>
      <c r="F1184" s="322" t="s">
        <v>1620</v>
      </c>
      <c r="G1184" s="322" t="s">
        <v>5847</v>
      </c>
      <c r="H1184" s="322" t="s">
        <v>1939</v>
      </c>
      <c r="I1184" s="322" t="s">
        <v>5848</v>
      </c>
      <c r="J1184" s="322" t="s">
        <v>3289</v>
      </c>
      <c r="K1184" s="322" t="s">
        <v>2623</v>
      </c>
      <c r="L1184" s="322" t="s">
        <v>3797</v>
      </c>
      <c r="M1184" s="322" t="s">
        <v>1564</v>
      </c>
      <c r="N1184" s="322" t="s">
        <v>2553</v>
      </c>
    </row>
    <row r="1185" spans="1:14" hidden="1">
      <c r="A1185" s="322" t="s">
        <v>1575</v>
      </c>
      <c r="B1185" s="322" t="s">
        <v>5817</v>
      </c>
      <c r="C1185" s="322" t="s">
        <v>19</v>
      </c>
      <c r="D1185" s="322" t="s">
        <v>150</v>
      </c>
      <c r="E1185" s="322" t="s">
        <v>99</v>
      </c>
      <c r="F1185" s="322" t="s">
        <v>1620</v>
      </c>
      <c r="G1185" s="322" t="s">
        <v>5849</v>
      </c>
      <c r="H1185" s="322" t="s">
        <v>1939</v>
      </c>
      <c r="I1185" s="322" t="s">
        <v>5850</v>
      </c>
      <c r="J1185" s="322" t="s">
        <v>3289</v>
      </c>
      <c r="K1185" s="322" t="s">
        <v>2623</v>
      </c>
      <c r="L1185" s="322" t="s">
        <v>3797</v>
      </c>
      <c r="M1185" s="322" t="s">
        <v>1564</v>
      </c>
      <c r="N1185" s="322" t="s">
        <v>2553</v>
      </c>
    </row>
    <row r="1186" spans="1:14" hidden="1">
      <c r="A1186" s="322" t="s">
        <v>1575</v>
      </c>
      <c r="B1186" s="322" t="s">
        <v>5820</v>
      </c>
      <c r="C1186" s="322" t="s">
        <v>19</v>
      </c>
      <c r="D1186" s="322" t="s">
        <v>150</v>
      </c>
      <c r="E1186" s="322" t="s">
        <v>99</v>
      </c>
      <c r="F1186" s="322" t="s">
        <v>1620</v>
      </c>
      <c r="G1186" s="322" t="s">
        <v>5851</v>
      </c>
      <c r="H1186" s="322" t="s">
        <v>1939</v>
      </c>
      <c r="I1186" s="322" t="s">
        <v>5852</v>
      </c>
      <c r="J1186" s="322" t="s">
        <v>3289</v>
      </c>
      <c r="K1186" s="322" t="s">
        <v>2623</v>
      </c>
      <c r="L1186" s="322" t="s">
        <v>3797</v>
      </c>
      <c r="M1186" s="322" t="s">
        <v>1564</v>
      </c>
      <c r="N1186" s="322" t="s">
        <v>2553</v>
      </c>
    </row>
    <row r="1187" spans="1:14" hidden="1">
      <c r="A1187" s="322" t="s">
        <v>1575</v>
      </c>
      <c r="B1187" s="322" t="s">
        <v>5823</v>
      </c>
      <c r="C1187" s="322" t="s">
        <v>19</v>
      </c>
      <c r="D1187" s="322" t="s">
        <v>150</v>
      </c>
      <c r="E1187" s="322" t="s">
        <v>138</v>
      </c>
      <c r="F1187" s="322" t="s">
        <v>1620</v>
      </c>
      <c r="G1187" s="322" t="s">
        <v>5853</v>
      </c>
      <c r="H1187" s="322" t="s">
        <v>1939</v>
      </c>
      <c r="I1187" s="322" t="s">
        <v>5854</v>
      </c>
      <c r="J1187" s="322" t="s">
        <v>3289</v>
      </c>
      <c r="K1187" s="322" t="s">
        <v>2623</v>
      </c>
      <c r="L1187" s="322" t="s">
        <v>3797</v>
      </c>
      <c r="M1187" s="322" t="s">
        <v>1564</v>
      </c>
      <c r="N1187" s="322" t="s">
        <v>2553</v>
      </c>
    </row>
    <row r="1188" spans="1:14" hidden="1">
      <c r="A1188" s="322" t="s">
        <v>1575</v>
      </c>
      <c r="B1188" s="322" t="s">
        <v>5855</v>
      </c>
      <c r="C1188" s="322" t="s">
        <v>19</v>
      </c>
      <c r="D1188" s="322" t="s">
        <v>150</v>
      </c>
      <c r="E1188" s="322" t="s">
        <v>99</v>
      </c>
      <c r="F1188" s="322" t="s">
        <v>1620</v>
      </c>
      <c r="G1188" s="322" t="s">
        <v>5856</v>
      </c>
      <c r="H1188" s="322" t="s">
        <v>1939</v>
      </c>
      <c r="I1188" s="322" t="s">
        <v>5857</v>
      </c>
      <c r="J1188" s="322" t="s">
        <v>3289</v>
      </c>
      <c r="K1188" s="322" t="s">
        <v>2623</v>
      </c>
      <c r="L1188" s="322" t="s">
        <v>3797</v>
      </c>
      <c r="M1188" s="322" t="s">
        <v>1595</v>
      </c>
      <c r="N1188" s="322" t="s">
        <v>2553</v>
      </c>
    </row>
    <row r="1189" spans="1:14" hidden="1">
      <c r="A1189" s="322" t="s">
        <v>5858</v>
      </c>
      <c r="B1189" s="322" t="s">
        <v>5859</v>
      </c>
      <c r="C1189" s="322" t="s">
        <v>19</v>
      </c>
      <c r="D1189" s="322" t="s">
        <v>150</v>
      </c>
      <c r="E1189" s="322" t="s">
        <v>99</v>
      </c>
      <c r="F1189" s="322" t="s">
        <v>1634</v>
      </c>
      <c r="G1189" s="322" t="s">
        <v>5860</v>
      </c>
      <c r="H1189" s="322" t="s">
        <v>1939</v>
      </c>
      <c r="I1189" s="322" t="s">
        <v>5861</v>
      </c>
      <c r="J1189" s="322" t="s">
        <v>2623</v>
      </c>
      <c r="K1189" s="322" t="s">
        <v>2561</v>
      </c>
      <c r="L1189" s="322" t="s">
        <v>3797</v>
      </c>
      <c r="M1189" s="322" t="s">
        <v>3935</v>
      </c>
      <c r="N1189" s="322" t="s">
        <v>2553</v>
      </c>
    </row>
    <row r="1190" spans="1:14" hidden="1">
      <c r="A1190" s="322" t="s">
        <v>5858</v>
      </c>
      <c r="B1190" s="322" t="s">
        <v>5862</v>
      </c>
      <c r="C1190" s="322" t="s">
        <v>19</v>
      </c>
      <c r="D1190" s="322" t="s">
        <v>150</v>
      </c>
      <c r="E1190" s="322" t="s">
        <v>99</v>
      </c>
      <c r="F1190" s="322" t="s">
        <v>1608</v>
      </c>
      <c r="G1190" s="322" t="s">
        <v>5863</v>
      </c>
      <c r="H1190" s="322" t="s">
        <v>1939</v>
      </c>
      <c r="I1190" s="322" t="s">
        <v>5864</v>
      </c>
      <c r="J1190" s="322" t="s">
        <v>2623</v>
      </c>
      <c r="K1190" s="322" t="s">
        <v>2561</v>
      </c>
      <c r="L1190" s="322" t="s">
        <v>3797</v>
      </c>
      <c r="M1190" s="322" t="s">
        <v>3860</v>
      </c>
      <c r="N1190" s="322" t="s">
        <v>2553</v>
      </c>
    </row>
    <row r="1191" spans="1:14" hidden="1">
      <c r="A1191" s="322" t="s">
        <v>5858</v>
      </c>
      <c r="B1191" s="322" t="s">
        <v>5865</v>
      </c>
      <c r="C1191" s="322" t="s">
        <v>1663</v>
      </c>
      <c r="D1191" s="322" t="s">
        <v>150</v>
      </c>
      <c r="E1191" s="322" t="s">
        <v>99</v>
      </c>
      <c r="F1191" s="322" t="s">
        <v>1623</v>
      </c>
      <c r="G1191" s="322" t="s">
        <v>5866</v>
      </c>
      <c r="H1191" s="322" t="s">
        <v>1939</v>
      </c>
      <c r="I1191" s="322" t="s">
        <v>5867</v>
      </c>
      <c r="J1191" s="322" t="s">
        <v>2623</v>
      </c>
      <c r="K1191" s="322" t="s">
        <v>2561</v>
      </c>
      <c r="L1191" s="322" t="s">
        <v>3797</v>
      </c>
      <c r="M1191" s="322" t="s">
        <v>655</v>
      </c>
      <c r="N1191" s="322" t="s">
        <v>2553</v>
      </c>
    </row>
    <row r="1192" spans="1:14">
      <c r="A1192" s="322" t="s">
        <v>1851</v>
      </c>
      <c r="B1192" s="322" t="s">
        <v>1930</v>
      </c>
      <c r="C1192" s="322" t="s">
        <v>19</v>
      </c>
      <c r="D1192" s="322" t="s">
        <v>452</v>
      </c>
      <c r="E1192" s="322" t="s">
        <v>99</v>
      </c>
      <c r="F1192" s="322" t="s">
        <v>1892</v>
      </c>
      <c r="G1192" s="322" t="s">
        <v>3787</v>
      </c>
      <c r="H1192" s="322" t="s">
        <v>1939</v>
      </c>
      <c r="I1192" s="322" t="s">
        <v>3788</v>
      </c>
      <c r="J1192" s="322" t="s">
        <v>2623</v>
      </c>
      <c r="K1192" s="322" t="s">
        <v>2635</v>
      </c>
      <c r="L1192" s="322" t="s">
        <v>2194</v>
      </c>
      <c r="M1192" s="322" t="s">
        <v>917</v>
      </c>
      <c r="N1192" s="322" t="s">
        <v>2553</v>
      </c>
    </row>
    <row r="1193" spans="1:14">
      <c r="A1193" s="322" t="s">
        <v>1851</v>
      </c>
      <c r="B1193" s="322" t="s">
        <v>3273</v>
      </c>
      <c r="C1193" s="322" t="s">
        <v>1663</v>
      </c>
      <c r="D1193" s="322" t="s">
        <v>452</v>
      </c>
      <c r="E1193" s="322" t="s">
        <v>138</v>
      </c>
      <c r="F1193" s="322" t="s">
        <v>1892</v>
      </c>
      <c r="G1193" s="322" t="s">
        <v>3789</v>
      </c>
      <c r="H1193" s="322" t="s">
        <v>1939</v>
      </c>
      <c r="I1193" s="322" t="s">
        <v>3790</v>
      </c>
      <c r="J1193" s="322" t="s">
        <v>2623</v>
      </c>
      <c r="K1193" s="322" t="s">
        <v>2635</v>
      </c>
      <c r="L1193" s="322" t="s">
        <v>2194</v>
      </c>
      <c r="M1193" s="322" t="s">
        <v>917</v>
      </c>
      <c r="N1193" s="322" t="s">
        <v>2553</v>
      </c>
    </row>
    <row r="1194" spans="1:14">
      <c r="A1194" s="322" t="s">
        <v>1851</v>
      </c>
      <c r="B1194" s="322" t="s">
        <v>3283</v>
      </c>
      <c r="C1194" s="322" t="s">
        <v>19</v>
      </c>
      <c r="D1194" s="322" t="s">
        <v>452</v>
      </c>
      <c r="E1194" s="322" t="s">
        <v>99</v>
      </c>
      <c r="F1194" s="322" t="s">
        <v>1892</v>
      </c>
      <c r="G1194" s="322" t="s">
        <v>3791</v>
      </c>
      <c r="H1194" s="322" t="s">
        <v>1939</v>
      </c>
      <c r="I1194" s="322" t="s">
        <v>3790</v>
      </c>
      <c r="J1194" s="322" t="s">
        <v>2623</v>
      </c>
      <c r="K1194" s="322" t="s">
        <v>2635</v>
      </c>
      <c r="L1194" s="322" t="s">
        <v>2194</v>
      </c>
      <c r="M1194" s="322" t="s">
        <v>917</v>
      </c>
      <c r="N1194" s="322" t="s">
        <v>2553</v>
      </c>
    </row>
  </sheetData>
  <autoFilter ref="A1:N1194">
    <filterColumn colId="3"/>
    <filterColumn colId="7"/>
    <filterColumn colId="11">
      <filters>
        <filter val="R4"/>
      </filters>
    </filterColumn>
  </autoFilter>
  <sortState ref="A2:N1194">
    <sortCondition ref="A2:A1194"/>
    <sortCondition ref="B2:B1194"/>
    <sortCondition ref="C2:C119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60"/>
  <sheetViews>
    <sheetView tabSelected="1" zoomScale="75" zoomScaleNormal="75" workbookViewId="0">
      <pane ySplit="765" topLeftCell="A585" activePane="bottomLeft"/>
      <selection activeCell="G260" sqref="G260"/>
      <selection pane="bottomLeft" activeCell="F597" sqref="F597"/>
    </sheetView>
  </sheetViews>
  <sheetFormatPr defaultRowHeight="12.75"/>
  <cols>
    <col min="1" max="1" width="5.85546875" customWidth="1"/>
    <col min="3" max="3" width="11.42578125" customWidth="1"/>
    <col min="4" max="4" width="10.7109375" customWidth="1"/>
    <col min="6" max="6" width="11"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67" t="s">
        <v>2</v>
      </c>
      <c r="T1" s="267" t="s">
        <v>1397</v>
      </c>
      <c r="U1" s="267" t="s">
        <v>1398</v>
      </c>
    </row>
    <row r="2" spans="1:21" ht="267.75" customHeight="1">
      <c r="A2" s="8" t="s">
        <v>16</v>
      </c>
      <c r="B2" s="8" t="s">
        <v>343</v>
      </c>
      <c r="C2" s="8" t="s">
        <v>17</v>
      </c>
      <c r="D2" s="9" t="s">
        <v>18</v>
      </c>
      <c r="E2" s="10" t="s">
        <v>19</v>
      </c>
      <c r="F2" s="8" t="s">
        <v>234</v>
      </c>
      <c r="G2" s="8" t="s">
        <v>19</v>
      </c>
      <c r="H2" s="8" t="s">
        <v>19</v>
      </c>
      <c r="I2" s="8" t="s">
        <v>20</v>
      </c>
      <c r="J2" s="11" t="s">
        <v>21</v>
      </c>
      <c r="K2" s="12" t="s">
        <v>22</v>
      </c>
      <c r="L2" s="12"/>
      <c r="M2" s="12"/>
      <c r="N2" s="8" t="s">
        <v>19</v>
      </c>
      <c r="O2" s="8" t="s">
        <v>23</v>
      </c>
      <c r="P2" s="13"/>
      <c r="Q2" s="14" t="s">
        <v>19</v>
      </c>
    </row>
    <row r="3" spans="1:21" ht="29.25" customHeight="1">
      <c r="A3" s="4" t="s">
        <v>24</v>
      </c>
      <c r="B3" s="4"/>
      <c r="C3" s="4" t="s">
        <v>402</v>
      </c>
      <c r="D3" s="4"/>
      <c r="E3" s="15" t="s">
        <v>78</v>
      </c>
      <c r="F3" s="4" t="s">
        <v>237</v>
      </c>
      <c r="G3" s="4" t="s">
        <v>239</v>
      </c>
      <c r="H3" s="4" t="s">
        <v>25</v>
      </c>
      <c r="I3" s="4" t="s">
        <v>26</v>
      </c>
      <c r="J3" s="4"/>
      <c r="K3" s="4"/>
      <c r="L3" s="4"/>
      <c r="M3" s="4"/>
      <c r="N3" s="4" t="s">
        <v>19</v>
      </c>
      <c r="O3" s="4" t="s">
        <v>19</v>
      </c>
      <c r="P3" s="4" t="s">
        <v>403</v>
      </c>
      <c r="Q3" s="4" t="s">
        <v>368</v>
      </c>
    </row>
    <row r="4" spans="1:21" ht="32.25" customHeight="1" thickBot="1">
      <c r="A4" s="18" t="s">
        <v>24</v>
      </c>
      <c r="B4" s="20"/>
      <c r="C4" s="18" t="s">
        <v>402</v>
      </c>
      <c r="D4" s="18"/>
      <c r="E4" s="19" t="s">
        <v>80</v>
      </c>
      <c r="F4" s="18" t="s">
        <v>240</v>
      </c>
      <c r="G4" s="18" t="s">
        <v>238</v>
      </c>
      <c r="H4" s="18" t="s">
        <v>27</v>
      </c>
      <c r="I4" s="18" t="s">
        <v>28</v>
      </c>
      <c r="J4" s="18"/>
      <c r="K4" s="18"/>
      <c r="L4" s="18"/>
      <c r="M4" s="18"/>
      <c r="N4" s="18" t="s">
        <v>19</v>
      </c>
      <c r="O4" s="18" t="s">
        <v>19</v>
      </c>
      <c r="P4" s="18" t="s">
        <v>1993</v>
      </c>
      <c r="Q4" s="18" t="s">
        <v>339</v>
      </c>
    </row>
    <row r="5" spans="1:21" ht="42.75" customHeight="1">
      <c r="A5" s="17" t="s">
        <v>24</v>
      </c>
      <c r="B5" s="23" t="s">
        <v>1</v>
      </c>
      <c r="C5" s="23" t="s">
        <v>389</v>
      </c>
      <c r="D5" s="23"/>
      <c r="E5" s="24" t="s">
        <v>30</v>
      </c>
      <c r="F5" s="23" t="s">
        <v>241</v>
      </c>
      <c r="G5" s="243" t="s">
        <v>31</v>
      </c>
      <c r="H5" s="243" t="s">
        <v>32</v>
      </c>
      <c r="I5" s="23" t="s">
        <v>28</v>
      </c>
      <c r="J5" s="25"/>
      <c r="K5" s="23"/>
      <c r="L5" s="23"/>
      <c r="M5" s="26"/>
      <c r="N5" s="23" t="s">
        <v>19</v>
      </c>
      <c r="O5" s="23" t="s">
        <v>19</v>
      </c>
      <c r="P5" s="23"/>
      <c r="Q5" s="27"/>
    </row>
    <row r="6" spans="1:21" ht="32.25" customHeight="1">
      <c r="A6" s="4" t="s">
        <v>24</v>
      </c>
      <c r="B6" s="23" t="s">
        <v>1</v>
      </c>
      <c r="C6" s="4" t="s">
        <v>389</v>
      </c>
      <c r="D6" s="23"/>
      <c r="E6" s="15" t="s">
        <v>33</v>
      </c>
      <c r="F6" s="4" t="s">
        <v>242</v>
      </c>
      <c r="G6" s="61" t="s">
        <v>34</v>
      </c>
      <c r="H6" s="61" t="s">
        <v>35</v>
      </c>
      <c r="I6" s="4" t="s">
        <v>28</v>
      </c>
      <c r="J6" s="28"/>
      <c r="K6" s="4"/>
      <c r="L6" s="4"/>
      <c r="M6" s="29"/>
      <c r="N6" s="4" t="s">
        <v>19</v>
      </c>
      <c r="O6" s="4" t="s">
        <v>19</v>
      </c>
      <c r="P6" s="16"/>
      <c r="Q6" s="16"/>
    </row>
    <row r="7" spans="1:21">
      <c r="A7" s="4" t="s">
        <v>24</v>
      </c>
      <c r="B7" s="23" t="s">
        <v>1</v>
      </c>
      <c r="C7" s="4" t="s">
        <v>389</v>
      </c>
      <c r="D7" s="23"/>
      <c r="E7" s="15" t="s">
        <v>33</v>
      </c>
      <c r="F7" s="4" t="s">
        <v>243</v>
      </c>
      <c r="G7" s="61" t="s">
        <v>36</v>
      </c>
      <c r="H7" s="61" t="s">
        <v>27</v>
      </c>
      <c r="I7" s="4" t="s">
        <v>37</v>
      </c>
      <c r="J7" s="28"/>
      <c r="K7" s="4"/>
      <c r="L7" s="4"/>
      <c r="M7" s="29"/>
      <c r="N7" s="4" t="s">
        <v>19</v>
      </c>
      <c r="O7" s="4" t="s">
        <v>19</v>
      </c>
      <c r="P7" s="16" t="s">
        <v>388</v>
      </c>
      <c r="Q7" s="16"/>
    </row>
    <row r="8" spans="1:21" ht="25.5">
      <c r="A8" s="4" t="s">
        <v>24</v>
      </c>
      <c r="B8" s="23" t="s">
        <v>1</v>
      </c>
      <c r="C8" s="4" t="s">
        <v>389</v>
      </c>
      <c r="D8" s="23"/>
      <c r="E8" s="15" t="s">
        <v>38</v>
      </c>
      <c r="F8" s="4" t="s">
        <v>244</v>
      </c>
      <c r="G8" s="61" t="s">
        <v>39</v>
      </c>
      <c r="H8" s="61" t="s">
        <v>40</v>
      </c>
      <c r="I8" s="4" t="s">
        <v>28</v>
      </c>
      <c r="J8" s="28"/>
      <c r="K8" s="4"/>
      <c r="L8" s="4"/>
      <c r="M8" s="29"/>
      <c r="N8" s="4" t="s">
        <v>19</v>
      </c>
      <c r="O8" s="4" t="s">
        <v>19</v>
      </c>
      <c r="P8" s="16"/>
      <c r="Q8" s="16"/>
    </row>
    <row r="9" spans="1:21">
      <c r="A9" s="4" t="s">
        <v>24</v>
      </c>
      <c r="B9" s="23" t="s">
        <v>1</v>
      </c>
      <c r="C9" s="4" t="s">
        <v>389</v>
      </c>
      <c r="D9" s="23"/>
      <c r="E9" s="15" t="s">
        <v>38</v>
      </c>
      <c r="F9" s="4" t="s">
        <v>245</v>
      </c>
      <c r="G9" s="61" t="s">
        <v>41</v>
      </c>
      <c r="H9" s="61" t="s">
        <v>27</v>
      </c>
      <c r="I9" s="4" t="s">
        <v>37</v>
      </c>
      <c r="J9" s="28"/>
      <c r="K9" s="4"/>
      <c r="L9" s="4"/>
      <c r="M9" s="29"/>
      <c r="N9" s="4" t="s">
        <v>19</v>
      </c>
      <c r="O9" s="4" t="s">
        <v>19</v>
      </c>
      <c r="P9" s="16" t="s">
        <v>388</v>
      </c>
      <c r="Q9" s="16"/>
    </row>
    <row r="10" spans="1:21" ht="25.5">
      <c r="A10" s="4" t="s">
        <v>24</v>
      </c>
      <c r="B10" s="23" t="s">
        <v>1</v>
      </c>
      <c r="C10" s="4" t="s">
        <v>389</v>
      </c>
      <c r="D10" s="23"/>
      <c r="E10" s="15" t="s">
        <v>42</v>
      </c>
      <c r="F10" s="4" t="s">
        <v>246</v>
      </c>
      <c r="G10" s="61" t="s">
        <v>43</v>
      </c>
      <c r="H10" s="61" t="s">
        <v>44</v>
      </c>
      <c r="I10" s="4" t="s">
        <v>28</v>
      </c>
      <c r="J10" s="28"/>
      <c r="K10" s="4"/>
      <c r="L10" s="4"/>
      <c r="M10" s="29"/>
      <c r="N10" s="4" t="s">
        <v>19</v>
      </c>
      <c r="O10" s="4" t="s">
        <v>19</v>
      </c>
      <c r="P10" s="16"/>
      <c r="Q10" s="16"/>
    </row>
    <row r="11" spans="1:21" ht="21" customHeight="1">
      <c r="A11" s="4" t="s">
        <v>24</v>
      </c>
      <c r="B11" s="23" t="s">
        <v>1</v>
      </c>
      <c r="C11" s="4" t="s">
        <v>389</v>
      </c>
      <c r="D11" s="4"/>
      <c r="E11" s="15" t="s">
        <v>42</v>
      </c>
      <c r="F11" s="4" t="s">
        <v>247</v>
      </c>
      <c r="G11" s="61" t="s">
        <v>45</v>
      </c>
      <c r="H11" s="61" t="s">
        <v>27</v>
      </c>
      <c r="I11" s="4" t="s">
        <v>37</v>
      </c>
      <c r="J11" s="28"/>
      <c r="K11" s="4"/>
      <c r="L11" s="4"/>
      <c r="M11" s="29"/>
      <c r="N11" s="4" t="s">
        <v>19</v>
      </c>
      <c r="O11" s="4" t="s">
        <v>19</v>
      </c>
      <c r="P11" s="16" t="s">
        <v>388</v>
      </c>
      <c r="Q11" s="16"/>
    </row>
    <row r="12" spans="1:21" ht="25.5">
      <c r="A12" s="4" t="s">
        <v>24</v>
      </c>
      <c r="B12" s="23" t="s">
        <v>1</v>
      </c>
      <c r="C12" s="4" t="s">
        <v>389</v>
      </c>
      <c r="D12" s="4"/>
      <c r="E12" s="15" t="s">
        <v>46</v>
      </c>
      <c r="F12" s="4" t="s">
        <v>248</v>
      </c>
      <c r="G12" s="61" t="s">
        <v>47</v>
      </c>
      <c r="H12" s="61" t="s">
        <v>48</v>
      </c>
      <c r="I12" s="4" t="s">
        <v>28</v>
      </c>
      <c r="J12" s="28"/>
      <c r="K12" s="4"/>
      <c r="L12" s="4"/>
      <c r="M12" s="29"/>
      <c r="N12" s="4" t="s">
        <v>19</v>
      </c>
      <c r="O12" s="4" t="s">
        <v>19</v>
      </c>
      <c r="P12" s="16"/>
      <c r="Q12" s="16"/>
    </row>
    <row r="13" spans="1:21" ht="18.75" customHeight="1">
      <c r="A13" s="4" t="s">
        <v>24</v>
      </c>
      <c r="B13" s="23" t="s">
        <v>1</v>
      </c>
      <c r="C13" s="4" t="s">
        <v>389</v>
      </c>
      <c r="D13" s="4"/>
      <c r="E13" s="15" t="s">
        <v>46</v>
      </c>
      <c r="F13" s="4" t="s">
        <v>249</v>
      </c>
      <c r="G13" s="61" t="s">
        <v>49</v>
      </c>
      <c r="H13" s="61" t="s">
        <v>27</v>
      </c>
      <c r="I13" s="4" t="s">
        <v>37</v>
      </c>
      <c r="J13" s="28"/>
      <c r="K13" s="4"/>
      <c r="L13" s="4"/>
      <c r="M13" s="29"/>
      <c r="N13" s="4" t="s">
        <v>19</v>
      </c>
      <c r="O13" s="4" t="s">
        <v>19</v>
      </c>
      <c r="P13" s="16" t="s">
        <v>388</v>
      </c>
      <c r="Q13" s="30"/>
    </row>
    <row r="14" spans="1:21" ht="70.5" customHeight="1">
      <c r="A14" s="4" t="s">
        <v>24</v>
      </c>
      <c r="B14" s="27"/>
      <c r="C14" s="16" t="s">
        <v>389</v>
      </c>
      <c r="D14" s="4" t="s">
        <v>50</v>
      </c>
      <c r="E14" s="15" t="s">
        <v>347</v>
      </c>
      <c r="F14" s="4" t="s">
        <v>250</v>
      </c>
      <c r="G14" s="13" t="s">
        <v>51</v>
      </c>
      <c r="H14" s="61" t="s">
        <v>48</v>
      </c>
      <c r="I14" s="4" t="s">
        <v>28</v>
      </c>
      <c r="J14" s="28"/>
      <c r="K14" s="4"/>
      <c r="L14" s="4"/>
      <c r="M14" s="29"/>
      <c r="N14" s="4" t="s">
        <v>19</v>
      </c>
      <c r="O14" s="4" t="s">
        <v>19</v>
      </c>
      <c r="P14" s="16" t="s">
        <v>348</v>
      </c>
      <c r="Q14" s="30"/>
    </row>
    <row r="15" spans="1:21" ht="25.5">
      <c r="A15" s="4" t="s">
        <v>24</v>
      </c>
      <c r="B15" s="23" t="s">
        <v>1</v>
      </c>
      <c r="C15" s="16" t="s">
        <v>389</v>
      </c>
      <c r="D15" s="4"/>
      <c r="E15" s="15" t="s">
        <v>52</v>
      </c>
      <c r="F15" s="4" t="s">
        <v>251</v>
      </c>
      <c r="G15" s="61" t="s">
        <v>53</v>
      </c>
      <c r="H15" s="61" t="s">
        <v>54</v>
      </c>
      <c r="I15" s="4" t="s">
        <v>28</v>
      </c>
      <c r="J15" s="4"/>
      <c r="K15" s="4"/>
      <c r="L15" s="4"/>
      <c r="M15" s="29"/>
      <c r="N15" s="4" t="s">
        <v>19</v>
      </c>
      <c r="O15" s="4" t="s">
        <v>19</v>
      </c>
      <c r="P15" s="16"/>
      <c r="Q15" s="30"/>
    </row>
    <row r="16" spans="1:21" ht="21.75" customHeight="1">
      <c r="A16" s="4" t="s">
        <v>24</v>
      </c>
      <c r="B16" s="23" t="s">
        <v>1</v>
      </c>
      <c r="C16" s="4" t="s">
        <v>389</v>
      </c>
      <c r="D16" s="4"/>
      <c r="E16" s="15" t="s">
        <v>52</v>
      </c>
      <c r="F16" s="4" t="s">
        <v>252</v>
      </c>
      <c r="G16" s="61" t="s">
        <v>55</v>
      </c>
      <c r="H16" s="61" t="s">
        <v>27</v>
      </c>
      <c r="I16" s="4" t="s">
        <v>37</v>
      </c>
      <c r="J16" s="28"/>
      <c r="K16" s="4"/>
      <c r="L16" s="4"/>
      <c r="M16" s="29"/>
      <c r="N16" s="4" t="s">
        <v>19</v>
      </c>
      <c r="O16" s="4" t="s">
        <v>19</v>
      </c>
      <c r="P16" s="16" t="s">
        <v>388</v>
      </c>
      <c r="Q16" s="30"/>
    </row>
    <row r="17" spans="1:17" ht="25.5">
      <c r="A17" s="4" t="s">
        <v>24</v>
      </c>
      <c r="B17" s="23" t="s">
        <v>1</v>
      </c>
      <c r="C17" s="313" t="s">
        <v>1939</v>
      </c>
      <c r="D17" s="4"/>
      <c r="E17" s="15" t="s">
        <v>52</v>
      </c>
      <c r="F17" s="4" t="s">
        <v>253</v>
      </c>
      <c r="G17" s="4" t="s">
        <v>56</v>
      </c>
      <c r="H17" s="4" t="s">
        <v>57</v>
      </c>
      <c r="I17" s="4" t="s">
        <v>28</v>
      </c>
      <c r="J17" s="28"/>
      <c r="K17" s="4"/>
      <c r="L17" s="4"/>
      <c r="M17" s="29"/>
      <c r="N17" s="4" t="s">
        <v>19</v>
      </c>
      <c r="O17" s="4" t="s">
        <v>19</v>
      </c>
      <c r="P17" s="4"/>
      <c r="Q17" s="30"/>
    </row>
    <row r="18" spans="1:17" ht="27.75" customHeight="1">
      <c r="A18" s="4" t="s">
        <v>24</v>
      </c>
      <c r="B18" s="23" t="s">
        <v>1</v>
      </c>
      <c r="C18" s="16" t="s">
        <v>402</v>
      </c>
      <c r="D18" s="4"/>
      <c r="E18" s="31" t="s">
        <v>346</v>
      </c>
      <c r="F18" s="4" t="s">
        <v>254</v>
      </c>
      <c r="G18" s="16" t="s">
        <v>2162</v>
      </c>
      <c r="H18" s="16" t="s">
        <v>27</v>
      </c>
      <c r="I18" s="16" t="s">
        <v>58</v>
      </c>
      <c r="J18" s="28"/>
      <c r="K18" s="4"/>
      <c r="L18" s="4"/>
      <c r="M18" s="29"/>
      <c r="N18" s="4" t="s">
        <v>19</v>
      </c>
      <c r="O18" s="4" t="s">
        <v>19</v>
      </c>
      <c r="P18" s="16" t="s">
        <v>2131</v>
      </c>
      <c r="Q18" s="4" t="s">
        <v>338</v>
      </c>
    </row>
    <row r="19" spans="1:17" ht="24.75" customHeight="1" thickBot="1">
      <c r="A19" s="18" t="s">
        <v>24</v>
      </c>
      <c r="B19" s="18" t="s">
        <v>1</v>
      </c>
      <c r="C19" s="20" t="s">
        <v>402</v>
      </c>
      <c r="D19" s="18"/>
      <c r="E19" s="32" t="s">
        <v>346</v>
      </c>
      <c r="F19" s="18" t="s">
        <v>255</v>
      </c>
      <c r="G19" s="20" t="s">
        <v>59</v>
      </c>
      <c r="H19" s="244" t="s">
        <v>27</v>
      </c>
      <c r="I19" s="244" t="s">
        <v>28</v>
      </c>
      <c r="J19" s="33"/>
      <c r="K19" s="18"/>
      <c r="L19" s="18"/>
      <c r="M19" s="34"/>
      <c r="N19" s="18" t="s">
        <v>19</v>
      </c>
      <c r="O19" s="18" t="s">
        <v>19</v>
      </c>
      <c r="P19" s="18" t="s">
        <v>2215</v>
      </c>
      <c r="Q19" s="18" t="s">
        <v>336</v>
      </c>
    </row>
    <row r="20" spans="1:17" ht="54" customHeight="1">
      <c r="A20" s="23" t="s">
        <v>24</v>
      </c>
      <c r="B20" s="23"/>
      <c r="C20" s="27" t="s">
        <v>389</v>
      </c>
      <c r="D20" s="23"/>
      <c r="E20" s="15" t="s">
        <v>864</v>
      </c>
      <c r="F20" s="23" t="s">
        <v>256</v>
      </c>
      <c r="G20" s="27" t="s">
        <v>278</v>
      </c>
      <c r="H20" s="253" t="s">
        <v>81</v>
      </c>
      <c r="I20" s="253" t="s">
        <v>62</v>
      </c>
      <c r="J20" s="25"/>
      <c r="K20" s="23" t="s">
        <v>1428</v>
      </c>
      <c r="L20" s="23"/>
      <c r="M20" s="26"/>
      <c r="N20" s="23" t="s">
        <v>19</v>
      </c>
      <c r="O20" s="23" t="s">
        <v>19</v>
      </c>
      <c r="P20" s="316" t="s">
        <v>5897</v>
      </c>
      <c r="Q20" s="36" t="s">
        <v>1431</v>
      </c>
    </row>
    <row r="21" spans="1:17" ht="96" customHeight="1">
      <c r="A21" s="23" t="s">
        <v>24</v>
      </c>
      <c r="B21" s="4"/>
      <c r="C21" s="16" t="s">
        <v>389</v>
      </c>
      <c r="D21" s="4"/>
      <c r="E21" s="15" t="s">
        <v>864</v>
      </c>
      <c r="F21" s="4" t="s">
        <v>257</v>
      </c>
      <c r="G21" s="16" t="s">
        <v>279</v>
      </c>
      <c r="H21" s="60" t="s">
        <v>82</v>
      </c>
      <c r="I21" s="253" t="s">
        <v>62</v>
      </c>
      <c r="J21" s="28"/>
      <c r="K21" s="23" t="s">
        <v>84</v>
      </c>
      <c r="L21" s="4"/>
      <c r="M21" s="29"/>
      <c r="N21" s="4" t="s">
        <v>63</v>
      </c>
      <c r="O21" s="4" t="s">
        <v>83</v>
      </c>
      <c r="P21" s="30" t="s">
        <v>5898</v>
      </c>
      <c r="Q21" s="30" t="s">
        <v>1429</v>
      </c>
    </row>
    <row r="22" spans="1:17" ht="83.25" customHeight="1">
      <c r="A22" s="23" t="s">
        <v>24</v>
      </c>
      <c r="B22" s="4"/>
      <c r="C22" s="16" t="s">
        <v>389</v>
      </c>
      <c r="D22" s="4"/>
      <c r="E22" s="15" t="s">
        <v>864</v>
      </c>
      <c r="F22" s="4" t="s">
        <v>258</v>
      </c>
      <c r="G22" s="16" t="s">
        <v>291</v>
      </c>
      <c r="H22" s="60" t="s">
        <v>280</v>
      </c>
      <c r="I22" s="253" t="s">
        <v>62</v>
      </c>
      <c r="J22" s="28"/>
      <c r="K22" s="4"/>
      <c r="L22" s="4"/>
      <c r="M22" s="29"/>
      <c r="N22" s="4" t="s">
        <v>19</v>
      </c>
      <c r="O22" s="4" t="s">
        <v>19</v>
      </c>
      <c r="P22" s="4" t="s">
        <v>2068</v>
      </c>
      <c r="Q22" s="30" t="s">
        <v>290</v>
      </c>
    </row>
    <row r="23" spans="1:17" ht="56.25" customHeight="1">
      <c r="A23" s="23" t="s">
        <v>24</v>
      </c>
      <c r="B23" s="4"/>
      <c r="C23" s="16" t="s">
        <v>389</v>
      </c>
      <c r="D23" s="4"/>
      <c r="E23" s="15" t="s">
        <v>864</v>
      </c>
      <c r="F23" s="4" t="s">
        <v>259</v>
      </c>
      <c r="G23" s="16" t="s">
        <v>282</v>
      </c>
      <c r="H23" s="60" t="s">
        <v>281</v>
      </c>
      <c r="I23" s="253" t="s">
        <v>62</v>
      </c>
      <c r="J23" s="28"/>
      <c r="K23" s="4" t="s">
        <v>1427</v>
      </c>
      <c r="L23" s="4"/>
      <c r="M23" s="29"/>
      <c r="N23" s="4" t="s">
        <v>63</v>
      </c>
      <c r="O23" s="4" t="s">
        <v>83</v>
      </c>
      <c r="P23" s="4" t="s">
        <v>5894</v>
      </c>
      <c r="Q23" s="30" t="s">
        <v>2203</v>
      </c>
    </row>
    <row r="24" spans="1:17" ht="81.75" customHeight="1">
      <c r="A24" s="23" t="s">
        <v>24</v>
      </c>
      <c r="B24" s="4"/>
      <c r="C24" s="16" t="s">
        <v>389</v>
      </c>
      <c r="D24" s="4"/>
      <c r="E24" s="15" t="s">
        <v>864</v>
      </c>
      <c r="F24" s="4" t="s">
        <v>260</v>
      </c>
      <c r="G24" s="16" t="s">
        <v>284</v>
      </c>
      <c r="H24" s="60" t="s">
        <v>283</v>
      </c>
      <c r="I24" s="253" t="s">
        <v>62</v>
      </c>
      <c r="J24" s="28"/>
      <c r="K24" s="4"/>
      <c r="L24" s="4"/>
      <c r="M24" s="29"/>
      <c r="N24" s="4" t="s">
        <v>141</v>
      </c>
      <c r="O24" s="4" t="s">
        <v>19</v>
      </c>
      <c r="P24" s="4" t="s">
        <v>2057</v>
      </c>
      <c r="Q24" s="30" t="s">
        <v>285</v>
      </c>
    </row>
    <row r="25" spans="1:17" ht="51" customHeight="1">
      <c r="A25" s="23" t="s">
        <v>24</v>
      </c>
      <c r="B25" s="4"/>
      <c r="C25" s="16" t="s">
        <v>389</v>
      </c>
      <c r="D25" s="4"/>
      <c r="E25" s="15" t="s">
        <v>60</v>
      </c>
      <c r="F25" s="4" t="s">
        <v>261</v>
      </c>
      <c r="G25" s="16" t="s">
        <v>287</v>
      </c>
      <c r="H25" s="60" t="s">
        <v>286</v>
      </c>
      <c r="I25" s="253" t="s">
        <v>62</v>
      </c>
      <c r="J25" s="28"/>
      <c r="K25" s="4"/>
      <c r="L25" s="4"/>
      <c r="M25" s="29"/>
      <c r="N25" s="4" t="s">
        <v>63</v>
      </c>
      <c r="O25" s="4" t="s">
        <v>288</v>
      </c>
      <c r="P25" s="4" t="s">
        <v>2223</v>
      </c>
      <c r="Q25" s="30" t="s">
        <v>289</v>
      </c>
    </row>
    <row r="26" spans="1:17" ht="65.25" customHeight="1">
      <c r="A26" s="23" t="s">
        <v>24</v>
      </c>
      <c r="B26" s="4"/>
      <c r="C26" s="16" t="s">
        <v>389</v>
      </c>
      <c r="D26" s="4"/>
      <c r="E26" s="15" t="s">
        <v>864</v>
      </c>
      <c r="F26" s="4" t="s">
        <v>262</v>
      </c>
      <c r="G26" s="16" t="s">
        <v>372</v>
      </c>
      <c r="H26" s="60" t="s">
        <v>292</v>
      </c>
      <c r="I26" s="253" t="s">
        <v>62</v>
      </c>
      <c r="J26" s="28"/>
      <c r="K26" s="23" t="s">
        <v>233</v>
      </c>
      <c r="L26" s="4"/>
      <c r="M26" s="29"/>
      <c r="N26" s="4" t="s">
        <v>294</v>
      </c>
      <c r="O26" s="4" t="s">
        <v>293</v>
      </c>
      <c r="P26" s="4" t="s">
        <v>2156</v>
      </c>
      <c r="Q26" s="30" t="s">
        <v>316</v>
      </c>
    </row>
    <row r="27" spans="1:17" ht="99.75" customHeight="1">
      <c r="A27" s="23" t="s">
        <v>24</v>
      </c>
      <c r="B27" s="23"/>
      <c r="C27" s="27" t="s">
        <v>389</v>
      </c>
      <c r="D27" s="23"/>
      <c r="E27" s="15" t="s">
        <v>864</v>
      </c>
      <c r="F27" s="4" t="s">
        <v>263</v>
      </c>
      <c r="G27" s="27" t="s">
        <v>297</v>
      </c>
      <c r="H27" s="253" t="s">
        <v>295</v>
      </c>
      <c r="I27" s="253" t="s">
        <v>62</v>
      </c>
      <c r="J27" s="25"/>
      <c r="K27" s="23"/>
      <c r="L27" s="23"/>
      <c r="M27" s="26"/>
      <c r="N27" s="23" t="s">
        <v>19</v>
      </c>
      <c r="O27" s="23" t="s">
        <v>19</v>
      </c>
      <c r="P27" s="4" t="s">
        <v>2058</v>
      </c>
      <c r="Q27" s="36" t="s">
        <v>296</v>
      </c>
    </row>
    <row r="28" spans="1:17" ht="72" customHeight="1">
      <c r="A28" s="23" t="s">
        <v>24</v>
      </c>
      <c r="B28" s="23"/>
      <c r="C28" s="27" t="s">
        <v>389</v>
      </c>
      <c r="D28" s="23"/>
      <c r="E28" s="15" t="s">
        <v>864</v>
      </c>
      <c r="F28" s="4" t="s">
        <v>264</v>
      </c>
      <c r="G28" s="27" t="s">
        <v>301</v>
      </c>
      <c r="H28" s="253" t="s">
        <v>298</v>
      </c>
      <c r="I28" s="253" t="s">
        <v>62</v>
      </c>
      <c r="J28" s="25"/>
      <c r="K28" s="23"/>
      <c r="L28" s="23"/>
      <c r="M28" s="26"/>
      <c r="N28" s="4" t="s">
        <v>63</v>
      </c>
      <c r="O28" s="23" t="s">
        <v>299</v>
      </c>
      <c r="P28" s="23" t="s">
        <v>2153</v>
      </c>
      <c r="Q28" s="4" t="s">
        <v>300</v>
      </c>
    </row>
    <row r="29" spans="1:17" ht="66" customHeight="1">
      <c r="A29" s="23" t="s">
        <v>24</v>
      </c>
      <c r="B29" s="23"/>
      <c r="C29" s="27" t="s">
        <v>389</v>
      </c>
      <c r="D29" s="23"/>
      <c r="E29" s="15" t="s">
        <v>232</v>
      </c>
      <c r="F29" s="4" t="s">
        <v>265</v>
      </c>
      <c r="G29" s="27" t="s">
        <v>302</v>
      </c>
      <c r="H29" s="253" t="s">
        <v>101</v>
      </c>
      <c r="I29" s="253" t="s">
        <v>62</v>
      </c>
      <c r="J29" s="25"/>
      <c r="K29" s="23" t="s">
        <v>84</v>
      </c>
      <c r="L29" s="23"/>
      <c r="M29" s="26"/>
      <c r="N29" s="4" t="s">
        <v>63</v>
      </c>
      <c r="O29" s="4" t="s">
        <v>83</v>
      </c>
      <c r="P29" s="4" t="s">
        <v>2199</v>
      </c>
      <c r="Q29" s="36" t="s">
        <v>314</v>
      </c>
    </row>
    <row r="30" spans="1:17" ht="60.75" customHeight="1">
      <c r="A30" s="23" t="s">
        <v>24</v>
      </c>
      <c r="B30" s="23"/>
      <c r="C30" s="27" t="s">
        <v>389</v>
      </c>
      <c r="D30" s="23"/>
      <c r="E30" s="15" t="s">
        <v>864</v>
      </c>
      <c r="F30" s="4" t="s">
        <v>266</v>
      </c>
      <c r="G30" s="27" t="s">
        <v>305</v>
      </c>
      <c r="H30" s="253" t="s">
        <v>304</v>
      </c>
      <c r="I30" s="253" t="s">
        <v>62</v>
      </c>
      <c r="J30" s="25"/>
      <c r="K30" s="23"/>
      <c r="L30" s="23"/>
      <c r="M30" s="26"/>
      <c r="N30" s="23" t="s">
        <v>19</v>
      </c>
      <c r="O30" s="23" t="s">
        <v>19</v>
      </c>
      <c r="P30" s="4" t="s">
        <v>2058</v>
      </c>
      <c r="Q30" s="36" t="s">
        <v>303</v>
      </c>
    </row>
    <row r="31" spans="1:17" ht="58.5" customHeight="1">
      <c r="A31" s="23" t="s">
        <v>24</v>
      </c>
      <c r="B31" s="23"/>
      <c r="C31" s="27" t="s">
        <v>389</v>
      </c>
      <c r="D31" s="23"/>
      <c r="E31" s="15" t="s">
        <v>232</v>
      </c>
      <c r="F31" s="4" t="s">
        <v>267</v>
      </c>
      <c r="G31" s="27" t="s">
        <v>311</v>
      </c>
      <c r="H31" s="253" t="s">
        <v>101</v>
      </c>
      <c r="I31" s="253" t="s">
        <v>62</v>
      </c>
      <c r="J31" s="25"/>
      <c r="K31" s="23" t="s">
        <v>84</v>
      </c>
      <c r="L31" s="23"/>
      <c r="M31" s="26"/>
      <c r="N31" s="4" t="s">
        <v>63</v>
      </c>
      <c r="O31" s="4" t="s">
        <v>83</v>
      </c>
      <c r="P31" s="23" t="s">
        <v>2200</v>
      </c>
      <c r="Q31" s="36" t="s">
        <v>313</v>
      </c>
    </row>
    <row r="32" spans="1:17" ht="31.5" customHeight="1">
      <c r="A32" s="23" t="s">
        <v>24</v>
      </c>
      <c r="B32" s="23"/>
      <c r="C32" s="27" t="s">
        <v>389</v>
      </c>
      <c r="D32" s="23"/>
      <c r="E32" s="15" t="s">
        <v>232</v>
      </c>
      <c r="F32" s="4" t="s">
        <v>268</v>
      </c>
      <c r="G32" s="27" t="s">
        <v>312</v>
      </c>
      <c r="H32" s="253" t="s">
        <v>101</v>
      </c>
      <c r="I32" s="253" t="s">
        <v>62</v>
      </c>
      <c r="J32" s="25"/>
      <c r="K32" s="23"/>
      <c r="L32" s="23"/>
      <c r="M32" s="26"/>
      <c r="N32" s="23" t="s">
        <v>141</v>
      </c>
      <c r="O32" s="23" t="s">
        <v>235</v>
      </c>
      <c r="P32" s="23" t="s">
        <v>2212</v>
      </c>
      <c r="Q32" s="36" t="s">
        <v>306</v>
      </c>
    </row>
    <row r="33" spans="1:21" ht="47.25" customHeight="1">
      <c r="A33" s="23" t="s">
        <v>24</v>
      </c>
      <c r="B33" s="23"/>
      <c r="C33" s="27" t="s">
        <v>389</v>
      </c>
      <c r="D33" s="23"/>
      <c r="E33" s="15" t="s">
        <v>232</v>
      </c>
      <c r="F33" s="4" t="s">
        <v>269</v>
      </c>
      <c r="G33" s="27" t="s">
        <v>5923</v>
      </c>
      <c r="H33" s="253" t="s">
        <v>102</v>
      </c>
      <c r="I33" s="253" t="s">
        <v>62</v>
      </c>
      <c r="J33" s="25"/>
      <c r="K33" s="23"/>
      <c r="L33" s="23"/>
      <c r="M33" s="26"/>
      <c r="N33" s="4" t="s">
        <v>63</v>
      </c>
      <c r="O33" s="23" t="s">
        <v>315</v>
      </c>
      <c r="P33" s="23" t="s">
        <v>2154</v>
      </c>
      <c r="Q33" s="36" t="s">
        <v>5924</v>
      </c>
    </row>
    <row r="34" spans="1:21" ht="60" customHeight="1">
      <c r="A34" s="23" t="s">
        <v>24</v>
      </c>
      <c r="B34" s="23"/>
      <c r="C34" s="27" t="s">
        <v>352</v>
      </c>
      <c r="D34" s="23"/>
      <c r="E34" s="15" t="s">
        <v>60</v>
      </c>
      <c r="F34" s="4" t="s">
        <v>270</v>
      </c>
      <c r="G34" s="27" t="s">
        <v>317</v>
      </c>
      <c r="H34" s="253" t="s">
        <v>310</v>
      </c>
      <c r="I34" s="253" t="s">
        <v>62</v>
      </c>
      <c r="J34" s="25"/>
      <c r="K34" s="23"/>
      <c r="L34" s="23"/>
      <c r="M34" s="26"/>
      <c r="N34" s="4" t="s">
        <v>294</v>
      </c>
      <c r="O34" s="4" t="s">
        <v>293</v>
      </c>
      <c r="P34" s="23" t="s">
        <v>353</v>
      </c>
      <c r="Q34" s="36" t="s">
        <v>318</v>
      </c>
    </row>
    <row r="35" spans="1:21" ht="47.25" customHeight="1">
      <c r="A35" s="23" t="s">
        <v>24</v>
      </c>
      <c r="B35" s="23"/>
      <c r="C35" s="27" t="s">
        <v>389</v>
      </c>
      <c r="D35" s="23"/>
      <c r="E35" s="15" t="s">
        <v>60</v>
      </c>
      <c r="F35" s="4" t="s">
        <v>271</v>
      </c>
      <c r="G35" s="27" t="s">
        <v>319</v>
      </c>
      <c r="H35" s="253" t="s">
        <v>310</v>
      </c>
      <c r="I35" s="253" t="s">
        <v>62</v>
      </c>
      <c r="J35" s="25"/>
      <c r="K35" s="23"/>
      <c r="L35" s="23"/>
      <c r="M35" s="26"/>
      <c r="N35" s="4" t="s">
        <v>294</v>
      </c>
      <c r="O35" s="4" t="s">
        <v>293</v>
      </c>
      <c r="P35" s="23" t="s">
        <v>2157</v>
      </c>
      <c r="Q35" s="36" t="s">
        <v>307</v>
      </c>
    </row>
    <row r="36" spans="1:21" ht="81.75" customHeight="1">
      <c r="A36" s="23" t="s">
        <v>24</v>
      </c>
      <c r="B36" s="23"/>
      <c r="C36" s="27" t="s">
        <v>389</v>
      </c>
      <c r="D36" s="23"/>
      <c r="E36" s="15" t="s">
        <v>60</v>
      </c>
      <c r="F36" s="4" t="s">
        <v>272</v>
      </c>
      <c r="G36" s="27" t="s">
        <v>320</v>
      </c>
      <c r="H36" s="253" t="s">
        <v>61</v>
      </c>
      <c r="I36" s="253" t="s">
        <v>62</v>
      </c>
      <c r="J36" s="25"/>
      <c r="K36" s="23" t="s">
        <v>233</v>
      </c>
      <c r="L36" s="23"/>
      <c r="M36" s="26"/>
      <c r="N36" s="4" t="s">
        <v>294</v>
      </c>
      <c r="O36" s="4" t="s">
        <v>293</v>
      </c>
      <c r="P36" s="23" t="s">
        <v>2155</v>
      </c>
      <c r="Q36" s="36" t="s">
        <v>308</v>
      </c>
    </row>
    <row r="37" spans="1:21" ht="63" customHeight="1">
      <c r="A37" s="23" t="s">
        <v>24</v>
      </c>
      <c r="B37" s="23"/>
      <c r="C37" s="27" t="s">
        <v>389</v>
      </c>
      <c r="D37" s="23"/>
      <c r="E37" s="15" t="s">
        <v>60</v>
      </c>
      <c r="F37" s="4" t="s">
        <v>273</v>
      </c>
      <c r="G37" s="27" t="s">
        <v>321</v>
      </c>
      <c r="H37" s="253" t="s">
        <v>61</v>
      </c>
      <c r="I37" s="253" t="s">
        <v>62</v>
      </c>
      <c r="J37" s="25"/>
      <c r="K37" s="23"/>
      <c r="L37" s="23"/>
      <c r="M37" s="26"/>
      <c r="N37" s="23" t="s">
        <v>63</v>
      </c>
      <c r="O37" s="4" t="s">
        <v>288</v>
      </c>
      <c r="P37" s="23" t="s">
        <v>5925</v>
      </c>
      <c r="Q37" s="36" t="s">
        <v>309</v>
      </c>
    </row>
    <row r="38" spans="1:21" ht="65.25" customHeight="1">
      <c r="A38" s="23" t="s">
        <v>24</v>
      </c>
      <c r="B38" s="23"/>
      <c r="C38" s="27" t="s">
        <v>389</v>
      </c>
      <c r="D38" s="23"/>
      <c r="E38" s="15" t="s">
        <v>232</v>
      </c>
      <c r="F38" s="4" t="s">
        <v>274</v>
      </c>
      <c r="G38" s="27" t="s">
        <v>351</v>
      </c>
      <c r="H38" s="253" t="s">
        <v>104</v>
      </c>
      <c r="I38" s="253" t="s">
        <v>62</v>
      </c>
      <c r="J38" s="25"/>
      <c r="K38" s="23" t="s">
        <v>380</v>
      </c>
      <c r="L38" s="23"/>
      <c r="M38" s="26"/>
      <c r="N38" s="23" t="s">
        <v>63</v>
      </c>
      <c r="O38" s="23" t="s">
        <v>381</v>
      </c>
      <c r="P38" s="23" t="s">
        <v>2061</v>
      </c>
      <c r="Q38" s="36" t="s">
        <v>349</v>
      </c>
    </row>
    <row r="39" spans="1:21" ht="113.25" customHeight="1">
      <c r="A39" s="23" t="s">
        <v>24</v>
      </c>
      <c r="B39" s="23"/>
      <c r="C39" s="27" t="s">
        <v>389</v>
      </c>
      <c r="D39" s="23"/>
      <c r="E39" s="15" t="s">
        <v>864</v>
      </c>
      <c r="F39" s="4" t="s">
        <v>275</v>
      </c>
      <c r="G39" s="27" t="s">
        <v>358</v>
      </c>
      <c r="H39" s="253" t="s">
        <v>360</v>
      </c>
      <c r="I39" s="253" t="s">
        <v>62</v>
      </c>
      <c r="J39" s="25"/>
      <c r="K39" s="23" t="s">
        <v>1926</v>
      </c>
      <c r="L39" s="23"/>
      <c r="M39" s="26"/>
      <c r="N39" s="4" t="s">
        <v>63</v>
      </c>
      <c r="O39" s="40" t="s">
        <v>354</v>
      </c>
      <c r="P39" s="23" t="s">
        <v>2527</v>
      </c>
      <c r="Q39" s="36" t="s">
        <v>357</v>
      </c>
    </row>
    <row r="40" spans="1:21" ht="85.5" customHeight="1">
      <c r="A40" s="23" t="s">
        <v>24</v>
      </c>
      <c r="B40" s="23"/>
      <c r="C40" s="27" t="s">
        <v>389</v>
      </c>
      <c r="D40" s="23"/>
      <c r="E40" s="15" t="s">
        <v>864</v>
      </c>
      <c r="F40" s="4" t="s">
        <v>276</v>
      </c>
      <c r="G40" s="27" t="s">
        <v>359</v>
      </c>
      <c r="H40" s="253" t="s">
        <v>355</v>
      </c>
      <c r="I40" s="253" t="s">
        <v>62</v>
      </c>
      <c r="J40" s="25"/>
      <c r="K40" s="23"/>
      <c r="L40" s="23"/>
      <c r="M40" s="26"/>
      <c r="N40" s="23" t="s">
        <v>19</v>
      </c>
      <c r="O40" s="23" t="s">
        <v>19</v>
      </c>
      <c r="P40" s="23" t="s">
        <v>2059</v>
      </c>
      <c r="Q40" s="36" t="s">
        <v>356</v>
      </c>
    </row>
    <row r="41" spans="1:21" ht="62.25" customHeight="1">
      <c r="A41" s="23" t="s">
        <v>24</v>
      </c>
      <c r="B41" s="23"/>
      <c r="C41" s="27" t="s">
        <v>389</v>
      </c>
      <c r="D41" s="23"/>
      <c r="E41" s="15" t="s">
        <v>864</v>
      </c>
      <c r="F41" s="4" t="s">
        <v>277</v>
      </c>
      <c r="G41" s="27" t="s">
        <v>362</v>
      </c>
      <c r="H41" s="253" t="s">
        <v>361</v>
      </c>
      <c r="I41" s="253" t="s">
        <v>62</v>
      </c>
      <c r="J41" s="25"/>
      <c r="K41" s="23"/>
      <c r="L41" s="23"/>
      <c r="M41" s="26"/>
      <c r="N41" s="23" t="s">
        <v>63</v>
      </c>
      <c r="O41" s="23" t="s">
        <v>19</v>
      </c>
      <c r="P41" s="23" t="s">
        <v>2528</v>
      </c>
      <c r="Q41" s="36" t="s">
        <v>1458</v>
      </c>
    </row>
    <row r="42" spans="1:21" ht="60" customHeight="1">
      <c r="A42" s="23" t="s">
        <v>24</v>
      </c>
      <c r="B42" s="27"/>
      <c r="C42" s="27" t="s">
        <v>389</v>
      </c>
      <c r="D42" s="23"/>
      <c r="E42" s="24" t="s">
        <v>401</v>
      </c>
      <c r="F42" s="4" t="s">
        <v>322</v>
      </c>
      <c r="G42" s="36" t="s">
        <v>363</v>
      </c>
      <c r="H42" s="23" t="s">
        <v>364</v>
      </c>
      <c r="I42" s="23" t="s">
        <v>28</v>
      </c>
      <c r="J42" s="23"/>
      <c r="K42" s="23"/>
      <c r="L42" s="23"/>
      <c r="M42" s="23"/>
      <c r="N42" s="4" t="s">
        <v>63</v>
      </c>
      <c r="O42" s="4" t="s">
        <v>83</v>
      </c>
      <c r="P42" s="27" t="s">
        <v>399</v>
      </c>
      <c r="Q42" s="36"/>
    </row>
    <row r="43" spans="1:21" ht="81" customHeight="1">
      <c r="A43" s="23" t="s">
        <v>24</v>
      </c>
      <c r="B43" s="16"/>
      <c r="C43" s="27" t="s">
        <v>389</v>
      </c>
      <c r="D43" s="4"/>
      <c r="E43" s="24" t="s">
        <v>401</v>
      </c>
      <c r="F43" s="4" t="s">
        <v>323</v>
      </c>
      <c r="G43" s="36" t="s">
        <v>398</v>
      </c>
      <c r="H43" s="23" t="s">
        <v>364</v>
      </c>
      <c r="I43" s="23" t="s">
        <v>28</v>
      </c>
      <c r="J43" s="4"/>
      <c r="K43" s="4"/>
      <c r="L43" s="4"/>
      <c r="M43" s="4"/>
      <c r="N43" s="4" t="s">
        <v>63</v>
      </c>
      <c r="O43" s="4" t="s">
        <v>83</v>
      </c>
      <c r="P43" s="27" t="s">
        <v>400</v>
      </c>
      <c r="Q43" s="30"/>
    </row>
    <row r="44" spans="1:21" ht="69.75" customHeight="1">
      <c r="A44" s="23" t="s">
        <v>24</v>
      </c>
      <c r="B44" s="16"/>
      <c r="C44" s="27" t="s">
        <v>389</v>
      </c>
      <c r="D44" s="4"/>
      <c r="E44" s="15" t="s">
        <v>864</v>
      </c>
      <c r="F44" s="4" t="s">
        <v>324</v>
      </c>
      <c r="G44" s="30" t="s">
        <v>365</v>
      </c>
      <c r="H44" s="60" t="s">
        <v>82</v>
      </c>
      <c r="I44" s="253" t="s">
        <v>62</v>
      </c>
      <c r="J44" s="4"/>
      <c r="K44" s="23" t="s">
        <v>5901</v>
      </c>
      <c r="L44" s="4"/>
      <c r="M44" s="4"/>
      <c r="N44" s="4" t="s">
        <v>63</v>
      </c>
      <c r="O44" s="4" t="s">
        <v>83</v>
      </c>
      <c r="P44" s="16" t="s">
        <v>5899</v>
      </c>
      <c r="Q44" s="30" t="s">
        <v>366</v>
      </c>
    </row>
    <row r="45" spans="1:21" ht="49.5" customHeight="1">
      <c r="A45" s="23" t="s">
        <v>24</v>
      </c>
      <c r="B45" s="16"/>
      <c r="C45" s="16" t="s">
        <v>389</v>
      </c>
      <c r="D45" s="4"/>
      <c r="E45" s="15" t="s">
        <v>60</v>
      </c>
      <c r="F45" s="4" t="s">
        <v>325</v>
      </c>
      <c r="G45" s="36" t="s">
        <v>378</v>
      </c>
      <c r="H45" s="4" t="s">
        <v>377</v>
      </c>
      <c r="I45" s="4" t="s">
        <v>62</v>
      </c>
      <c r="J45" s="4"/>
      <c r="K45" s="23" t="s">
        <v>380</v>
      </c>
      <c r="L45" s="4"/>
      <c r="M45" s="4"/>
      <c r="N45" s="23" t="s">
        <v>112</v>
      </c>
      <c r="O45" s="4" t="s">
        <v>350</v>
      </c>
      <c r="P45" s="23" t="s">
        <v>2062</v>
      </c>
      <c r="Q45" s="30" t="s">
        <v>379</v>
      </c>
    </row>
    <row r="46" spans="1:21" ht="137.25" customHeight="1">
      <c r="A46" s="23" t="s">
        <v>24</v>
      </c>
      <c r="B46" s="16"/>
      <c r="C46" s="16" t="s">
        <v>389</v>
      </c>
      <c r="D46" s="4"/>
      <c r="E46" s="15" t="s">
        <v>232</v>
      </c>
      <c r="F46" s="4" t="s">
        <v>326</v>
      </c>
      <c r="G46" s="36" t="s">
        <v>384</v>
      </c>
      <c r="H46" s="4" t="s">
        <v>104</v>
      </c>
      <c r="I46" s="4" t="s">
        <v>62</v>
      </c>
      <c r="J46" s="4"/>
      <c r="K46" s="23"/>
      <c r="L46" s="4"/>
      <c r="M46" s="4"/>
      <c r="N46" s="4" t="s">
        <v>141</v>
      </c>
      <c r="O46" s="4" t="s">
        <v>383</v>
      </c>
      <c r="P46" s="16" t="s">
        <v>2213</v>
      </c>
      <c r="Q46" s="30" t="s">
        <v>382</v>
      </c>
    </row>
    <row r="47" spans="1:21" ht="84.75" customHeight="1">
      <c r="A47" s="23" t="s">
        <v>24</v>
      </c>
      <c r="B47" s="16"/>
      <c r="C47" s="16" t="s">
        <v>389</v>
      </c>
      <c r="D47" s="4"/>
      <c r="E47" s="15" t="s">
        <v>60</v>
      </c>
      <c r="F47" s="4" t="s">
        <v>327</v>
      </c>
      <c r="G47" s="36" t="s">
        <v>386</v>
      </c>
      <c r="H47" s="4" t="s">
        <v>387</v>
      </c>
      <c r="I47" s="4" t="s">
        <v>62</v>
      </c>
      <c r="J47" s="4"/>
      <c r="K47" s="4"/>
      <c r="L47" s="4"/>
      <c r="M47" s="4"/>
      <c r="N47" s="4" t="s">
        <v>63</v>
      </c>
      <c r="O47" s="4" t="s">
        <v>385</v>
      </c>
      <c r="P47" s="16" t="s">
        <v>2060</v>
      </c>
      <c r="Q47" s="30" t="s">
        <v>1994</v>
      </c>
      <c r="U47" s="38" t="s">
        <v>385</v>
      </c>
    </row>
    <row r="48" spans="1:21" ht="69.75" customHeight="1">
      <c r="A48" s="23" t="s">
        <v>24</v>
      </c>
      <c r="B48" s="16"/>
      <c r="C48" s="16" t="s">
        <v>389</v>
      </c>
      <c r="D48" s="4"/>
      <c r="E48" s="15" t="s">
        <v>232</v>
      </c>
      <c r="F48" s="4" t="s">
        <v>328</v>
      </c>
      <c r="G48" s="36" t="s">
        <v>390</v>
      </c>
      <c r="H48" s="4" t="s">
        <v>101</v>
      </c>
      <c r="I48" s="4" t="s">
        <v>62</v>
      </c>
      <c r="J48" s="4"/>
      <c r="K48" s="23" t="s">
        <v>5901</v>
      </c>
      <c r="L48" s="4"/>
      <c r="M48" s="4"/>
      <c r="N48" s="4" t="s">
        <v>63</v>
      </c>
      <c r="O48" s="4" t="s">
        <v>83</v>
      </c>
      <c r="P48" s="16" t="s">
        <v>2200</v>
      </c>
      <c r="Q48" s="30" t="s">
        <v>391</v>
      </c>
    </row>
    <row r="49" spans="1:20" ht="85.5" customHeight="1">
      <c r="A49" s="23" t="s">
        <v>24</v>
      </c>
      <c r="B49" s="16"/>
      <c r="C49" s="16" t="s">
        <v>389</v>
      </c>
      <c r="D49" s="4"/>
      <c r="E49" s="15" t="s">
        <v>232</v>
      </c>
      <c r="F49" s="4" t="s">
        <v>329</v>
      </c>
      <c r="G49" s="30" t="s">
        <v>1790</v>
      </c>
      <c r="H49" s="4" t="s">
        <v>104</v>
      </c>
      <c r="I49" s="4" t="s">
        <v>62</v>
      </c>
      <c r="J49" s="4"/>
      <c r="K49" s="23" t="s">
        <v>1549</v>
      </c>
      <c r="L49" s="4"/>
      <c r="M49" s="4"/>
      <c r="N49" s="4" t="s">
        <v>19</v>
      </c>
      <c r="O49" s="4" t="s">
        <v>19</v>
      </c>
      <c r="P49" s="16" t="s">
        <v>2064</v>
      </c>
      <c r="Q49" s="30" t="s">
        <v>2065</v>
      </c>
    </row>
    <row r="50" spans="1:20" ht="57.75" customHeight="1">
      <c r="A50" s="23" t="s">
        <v>24</v>
      </c>
      <c r="B50" s="16"/>
      <c r="C50" s="16" t="s">
        <v>389</v>
      </c>
      <c r="D50" s="4"/>
      <c r="E50" s="15" t="s">
        <v>232</v>
      </c>
      <c r="F50" s="4" t="s">
        <v>330</v>
      </c>
      <c r="G50" s="30" t="s">
        <v>1550</v>
      </c>
      <c r="H50" s="4" t="s">
        <v>104</v>
      </c>
      <c r="I50" s="4" t="s">
        <v>62</v>
      </c>
      <c r="J50" s="4"/>
      <c r="K50" s="23" t="s">
        <v>2467</v>
      </c>
      <c r="L50" s="4"/>
      <c r="M50" s="4"/>
      <c r="N50" s="4" t="s">
        <v>63</v>
      </c>
      <c r="O50" s="4" t="s">
        <v>1082</v>
      </c>
      <c r="P50" s="315" t="s">
        <v>5895</v>
      </c>
      <c r="Q50" s="30" t="s">
        <v>1548</v>
      </c>
    </row>
    <row r="51" spans="1:20" ht="89.25" customHeight="1">
      <c r="A51" s="23" t="s">
        <v>24</v>
      </c>
      <c r="B51" s="16"/>
      <c r="C51" s="16" t="s">
        <v>389</v>
      </c>
      <c r="D51" s="4"/>
      <c r="E51" s="15" t="s">
        <v>864</v>
      </c>
      <c r="F51" s="4" t="s">
        <v>331</v>
      </c>
      <c r="G51" s="36" t="s">
        <v>1553</v>
      </c>
      <c r="H51" s="4" t="s">
        <v>1551</v>
      </c>
      <c r="I51" s="4" t="s">
        <v>62</v>
      </c>
      <c r="J51" s="4"/>
      <c r="K51" s="23"/>
      <c r="L51" s="4"/>
      <c r="M51" s="4"/>
      <c r="N51" s="4" t="s">
        <v>19</v>
      </c>
      <c r="O51" s="4" t="s">
        <v>19</v>
      </c>
      <c r="P51" s="16" t="s">
        <v>2058</v>
      </c>
      <c r="Q51" s="36" t="s">
        <v>1552</v>
      </c>
    </row>
    <row r="52" spans="1:20" ht="73.5" customHeight="1">
      <c r="A52" s="23" t="s">
        <v>24</v>
      </c>
      <c r="B52" s="23" t="s">
        <v>1</v>
      </c>
      <c r="C52" s="16" t="s">
        <v>389</v>
      </c>
      <c r="D52" s="4"/>
      <c r="E52" s="15" t="s">
        <v>864</v>
      </c>
      <c r="F52" s="4" t="s">
        <v>332</v>
      </c>
      <c r="G52" s="36" t="s">
        <v>1789</v>
      </c>
      <c r="H52" s="4" t="s">
        <v>304</v>
      </c>
      <c r="I52" s="4" t="s">
        <v>62</v>
      </c>
      <c r="J52" s="4"/>
      <c r="K52" s="23" t="s">
        <v>1549</v>
      </c>
      <c r="L52" s="4"/>
      <c r="M52" s="4"/>
      <c r="N52" s="4" t="s">
        <v>19</v>
      </c>
      <c r="O52" s="4" t="s">
        <v>19</v>
      </c>
      <c r="P52" s="315" t="s">
        <v>5896</v>
      </c>
      <c r="Q52" s="30" t="s">
        <v>1791</v>
      </c>
    </row>
    <row r="53" spans="1:20" ht="62.25" customHeight="1">
      <c r="A53" s="23" t="s">
        <v>24</v>
      </c>
      <c r="B53" s="23" t="s">
        <v>1</v>
      </c>
      <c r="C53" s="27" t="s">
        <v>389</v>
      </c>
      <c r="D53" s="4"/>
      <c r="E53" s="15" t="s">
        <v>864</v>
      </c>
      <c r="F53" s="4" t="s">
        <v>333</v>
      </c>
      <c r="G53" s="36" t="s">
        <v>1915</v>
      </c>
      <c r="H53" s="4" t="s">
        <v>1913</v>
      </c>
      <c r="I53" s="4" t="s">
        <v>62</v>
      </c>
      <c r="J53" s="4"/>
      <c r="K53" s="23" t="s">
        <v>1926</v>
      </c>
      <c r="L53" s="4"/>
      <c r="M53" s="4"/>
      <c r="N53" s="259" t="s">
        <v>63</v>
      </c>
      <c r="O53" s="259" t="s">
        <v>354</v>
      </c>
      <c r="P53" s="16" t="s">
        <v>2529</v>
      </c>
      <c r="Q53" s="30" t="s">
        <v>1914</v>
      </c>
    </row>
    <row r="54" spans="1:20" ht="63.75" customHeight="1">
      <c r="A54" s="23" t="s">
        <v>24</v>
      </c>
      <c r="B54" s="23" t="s">
        <v>1</v>
      </c>
      <c r="C54" s="27" t="s">
        <v>389</v>
      </c>
      <c r="D54" s="4"/>
      <c r="E54" s="15" t="s">
        <v>864</v>
      </c>
      <c r="F54" s="4" t="s">
        <v>334</v>
      </c>
      <c r="G54" s="36" t="s">
        <v>1924</v>
      </c>
      <c r="H54" s="4" t="s">
        <v>1925</v>
      </c>
      <c r="I54" s="4" t="s">
        <v>62</v>
      </c>
      <c r="J54" s="4"/>
      <c r="K54" s="23" t="s">
        <v>1926</v>
      </c>
      <c r="L54" s="4"/>
      <c r="M54" s="4"/>
      <c r="N54" s="259" t="s">
        <v>63</v>
      </c>
      <c r="O54" s="259" t="s">
        <v>354</v>
      </c>
      <c r="P54" s="16" t="s">
        <v>2529</v>
      </c>
      <c r="Q54" s="30" t="s">
        <v>1914</v>
      </c>
    </row>
    <row r="55" spans="1:20" ht="57.75" customHeight="1">
      <c r="A55" s="23" t="s">
        <v>24</v>
      </c>
      <c r="B55" s="23" t="s">
        <v>1</v>
      </c>
      <c r="C55" s="16" t="s">
        <v>389</v>
      </c>
      <c r="D55" s="4"/>
      <c r="E55" s="15" t="s">
        <v>864</v>
      </c>
      <c r="F55" s="4" t="s">
        <v>335</v>
      </c>
      <c r="G55" s="36" t="s">
        <v>2040</v>
      </c>
      <c r="H55" s="4" t="s">
        <v>2039</v>
      </c>
      <c r="I55" s="4" t="s">
        <v>62</v>
      </c>
      <c r="J55" s="4"/>
      <c r="K55" s="23"/>
      <c r="L55" s="4"/>
      <c r="M55" s="4"/>
      <c r="N55" s="259" t="s">
        <v>63</v>
      </c>
      <c r="O55" s="4" t="s">
        <v>19</v>
      </c>
      <c r="P55" s="16" t="s">
        <v>2211</v>
      </c>
      <c r="Q55" s="30" t="s">
        <v>2041</v>
      </c>
    </row>
    <row r="56" spans="1:20" ht="24.75" customHeight="1">
      <c r="A56" s="4" t="s">
        <v>24</v>
      </c>
      <c r="B56" s="4" t="s">
        <v>1</v>
      </c>
      <c r="C56" s="16" t="s">
        <v>389</v>
      </c>
      <c r="D56" s="4"/>
      <c r="E56" s="31" t="s">
        <v>346</v>
      </c>
      <c r="F56" s="4" t="s">
        <v>336</v>
      </c>
      <c r="G56" s="16" t="s">
        <v>59</v>
      </c>
      <c r="H56" s="60" t="s">
        <v>27</v>
      </c>
      <c r="I56" s="60" t="s">
        <v>28</v>
      </c>
      <c r="J56" s="28"/>
      <c r="K56" s="4"/>
      <c r="L56" s="4"/>
      <c r="M56" s="29"/>
      <c r="N56" s="4" t="s">
        <v>19</v>
      </c>
      <c r="O56" s="4" t="s">
        <v>19</v>
      </c>
      <c r="P56" s="4" t="s">
        <v>2214</v>
      </c>
      <c r="Q56" s="4" t="s">
        <v>255</v>
      </c>
    </row>
    <row r="57" spans="1:20" ht="18.75" customHeight="1">
      <c r="A57" s="254" t="s">
        <v>29</v>
      </c>
      <c r="B57" s="4"/>
      <c r="C57" s="16" t="s">
        <v>352</v>
      </c>
      <c r="D57" s="4"/>
      <c r="E57" s="15" t="s">
        <v>19</v>
      </c>
      <c r="F57" s="4" t="s">
        <v>337</v>
      </c>
      <c r="G57" s="30" t="s">
        <v>2384</v>
      </c>
      <c r="H57" s="4"/>
      <c r="I57" s="4" t="s">
        <v>19</v>
      </c>
      <c r="J57" s="4"/>
      <c r="K57" s="4"/>
      <c r="L57" s="4"/>
      <c r="M57" s="4"/>
      <c r="N57" s="4" t="s">
        <v>19</v>
      </c>
      <c r="O57" s="4" t="s">
        <v>19</v>
      </c>
      <c r="P57" s="16"/>
      <c r="Q57" s="30"/>
    </row>
    <row r="58" spans="1:20" ht="32.25" customHeight="1">
      <c r="A58" s="4" t="s">
        <v>24</v>
      </c>
      <c r="B58" s="23" t="s">
        <v>1</v>
      </c>
      <c r="C58" s="16" t="s">
        <v>389</v>
      </c>
      <c r="D58" s="4"/>
      <c r="E58" s="31" t="s">
        <v>346</v>
      </c>
      <c r="F58" s="4" t="s">
        <v>338</v>
      </c>
      <c r="G58" s="16" t="s">
        <v>2184</v>
      </c>
      <c r="H58" s="16" t="s">
        <v>27</v>
      </c>
      <c r="I58" s="16" t="s">
        <v>58</v>
      </c>
      <c r="J58" s="4"/>
      <c r="K58" s="23"/>
      <c r="L58" s="4"/>
      <c r="M58" s="4"/>
      <c r="N58" s="4" t="s">
        <v>19</v>
      </c>
      <c r="O58" s="4" t="s">
        <v>19</v>
      </c>
      <c r="P58" s="16" t="s">
        <v>1996</v>
      </c>
      <c r="Q58" s="4" t="s">
        <v>254</v>
      </c>
    </row>
    <row r="59" spans="1:20" ht="32.25" customHeight="1">
      <c r="A59" s="4" t="s">
        <v>24</v>
      </c>
      <c r="B59" s="16"/>
      <c r="C59" s="313" t="s">
        <v>1939</v>
      </c>
      <c r="D59" s="4"/>
      <c r="E59" s="15" t="s">
        <v>80</v>
      </c>
      <c r="F59" s="4" t="s">
        <v>339</v>
      </c>
      <c r="G59" s="4" t="s">
        <v>1991</v>
      </c>
      <c r="H59" s="4" t="s">
        <v>27</v>
      </c>
      <c r="I59" s="4" t="s">
        <v>28</v>
      </c>
      <c r="J59" s="4"/>
      <c r="K59" s="4"/>
      <c r="L59" s="4"/>
      <c r="M59" s="4"/>
      <c r="N59" s="4" t="s">
        <v>19</v>
      </c>
      <c r="O59" s="4" t="s">
        <v>19</v>
      </c>
      <c r="P59" s="4" t="s">
        <v>1992</v>
      </c>
      <c r="Q59" s="4" t="s">
        <v>240</v>
      </c>
    </row>
    <row r="60" spans="1:20" ht="32.25" customHeight="1">
      <c r="A60" s="4" t="s">
        <v>24</v>
      </c>
      <c r="B60" s="4" t="s">
        <v>1</v>
      </c>
      <c r="C60" s="16" t="s">
        <v>389</v>
      </c>
      <c r="D60" s="4"/>
      <c r="E60" s="15" t="s">
        <v>376</v>
      </c>
      <c r="F60" s="4" t="s">
        <v>340</v>
      </c>
      <c r="G60" s="30" t="s">
        <v>1828</v>
      </c>
      <c r="H60" s="4" t="s">
        <v>25</v>
      </c>
      <c r="I60" s="4" t="s">
        <v>28</v>
      </c>
      <c r="J60" s="4"/>
      <c r="K60" s="4"/>
      <c r="L60" s="4"/>
      <c r="M60" s="4"/>
      <c r="N60" s="259" t="s">
        <v>63</v>
      </c>
      <c r="O60" s="4" t="s">
        <v>288</v>
      </c>
      <c r="P60" s="16" t="s">
        <v>1830</v>
      </c>
      <c r="Q60" s="4" t="s">
        <v>1829</v>
      </c>
    </row>
    <row r="61" spans="1:20" ht="42.75" customHeight="1">
      <c r="A61" s="23" t="s">
        <v>24</v>
      </c>
      <c r="B61" s="16" t="s">
        <v>1</v>
      </c>
      <c r="C61" s="16" t="s">
        <v>389</v>
      </c>
      <c r="D61" s="16" t="s">
        <v>1934</v>
      </c>
      <c r="E61" s="264" t="s">
        <v>445</v>
      </c>
      <c r="F61" s="4" t="s">
        <v>341</v>
      </c>
      <c r="G61" s="40" t="s">
        <v>1744</v>
      </c>
      <c r="H61" s="40" t="s">
        <v>101</v>
      </c>
      <c r="I61" s="40" t="s">
        <v>28</v>
      </c>
      <c r="J61" s="40"/>
      <c r="K61" s="260"/>
      <c r="L61" s="259"/>
      <c r="M61" s="264"/>
      <c r="N61" s="259" t="s">
        <v>63</v>
      </c>
      <c r="O61" s="261" t="s">
        <v>446</v>
      </c>
      <c r="P61" s="259" t="s">
        <v>1935</v>
      </c>
      <c r="Q61" s="259" t="s">
        <v>442</v>
      </c>
    </row>
    <row r="62" spans="1:20" ht="51" customHeight="1">
      <c r="A62" s="23" t="s">
        <v>24</v>
      </c>
      <c r="B62" s="16"/>
      <c r="C62" s="4" t="s">
        <v>389</v>
      </c>
      <c r="D62" s="4"/>
      <c r="E62" s="264" t="s">
        <v>450</v>
      </c>
      <c r="F62" s="4" t="s">
        <v>342</v>
      </c>
      <c r="G62" s="40" t="s">
        <v>1745</v>
      </c>
      <c r="H62" s="40" t="s">
        <v>104</v>
      </c>
      <c r="I62" s="40" t="s">
        <v>28</v>
      </c>
      <c r="J62" s="40"/>
      <c r="K62" s="260"/>
      <c r="L62" s="259"/>
      <c r="M62" s="264"/>
      <c r="N62" s="259" t="s">
        <v>63</v>
      </c>
      <c r="O62" s="259" t="s">
        <v>453</v>
      </c>
      <c r="P62" s="259"/>
      <c r="Q62" s="259" t="s">
        <v>447</v>
      </c>
    </row>
    <row r="63" spans="1:20" ht="66.75" customHeight="1">
      <c r="A63" s="23" t="s">
        <v>24</v>
      </c>
      <c r="B63" s="16"/>
      <c r="C63" s="313" t="s">
        <v>1939</v>
      </c>
      <c r="D63" s="4"/>
      <c r="E63" s="264" t="s">
        <v>459</v>
      </c>
      <c r="F63" s="4" t="s">
        <v>367</v>
      </c>
      <c r="G63" s="40" t="s">
        <v>455</v>
      </c>
      <c r="H63" s="40" t="s">
        <v>456</v>
      </c>
      <c r="I63" s="40" t="s">
        <v>1286</v>
      </c>
      <c r="J63" s="40" t="s">
        <v>1287</v>
      </c>
      <c r="K63" s="260" t="s">
        <v>104</v>
      </c>
      <c r="L63" s="39" t="s">
        <v>1387</v>
      </c>
      <c r="M63" s="264"/>
      <c r="N63" s="259" t="s">
        <v>63</v>
      </c>
      <c r="O63" s="259" t="s">
        <v>19</v>
      </c>
      <c r="P63" s="259" t="s">
        <v>1733</v>
      </c>
      <c r="Q63" s="259" t="s">
        <v>454</v>
      </c>
      <c r="T63" s="38" t="s">
        <v>196</v>
      </c>
    </row>
    <row r="64" spans="1:20" ht="34.5" customHeight="1">
      <c r="A64" s="23" t="s">
        <v>24</v>
      </c>
      <c r="B64" s="16"/>
      <c r="C64" s="313" t="s">
        <v>1939</v>
      </c>
      <c r="D64" s="23"/>
      <c r="E64" s="15" t="s">
        <v>78</v>
      </c>
      <c r="F64" s="4" t="s">
        <v>368</v>
      </c>
      <c r="G64" s="4" t="s">
        <v>239</v>
      </c>
      <c r="H64" s="4" t="s">
        <v>25</v>
      </c>
      <c r="I64" s="4" t="s">
        <v>26</v>
      </c>
      <c r="J64" s="4"/>
      <c r="K64" s="4"/>
      <c r="L64" s="4"/>
      <c r="M64" s="4"/>
      <c r="N64" s="4" t="s">
        <v>19</v>
      </c>
      <c r="O64" s="4" t="s">
        <v>19</v>
      </c>
      <c r="P64" s="16" t="s">
        <v>404</v>
      </c>
      <c r="Q64" s="4" t="s">
        <v>237</v>
      </c>
    </row>
    <row r="65" spans="1:35" ht="38.25" customHeight="1">
      <c r="A65" s="23" t="s">
        <v>24</v>
      </c>
      <c r="B65" s="16"/>
      <c r="C65" s="4" t="s">
        <v>389</v>
      </c>
      <c r="D65" s="23"/>
      <c r="E65" s="15" t="s">
        <v>376</v>
      </c>
      <c r="F65" s="4" t="s">
        <v>369</v>
      </c>
      <c r="G65" s="36" t="s">
        <v>395</v>
      </c>
      <c r="H65" s="4" t="s">
        <v>396</v>
      </c>
      <c r="I65" s="4" t="s">
        <v>28</v>
      </c>
      <c r="J65" s="28"/>
      <c r="K65" s="23"/>
      <c r="L65" s="4"/>
      <c r="M65" s="29"/>
      <c r="N65" s="4" t="s">
        <v>19</v>
      </c>
      <c r="O65" s="4" t="s">
        <v>19</v>
      </c>
      <c r="P65" s="30"/>
      <c r="Q65" s="4"/>
    </row>
    <row r="66" spans="1:35" ht="25.5" customHeight="1">
      <c r="A66" s="23" t="s">
        <v>24</v>
      </c>
      <c r="B66" s="16"/>
      <c r="C66" s="23" t="s">
        <v>402</v>
      </c>
      <c r="D66" s="23"/>
      <c r="E66" s="24" t="s">
        <v>394</v>
      </c>
      <c r="F66" s="4" t="s">
        <v>370</v>
      </c>
      <c r="G66" s="36" t="s">
        <v>392</v>
      </c>
      <c r="H66" s="4" t="s">
        <v>25</v>
      </c>
      <c r="I66" s="23" t="s">
        <v>393</v>
      </c>
      <c r="J66" s="28"/>
      <c r="K66" s="4" t="s">
        <v>2456</v>
      </c>
      <c r="L66" s="4"/>
      <c r="M66" s="29"/>
      <c r="N66" s="4" t="s">
        <v>63</v>
      </c>
      <c r="O66" s="4" t="s">
        <v>83</v>
      </c>
      <c r="P66" s="16" t="s">
        <v>2446</v>
      </c>
      <c r="Q66" s="40" t="s">
        <v>2187</v>
      </c>
    </row>
    <row r="67" spans="1:35" ht="73.5" customHeight="1" thickBot="1">
      <c r="A67" s="18" t="s">
        <v>24</v>
      </c>
      <c r="B67" s="20"/>
      <c r="C67" s="18" t="s">
        <v>389</v>
      </c>
      <c r="D67" s="18"/>
      <c r="E67" s="19" t="s">
        <v>376</v>
      </c>
      <c r="F67" s="18" t="s">
        <v>371</v>
      </c>
      <c r="G67" s="35" t="s">
        <v>375</v>
      </c>
      <c r="H67" s="18" t="s">
        <v>397</v>
      </c>
      <c r="I67" s="18" t="s">
        <v>28</v>
      </c>
      <c r="J67" s="33"/>
      <c r="K67" s="18"/>
      <c r="L67" s="18"/>
      <c r="M67" s="34"/>
      <c r="N67" s="18" t="s">
        <v>63</v>
      </c>
      <c r="O67" s="18" t="s">
        <v>288</v>
      </c>
      <c r="P67" s="20" t="s">
        <v>374</v>
      </c>
      <c r="Q67" s="18" t="s">
        <v>373</v>
      </c>
    </row>
    <row r="68" spans="1:35" ht="18.75" customHeight="1">
      <c r="A68" s="261" t="s">
        <v>24</v>
      </c>
      <c r="B68" s="23"/>
      <c r="C68" s="23" t="s">
        <v>352</v>
      </c>
      <c r="D68" s="23"/>
      <c r="E68" s="263" t="s">
        <v>78</v>
      </c>
      <c r="F68" s="62" t="s">
        <v>405</v>
      </c>
      <c r="G68" s="62" t="s">
        <v>230</v>
      </c>
      <c r="H68" s="62" t="s">
        <v>27</v>
      </c>
      <c r="I68" s="62" t="s">
        <v>393</v>
      </c>
      <c r="J68" s="62"/>
      <c r="K68" s="262"/>
      <c r="L68" s="261"/>
      <c r="M68" s="263"/>
      <c r="N68" s="261" t="s">
        <v>19</v>
      </c>
      <c r="O68" s="261" t="s">
        <v>19</v>
      </c>
      <c r="P68" s="261"/>
      <c r="Q68" s="261"/>
      <c r="Z68" s="240"/>
      <c r="AA68" s="240"/>
      <c r="AB68" s="265">
        <v>42150.961331018516</v>
      </c>
      <c r="AC68" s="240" t="s">
        <v>78</v>
      </c>
      <c r="AD68" s="240" t="s">
        <v>406</v>
      </c>
      <c r="AE68" s="240"/>
      <c r="AF68" s="240"/>
      <c r="AG68" s="240"/>
      <c r="AH68" s="240"/>
      <c r="AI68" s="240"/>
    </row>
    <row r="69" spans="1:35" ht="165" customHeight="1">
      <c r="A69" s="259" t="s">
        <v>24</v>
      </c>
      <c r="B69" s="4"/>
      <c r="C69" s="4" t="s">
        <v>402</v>
      </c>
      <c r="D69" s="4"/>
      <c r="E69" s="264" t="s">
        <v>459</v>
      </c>
      <c r="F69" s="40" t="s">
        <v>407</v>
      </c>
      <c r="G69" s="40" t="s">
        <v>1527</v>
      </c>
      <c r="H69" s="40" t="s">
        <v>408</v>
      </c>
      <c r="I69" s="40" t="s">
        <v>1286</v>
      </c>
      <c r="J69" s="40" t="s">
        <v>1916</v>
      </c>
      <c r="K69" s="260" t="s">
        <v>104</v>
      </c>
      <c r="L69" s="259" t="s">
        <v>1388</v>
      </c>
      <c r="M69" s="264"/>
      <c r="N69" s="40" t="s">
        <v>294</v>
      </c>
      <c r="O69" s="259" t="s">
        <v>19</v>
      </c>
      <c r="P69" s="40" t="s">
        <v>2222</v>
      </c>
      <c r="Q69" s="40" t="s">
        <v>2210</v>
      </c>
      <c r="R69" s="38" t="s">
        <v>1307</v>
      </c>
      <c r="T69" s="38" t="s">
        <v>196</v>
      </c>
      <c r="Z69" s="240" t="s">
        <v>409</v>
      </c>
      <c r="AA69" s="240" t="s">
        <v>410</v>
      </c>
      <c r="AB69" s="265">
        <v>42152.164293981485</v>
      </c>
      <c r="AC69" s="240" t="s">
        <v>411</v>
      </c>
      <c r="AD69" s="240" t="s">
        <v>412</v>
      </c>
      <c r="AE69" s="240" t="s">
        <v>413</v>
      </c>
      <c r="AF69" s="240"/>
      <c r="AG69" s="240">
        <v>14</v>
      </c>
      <c r="AH69" s="240" t="s">
        <v>414</v>
      </c>
      <c r="AI69" s="240"/>
    </row>
    <row r="70" spans="1:35" ht="67.5" customHeight="1">
      <c r="A70" s="259" t="s">
        <v>24</v>
      </c>
      <c r="B70" s="4"/>
      <c r="C70" s="4" t="s">
        <v>402</v>
      </c>
      <c r="D70" s="4"/>
      <c r="E70" s="264" t="s">
        <v>420</v>
      </c>
      <c r="F70" s="40" t="s">
        <v>415</v>
      </c>
      <c r="G70" s="40" t="s">
        <v>416</v>
      </c>
      <c r="H70" s="40" t="s">
        <v>417</v>
      </c>
      <c r="I70" s="40" t="s">
        <v>393</v>
      </c>
      <c r="J70" s="40"/>
      <c r="K70" s="260"/>
      <c r="L70" s="259"/>
      <c r="M70" s="264"/>
      <c r="N70" s="259" t="s">
        <v>63</v>
      </c>
      <c r="O70" s="259" t="s">
        <v>19</v>
      </c>
      <c r="P70" s="259" t="s">
        <v>2070</v>
      </c>
      <c r="Q70" s="40" t="s">
        <v>2069</v>
      </c>
      <c r="U70" s="38" t="s">
        <v>1480</v>
      </c>
      <c r="Z70" s="240" t="s">
        <v>418</v>
      </c>
      <c r="AA70" s="240" t="s">
        <v>419</v>
      </c>
      <c r="AB70" s="265">
        <v>42152.601481481484</v>
      </c>
      <c r="AC70" s="240" t="s">
        <v>420</v>
      </c>
      <c r="AD70" s="240" t="s">
        <v>421</v>
      </c>
      <c r="AE70" s="240"/>
      <c r="AF70" s="240"/>
      <c r="AG70" s="240">
        <v>13</v>
      </c>
      <c r="AH70" s="240"/>
      <c r="AI70" s="240"/>
    </row>
    <row r="71" spans="1:35" ht="60" customHeight="1">
      <c r="A71" s="259" t="s">
        <v>24</v>
      </c>
      <c r="B71" s="4"/>
      <c r="C71" s="4" t="s">
        <v>389</v>
      </c>
      <c r="D71" s="4"/>
      <c r="E71" s="264" t="s">
        <v>426</v>
      </c>
      <c r="F71" s="40" t="s">
        <v>422</v>
      </c>
      <c r="G71" s="40" t="s">
        <v>423</v>
      </c>
      <c r="H71" s="40" t="s">
        <v>105</v>
      </c>
      <c r="I71" s="40" t="s">
        <v>28</v>
      </c>
      <c r="J71" s="40"/>
      <c r="K71" s="260"/>
      <c r="L71" s="259"/>
      <c r="M71" s="264"/>
      <c r="N71" s="259" t="s">
        <v>141</v>
      </c>
      <c r="O71" s="259" t="s">
        <v>428</v>
      </c>
      <c r="P71" s="259"/>
      <c r="Q71" s="259"/>
      <c r="Z71" s="240" t="s">
        <v>424</v>
      </c>
      <c r="AA71" s="240" t="s">
        <v>425</v>
      </c>
      <c r="AB71" s="265">
        <v>42153.554062499999</v>
      </c>
      <c r="AC71" s="240" t="s">
        <v>426</v>
      </c>
      <c r="AD71" s="240" t="s">
        <v>427</v>
      </c>
      <c r="AE71" s="240"/>
      <c r="AF71" s="240"/>
      <c r="AG71" s="240" t="s">
        <v>150</v>
      </c>
      <c r="AH71" s="240" t="s">
        <v>428</v>
      </c>
      <c r="AI71" s="240"/>
    </row>
    <row r="72" spans="1:35" ht="44.25" customHeight="1">
      <c r="A72" s="259" t="s">
        <v>24</v>
      </c>
      <c r="B72" s="4"/>
      <c r="C72" s="313" t="s">
        <v>1939</v>
      </c>
      <c r="D72" s="4"/>
      <c r="E72" s="264" t="s">
        <v>426</v>
      </c>
      <c r="F72" s="40" t="s">
        <v>429</v>
      </c>
      <c r="G72" s="40" t="s">
        <v>430</v>
      </c>
      <c r="H72" s="40" t="s">
        <v>431</v>
      </c>
      <c r="I72" s="40" t="s">
        <v>1286</v>
      </c>
      <c r="J72" s="40" t="s">
        <v>10</v>
      </c>
      <c r="K72" s="260" t="s">
        <v>105</v>
      </c>
      <c r="L72" s="259"/>
      <c r="M72" s="264"/>
      <c r="N72" s="259" t="s">
        <v>141</v>
      </c>
      <c r="O72" s="259" t="s">
        <v>428</v>
      </c>
      <c r="P72" s="259" t="s">
        <v>1455</v>
      </c>
      <c r="Q72" s="259" t="s">
        <v>1456</v>
      </c>
      <c r="Z72" s="240" t="s">
        <v>424</v>
      </c>
      <c r="AA72" s="240" t="s">
        <v>425</v>
      </c>
      <c r="AB72" s="265">
        <v>42153.558333333334</v>
      </c>
      <c r="AC72" s="240" t="s">
        <v>426</v>
      </c>
      <c r="AD72" s="240" t="s">
        <v>432</v>
      </c>
      <c r="AE72" s="240"/>
      <c r="AF72" s="240"/>
      <c r="AG72" s="240" t="s">
        <v>150</v>
      </c>
      <c r="AH72" s="240" t="s">
        <v>428</v>
      </c>
      <c r="AI72" s="240"/>
    </row>
    <row r="73" spans="1:35" ht="110.25" customHeight="1">
      <c r="A73" s="259" t="s">
        <v>24</v>
      </c>
      <c r="B73" s="4"/>
      <c r="C73" s="4" t="s">
        <v>389</v>
      </c>
      <c r="D73" s="16" t="s">
        <v>1786</v>
      </c>
      <c r="E73" s="264" t="s">
        <v>436</v>
      </c>
      <c r="F73" s="40" t="s">
        <v>433</v>
      </c>
      <c r="G73" s="40" t="s">
        <v>1746</v>
      </c>
      <c r="H73" s="40" t="s">
        <v>101</v>
      </c>
      <c r="I73" s="40" t="s">
        <v>28</v>
      </c>
      <c r="J73" s="40"/>
      <c r="K73" s="260"/>
      <c r="L73" s="259"/>
      <c r="M73" s="264"/>
      <c r="N73" s="259" t="s">
        <v>63</v>
      </c>
      <c r="O73" s="39" t="s">
        <v>1747</v>
      </c>
      <c r="P73" s="259" t="s">
        <v>1912</v>
      </c>
      <c r="Q73" s="259"/>
      <c r="Z73" s="240" t="s">
        <v>435</v>
      </c>
      <c r="AA73" s="240" t="s">
        <v>434</v>
      </c>
      <c r="AB73" s="265">
        <v>42156.73064814815</v>
      </c>
      <c r="AC73" s="240" t="s">
        <v>436</v>
      </c>
      <c r="AD73" s="240"/>
      <c r="AE73" s="240"/>
      <c r="AF73" s="240"/>
      <c r="AG73" s="240"/>
      <c r="AH73" s="240"/>
      <c r="AI73" s="240"/>
    </row>
    <row r="74" spans="1:35" ht="57.75" customHeight="1">
      <c r="A74" s="259" t="s">
        <v>24</v>
      </c>
      <c r="B74" s="4"/>
      <c r="C74" s="4" t="s">
        <v>389</v>
      </c>
      <c r="D74" s="16"/>
      <c r="E74" s="264" t="s">
        <v>441</v>
      </c>
      <c r="F74" s="40" t="s">
        <v>437</v>
      </c>
      <c r="G74" s="40" t="s">
        <v>1749</v>
      </c>
      <c r="H74" s="40" t="s">
        <v>104</v>
      </c>
      <c r="I74" s="40" t="s">
        <v>28</v>
      </c>
      <c r="J74" s="40"/>
      <c r="K74" s="260"/>
      <c r="L74" s="259"/>
      <c r="M74" s="264"/>
      <c r="N74" s="259" t="s">
        <v>141</v>
      </c>
      <c r="O74" s="39" t="s">
        <v>1748</v>
      </c>
      <c r="P74" s="259"/>
      <c r="Q74" s="259"/>
      <c r="S74" s="38" t="s">
        <v>2042</v>
      </c>
      <c r="Z74" s="240" t="s">
        <v>439</v>
      </c>
      <c r="AA74" s="240" t="s">
        <v>440</v>
      </c>
      <c r="AB74" s="265">
        <v>42156.782523148147</v>
      </c>
      <c r="AC74" s="240" t="s">
        <v>441</v>
      </c>
      <c r="AD74" s="240" t="s">
        <v>427</v>
      </c>
      <c r="AE74" s="240"/>
      <c r="AF74" s="240"/>
      <c r="AG74" s="240" t="s">
        <v>150</v>
      </c>
      <c r="AH74" s="240"/>
      <c r="AI74" s="240"/>
    </row>
    <row r="75" spans="1:35" ht="41.25" customHeight="1">
      <c r="A75" s="259" t="s">
        <v>24</v>
      </c>
      <c r="B75" s="4"/>
      <c r="C75" s="4" t="s">
        <v>352</v>
      </c>
      <c r="D75" s="4"/>
      <c r="E75" s="264" t="s">
        <v>445</v>
      </c>
      <c r="F75" s="40" t="s">
        <v>442</v>
      </c>
      <c r="G75" s="40" t="s">
        <v>1744</v>
      </c>
      <c r="H75" s="40" t="s">
        <v>101</v>
      </c>
      <c r="I75" s="40" t="s">
        <v>28</v>
      </c>
      <c r="J75" s="40"/>
      <c r="K75" s="260"/>
      <c r="L75" s="259"/>
      <c r="M75" s="264"/>
      <c r="N75" s="259" t="s">
        <v>63</v>
      </c>
      <c r="O75" s="40" t="s">
        <v>446</v>
      </c>
      <c r="P75" s="259" t="s">
        <v>1699</v>
      </c>
      <c r="Q75" s="4" t="s">
        <v>341</v>
      </c>
      <c r="Z75" s="240" t="s">
        <v>443</v>
      </c>
      <c r="AA75" s="240" t="s">
        <v>444</v>
      </c>
      <c r="AB75" s="265">
        <v>42157.038437499999</v>
      </c>
      <c r="AC75" s="240" t="s">
        <v>445</v>
      </c>
      <c r="AD75" s="240" t="s">
        <v>427</v>
      </c>
      <c r="AE75" s="240"/>
      <c r="AF75" s="240"/>
      <c r="AG75" s="240" t="s">
        <v>63</v>
      </c>
      <c r="AH75" s="240" t="s">
        <v>446</v>
      </c>
      <c r="AI75" s="240"/>
    </row>
    <row r="76" spans="1:35" ht="45" customHeight="1">
      <c r="A76" s="259" t="s">
        <v>24</v>
      </c>
      <c r="B76" s="4"/>
      <c r="C76" s="4" t="s">
        <v>352</v>
      </c>
      <c r="D76" s="4"/>
      <c r="E76" s="264" t="s">
        <v>450</v>
      </c>
      <c r="F76" s="40" t="s">
        <v>447</v>
      </c>
      <c r="G76" s="40" t="s">
        <v>1745</v>
      </c>
      <c r="H76" s="40" t="s">
        <v>104</v>
      </c>
      <c r="I76" s="40" t="s">
        <v>28</v>
      </c>
      <c r="J76" s="40"/>
      <c r="K76" s="260"/>
      <c r="L76" s="259"/>
      <c r="M76" s="264"/>
      <c r="N76" s="259" t="s">
        <v>63</v>
      </c>
      <c r="O76" s="259" t="s">
        <v>453</v>
      </c>
      <c r="P76" s="259" t="s">
        <v>1700</v>
      </c>
      <c r="Q76" s="4" t="s">
        <v>342</v>
      </c>
      <c r="R76" s="38" t="s">
        <v>1307</v>
      </c>
      <c r="Z76" s="240" t="s">
        <v>448</v>
      </c>
      <c r="AA76" s="240" t="s">
        <v>449</v>
      </c>
      <c r="AB76" s="265">
        <v>42157.126006944447</v>
      </c>
      <c r="AC76" s="240" t="s">
        <v>450</v>
      </c>
      <c r="AD76" s="240" t="s">
        <v>427</v>
      </c>
      <c r="AE76" s="240" t="s">
        <v>451</v>
      </c>
      <c r="AF76" s="240"/>
      <c r="AG76" s="240" t="s">
        <v>452</v>
      </c>
      <c r="AH76" s="240" t="s">
        <v>453</v>
      </c>
      <c r="AI76" s="240"/>
    </row>
    <row r="77" spans="1:35" ht="59.25" customHeight="1">
      <c r="A77" s="259" t="s">
        <v>24</v>
      </c>
      <c r="B77" s="4"/>
      <c r="C77" s="4" t="s">
        <v>352</v>
      </c>
      <c r="D77" s="4"/>
      <c r="E77" s="264" t="s">
        <v>459</v>
      </c>
      <c r="F77" s="40" t="s">
        <v>454</v>
      </c>
      <c r="G77" s="40" t="s">
        <v>455</v>
      </c>
      <c r="H77" s="40" t="s">
        <v>456</v>
      </c>
      <c r="I77" s="40" t="s">
        <v>1286</v>
      </c>
      <c r="J77" s="40" t="s">
        <v>1287</v>
      </c>
      <c r="K77" s="260" t="s">
        <v>104</v>
      </c>
      <c r="L77" s="39" t="s">
        <v>1387</v>
      </c>
      <c r="M77" s="264"/>
      <c r="N77" s="259" t="s">
        <v>63</v>
      </c>
      <c r="O77" s="259" t="s">
        <v>19</v>
      </c>
      <c r="P77" s="259" t="s">
        <v>1917</v>
      </c>
      <c r="Q77" s="4" t="s">
        <v>367</v>
      </c>
      <c r="S77" s="275"/>
      <c r="T77" s="38" t="s">
        <v>196</v>
      </c>
      <c r="Z77" s="240" t="s">
        <v>457</v>
      </c>
      <c r="AA77" s="240" t="s">
        <v>458</v>
      </c>
      <c r="AB77" s="265">
        <v>42157.219571759262</v>
      </c>
      <c r="AC77" s="240" t="s">
        <v>459</v>
      </c>
      <c r="AD77" s="240" t="s">
        <v>412</v>
      </c>
      <c r="AE77" s="240"/>
      <c r="AF77" s="240"/>
      <c r="AG77" s="240" t="s">
        <v>63</v>
      </c>
      <c r="AH77" s="240"/>
      <c r="AI77" s="240"/>
    </row>
    <row r="78" spans="1:35" ht="82.5" customHeight="1">
      <c r="A78" s="259" t="s">
        <v>24</v>
      </c>
      <c r="B78" s="4"/>
      <c r="C78" s="4" t="s">
        <v>402</v>
      </c>
      <c r="D78" s="4"/>
      <c r="E78" s="264" t="s">
        <v>459</v>
      </c>
      <c r="F78" s="40" t="s">
        <v>460</v>
      </c>
      <c r="G78" s="40" t="s">
        <v>461</v>
      </c>
      <c r="H78" s="40" t="s">
        <v>456</v>
      </c>
      <c r="I78" s="40" t="s">
        <v>1286</v>
      </c>
      <c r="J78" s="40" t="s">
        <v>1916</v>
      </c>
      <c r="K78" s="260" t="s">
        <v>104</v>
      </c>
      <c r="L78" s="39" t="s">
        <v>1918</v>
      </c>
      <c r="M78" s="264"/>
      <c r="N78" s="259" t="s">
        <v>63</v>
      </c>
      <c r="O78" s="259" t="s">
        <v>19</v>
      </c>
      <c r="P78" s="40" t="s">
        <v>2216</v>
      </c>
      <c r="Q78" s="40" t="s">
        <v>2206</v>
      </c>
      <c r="S78" s="275"/>
      <c r="T78" s="38" t="s">
        <v>196</v>
      </c>
      <c r="Z78" s="240" t="s">
        <v>457</v>
      </c>
      <c r="AA78" s="240" t="s">
        <v>458</v>
      </c>
      <c r="AB78" s="265">
        <v>42157.220902777779</v>
      </c>
      <c r="AC78" s="240" t="s">
        <v>459</v>
      </c>
      <c r="AD78" s="240" t="s">
        <v>412</v>
      </c>
      <c r="AE78" s="240"/>
      <c r="AF78" s="240"/>
      <c r="AG78" s="240" t="s">
        <v>63</v>
      </c>
      <c r="AH78" s="240"/>
      <c r="AI78" s="240"/>
    </row>
    <row r="79" spans="1:35" ht="48" customHeight="1">
      <c r="A79" s="259" t="s">
        <v>24</v>
      </c>
      <c r="B79" s="4"/>
      <c r="C79" s="4" t="s">
        <v>402</v>
      </c>
      <c r="D79" s="4"/>
      <c r="E79" s="264" t="s">
        <v>459</v>
      </c>
      <c r="F79" s="40" t="s">
        <v>462</v>
      </c>
      <c r="G79" s="40" t="s">
        <v>1734</v>
      </c>
      <c r="H79" s="40" t="s">
        <v>456</v>
      </c>
      <c r="I79" s="40" t="s">
        <v>1286</v>
      </c>
      <c r="J79" s="40" t="s">
        <v>1916</v>
      </c>
      <c r="K79" s="260" t="s">
        <v>104</v>
      </c>
      <c r="L79" s="39" t="s">
        <v>1387</v>
      </c>
      <c r="M79" s="264"/>
      <c r="N79" s="259" t="s">
        <v>63</v>
      </c>
      <c r="O79" s="259" t="s">
        <v>19</v>
      </c>
      <c r="P79" s="259" t="s">
        <v>1967</v>
      </c>
      <c r="Q79" s="259" t="s">
        <v>1819</v>
      </c>
      <c r="S79" s="275"/>
      <c r="T79" s="38" t="s">
        <v>196</v>
      </c>
      <c r="Z79" s="240" t="s">
        <v>457</v>
      </c>
      <c r="AA79" s="240" t="s">
        <v>458</v>
      </c>
      <c r="AB79" s="265">
        <v>42157.221828703703</v>
      </c>
      <c r="AC79" s="240" t="s">
        <v>459</v>
      </c>
      <c r="AD79" s="240" t="s">
        <v>412</v>
      </c>
      <c r="AE79" s="240"/>
      <c r="AF79" s="240"/>
      <c r="AG79" s="240" t="s">
        <v>63</v>
      </c>
      <c r="AH79" s="240"/>
      <c r="AI79" s="240"/>
    </row>
    <row r="80" spans="1:35" ht="46.5" customHeight="1">
      <c r="A80" s="259" t="s">
        <v>24</v>
      </c>
      <c r="B80" s="4"/>
      <c r="C80" s="313" t="s">
        <v>1939</v>
      </c>
      <c r="D80" s="4"/>
      <c r="E80" s="264" t="s">
        <v>465</v>
      </c>
      <c r="F80" s="40" t="s">
        <v>463</v>
      </c>
      <c r="G80" s="40" t="s">
        <v>464</v>
      </c>
      <c r="H80" s="40" t="s">
        <v>456</v>
      </c>
      <c r="I80" s="40" t="s">
        <v>1286</v>
      </c>
      <c r="J80" s="40" t="s">
        <v>10</v>
      </c>
      <c r="K80" s="260" t="s">
        <v>104</v>
      </c>
      <c r="L80" s="4" t="s">
        <v>1387</v>
      </c>
      <c r="M80" s="264"/>
      <c r="N80" s="259" t="s">
        <v>63</v>
      </c>
      <c r="O80" s="259" t="s">
        <v>466</v>
      </c>
      <c r="P80" s="259" t="s">
        <v>1340</v>
      </c>
      <c r="Q80" s="62" t="s">
        <v>1339</v>
      </c>
      <c r="Z80" s="240" t="s">
        <v>457</v>
      </c>
      <c r="AA80" s="240" t="s">
        <v>458</v>
      </c>
      <c r="AB80" s="265">
        <v>42157.226273148146</v>
      </c>
      <c r="AC80" s="240" t="s">
        <v>465</v>
      </c>
      <c r="AD80" s="240" t="s">
        <v>432</v>
      </c>
      <c r="AE80" s="240"/>
      <c r="AF80" s="240"/>
      <c r="AG80" s="240" t="s">
        <v>63</v>
      </c>
      <c r="AH80" s="240" t="s">
        <v>466</v>
      </c>
      <c r="AI80" s="240"/>
    </row>
    <row r="81" spans="1:35" ht="57.75" customHeight="1">
      <c r="A81" s="259" t="s">
        <v>24</v>
      </c>
      <c r="B81" s="4"/>
      <c r="C81" s="4" t="s">
        <v>389</v>
      </c>
      <c r="D81" s="4"/>
      <c r="E81" s="264" t="s">
        <v>471</v>
      </c>
      <c r="F81" s="40" t="s">
        <v>467</v>
      </c>
      <c r="G81" s="40" t="s">
        <v>468</v>
      </c>
      <c r="H81" s="40" t="s">
        <v>105</v>
      </c>
      <c r="I81" s="40" t="s">
        <v>28</v>
      </c>
      <c r="J81" s="40"/>
      <c r="K81" s="260"/>
      <c r="L81" s="259"/>
      <c r="M81" s="49"/>
      <c r="N81" s="40" t="s">
        <v>64</v>
      </c>
      <c r="O81" s="281" t="s">
        <v>1750</v>
      </c>
      <c r="P81" s="259"/>
      <c r="Q81" s="259"/>
      <c r="S81" s="38" t="s">
        <v>2047</v>
      </c>
      <c r="Z81" s="240" t="s">
        <v>469</v>
      </c>
      <c r="AA81" s="240" t="s">
        <v>470</v>
      </c>
      <c r="AB81" s="265">
        <v>42157.257916666669</v>
      </c>
      <c r="AC81" s="240" t="s">
        <v>471</v>
      </c>
      <c r="AD81" s="240" t="s">
        <v>427</v>
      </c>
      <c r="AE81" s="240"/>
      <c r="AF81" s="240"/>
      <c r="AG81" s="240" t="s">
        <v>64</v>
      </c>
      <c r="AH81" s="240" t="s">
        <v>472</v>
      </c>
      <c r="AI81" s="240"/>
    </row>
    <row r="82" spans="1:35" ht="44.25" customHeight="1">
      <c r="A82" s="259" t="s">
        <v>24</v>
      </c>
      <c r="B82" s="4"/>
      <c r="C82" s="4" t="s">
        <v>389</v>
      </c>
      <c r="D82" s="4"/>
      <c r="E82" s="264" t="s">
        <v>475</v>
      </c>
      <c r="F82" s="40" t="s">
        <v>473</v>
      </c>
      <c r="G82" s="40" t="s">
        <v>474</v>
      </c>
      <c r="H82" s="40" t="s">
        <v>105</v>
      </c>
      <c r="I82" s="40" t="s">
        <v>28</v>
      </c>
      <c r="J82" s="40"/>
      <c r="K82" s="260"/>
      <c r="L82" s="259"/>
      <c r="M82" s="49"/>
      <c r="N82" s="40" t="s">
        <v>63</v>
      </c>
      <c r="O82" s="39" t="s">
        <v>476</v>
      </c>
      <c r="P82" s="259"/>
      <c r="Q82" s="259"/>
      <c r="Z82" s="240" t="s">
        <v>469</v>
      </c>
      <c r="AA82" s="240" t="s">
        <v>470</v>
      </c>
      <c r="AB82" s="265">
        <v>42157.260474537034</v>
      </c>
      <c r="AC82" s="240" t="s">
        <v>475</v>
      </c>
      <c r="AD82" s="240" t="s">
        <v>427</v>
      </c>
      <c r="AE82" s="240"/>
      <c r="AF82" s="240"/>
      <c r="AG82" s="240" t="s">
        <v>452</v>
      </c>
      <c r="AH82" s="240" t="s">
        <v>476</v>
      </c>
      <c r="AI82" s="240"/>
    </row>
    <row r="83" spans="1:35" ht="38.25">
      <c r="A83" s="259" t="s">
        <v>24</v>
      </c>
      <c r="B83" s="4"/>
      <c r="C83" s="4" t="s">
        <v>402</v>
      </c>
      <c r="D83" s="4"/>
      <c r="E83" s="264" t="s">
        <v>482</v>
      </c>
      <c r="F83" s="40" t="s">
        <v>477</v>
      </c>
      <c r="G83" s="40" t="s">
        <v>478</v>
      </c>
      <c r="H83" s="40" t="s">
        <v>479</v>
      </c>
      <c r="I83" s="40" t="s">
        <v>393</v>
      </c>
      <c r="J83" s="40"/>
      <c r="K83" s="260"/>
      <c r="L83" s="40" t="s">
        <v>1477</v>
      </c>
      <c r="M83" s="49"/>
      <c r="N83" s="40" t="s">
        <v>63</v>
      </c>
      <c r="O83" s="40" t="s">
        <v>646</v>
      </c>
      <c r="P83" s="259" t="s">
        <v>1834</v>
      </c>
      <c r="Q83" s="259" t="s">
        <v>1833</v>
      </c>
      <c r="Z83" s="240" t="s">
        <v>480</v>
      </c>
      <c r="AA83" s="240" t="s">
        <v>481</v>
      </c>
      <c r="AB83" s="265">
        <v>42157.263240740744</v>
      </c>
      <c r="AC83" s="240" t="s">
        <v>482</v>
      </c>
      <c r="AD83" s="240" t="s">
        <v>406</v>
      </c>
      <c r="AE83" s="240"/>
      <c r="AF83" s="240"/>
      <c r="AG83" s="240"/>
      <c r="AH83" s="240"/>
      <c r="AI83" s="240"/>
    </row>
    <row r="84" spans="1:35" ht="43.5" customHeight="1">
      <c r="A84" s="259" t="s">
        <v>24</v>
      </c>
      <c r="B84" s="4"/>
      <c r="C84" s="40" t="s">
        <v>389</v>
      </c>
      <c r="D84" s="4"/>
      <c r="E84" s="264" t="s">
        <v>485</v>
      </c>
      <c r="F84" s="40" t="s">
        <v>483</v>
      </c>
      <c r="G84" s="40" t="s">
        <v>484</v>
      </c>
      <c r="H84" s="40" t="s">
        <v>105</v>
      </c>
      <c r="I84" s="40" t="s">
        <v>28</v>
      </c>
      <c r="J84" s="40"/>
      <c r="K84" s="260"/>
      <c r="L84" s="259"/>
      <c r="M84" s="49"/>
      <c r="N84" s="40" t="s">
        <v>141</v>
      </c>
      <c r="O84" s="40" t="s">
        <v>486</v>
      </c>
      <c r="P84" s="259"/>
      <c r="Q84" s="259"/>
      <c r="Z84" s="240" t="s">
        <v>469</v>
      </c>
      <c r="AA84" s="240" t="s">
        <v>470</v>
      </c>
      <c r="AB84" s="265">
        <v>42157.263495370367</v>
      </c>
      <c r="AC84" s="240" t="s">
        <v>485</v>
      </c>
      <c r="AD84" s="240"/>
      <c r="AE84" s="240"/>
      <c r="AF84" s="240"/>
      <c r="AG84" s="240" t="s">
        <v>150</v>
      </c>
      <c r="AH84" s="240" t="s">
        <v>486</v>
      </c>
      <c r="AI84" s="240"/>
    </row>
    <row r="85" spans="1:35" ht="32.25" customHeight="1">
      <c r="A85" s="259" t="s">
        <v>24</v>
      </c>
      <c r="B85" s="4"/>
      <c r="C85" s="40" t="s">
        <v>389</v>
      </c>
      <c r="D85" s="4"/>
      <c r="E85" s="264" t="s">
        <v>482</v>
      </c>
      <c r="F85" s="40" t="s">
        <v>487</v>
      </c>
      <c r="G85" s="40" t="s">
        <v>488</v>
      </c>
      <c r="H85" s="40" t="s">
        <v>479</v>
      </c>
      <c r="I85" s="40" t="s">
        <v>393</v>
      </c>
      <c r="J85" s="40"/>
      <c r="K85" s="260"/>
      <c r="L85" s="40" t="s">
        <v>1475</v>
      </c>
      <c r="M85" s="49"/>
      <c r="N85" s="40" t="s">
        <v>63</v>
      </c>
      <c r="O85" s="40" t="s">
        <v>646</v>
      </c>
      <c r="P85" s="259"/>
      <c r="Q85" s="259"/>
      <c r="Z85" s="240" t="s">
        <v>480</v>
      </c>
      <c r="AA85" s="240" t="s">
        <v>481</v>
      </c>
      <c r="AB85" s="265">
        <v>42157.264537037037</v>
      </c>
      <c r="AC85" s="240" t="s">
        <v>482</v>
      </c>
      <c r="AD85" s="240" t="s">
        <v>406</v>
      </c>
      <c r="AE85" s="240"/>
      <c r="AF85" s="240"/>
      <c r="AG85" s="240"/>
      <c r="AH85" s="240"/>
      <c r="AI85" s="240"/>
    </row>
    <row r="86" spans="1:35" ht="25.5">
      <c r="A86" s="259" t="s">
        <v>24</v>
      </c>
      <c r="B86" s="4"/>
      <c r="C86" s="40" t="s">
        <v>389</v>
      </c>
      <c r="D86" s="4"/>
      <c r="E86" s="264" t="s">
        <v>482</v>
      </c>
      <c r="F86" s="40" t="s">
        <v>489</v>
      </c>
      <c r="G86" s="40" t="s">
        <v>490</v>
      </c>
      <c r="H86" s="40" t="s">
        <v>479</v>
      </c>
      <c r="I86" s="40" t="s">
        <v>393</v>
      </c>
      <c r="J86" s="40"/>
      <c r="K86" s="260"/>
      <c r="L86" s="40" t="s">
        <v>1476</v>
      </c>
      <c r="M86" s="49"/>
      <c r="N86" s="40" t="s">
        <v>63</v>
      </c>
      <c r="O86" s="40" t="s">
        <v>646</v>
      </c>
      <c r="P86" s="259"/>
      <c r="Q86" s="259"/>
      <c r="Z86" s="240" t="s">
        <v>480</v>
      </c>
      <c r="AA86" s="240" t="s">
        <v>481</v>
      </c>
      <c r="AB86" s="265">
        <v>42157.265462962961</v>
      </c>
      <c r="AC86" s="240" t="s">
        <v>482</v>
      </c>
      <c r="AD86" s="240" t="s">
        <v>406</v>
      </c>
      <c r="AE86" s="240"/>
      <c r="AF86" s="240"/>
      <c r="AG86" s="240"/>
      <c r="AH86" s="240"/>
      <c r="AI86" s="240"/>
    </row>
    <row r="87" spans="1:35" ht="44.25" customHeight="1">
      <c r="A87" s="259" t="s">
        <v>24</v>
      </c>
      <c r="B87" s="16"/>
      <c r="C87" s="313" t="s">
        <v>1939</v>
      </c>
      <c r="D87" s="4"/>
      <c r="E87" s="264" t="s">
        <v>459</v>
      </c>
      <c r="F87" s="40" t="s">
        <v>491</v>
      </c>
      <c r="G87" s="40" t="s">
        <v>492</v>
      </c>
      <c r="H87" s="40" t="s">
        <v>493</v>
      </c>
      <c r="I87" s="40" t="s">
        <v>1286</v>
      </c>
      <c r="J87" s="40" t="s">
        <v>1287</v>
      </c>
      <c r="K87" s="260" t="s">
        <v>104</v>
      </c>
      <c r="L87" s="39" t="s">
        <v>1384</v>
      </c>
      <c r="M87" s="49"/>
      <c r="N87" s="40" t="s">
        <v>63</v>
      </c>
      <c r="O87" s="40" t="s">
        <v>19</v>
      </c>
      <c r="P87" s="259" t="s">
        <v>1968</v>
      </c>
      <c r="Q87" s="259"/>
      <c r="T87" s="38" t="s">
        <v>196</v>
      </c>
      <c r="Z87" s="240" t="s">
        <v>494</v>
      </c>
      <c r="AA87" s="240" t="s">
        <v>495</v>
      </c>
      <c r="AB87" s="265">
        <v>42157.34033564815</v>
      </c>
      <c r="AC87" s="240" t="s">
        <v>459</v>
      </c>
      <c r="AD87" s="240" t="s">
        <v>412</v>
      </c>
      <c r="AE87" s="240"/>
      <c r="AF87" s="240"/>
      <c r="AG87" s="240" t="s">
        <v>63</v>
      </c>
      <c r="AH87" s="240" t="s">
        <v>496</v>
      </c>
      <c r="AI87" s="240"/>
    </row>
    <row r="88" spans="1:35" ht="36.75" customHeight="1">
      <c r="A88" s="259" t="s">
        <v>24</v>
      </c>
      <c r="B88" s="4"/>
      <c r="C88" s="4" t="s">
        <v>389</v>
      </c>
      <c r="D88" s="4"/>
      <c r="E88" s="264" t="s">
        <v>499</v>
      </c>
      <c r="F88" s="40" t="s">
        <v>497</v>
      </c>
      <c r="G88" s="40" t="s">
        <v>1751</v>
      </c>
      <c r="H88" s="40" t="s">
        <v>102</v>
      </c>
      <c r="I88" s="40" t="s">
        <v>28</v>
      </c>
      <c r="J88" s="40"/>
      <c r="K88" s="260"/>
      <c r="L88" s="259"/>
      <c r="M88" s="264"/>
      <c r="N88" s="259" t="s">
        <v>63</v>
      </c>
      <c r="O88" s="259" t="s">
        <v>501</v>
      </c>
      <c r="P88" s="259"/>
      <c r="Q88" s="259"/>
      <c r="R88" s="38" t="s">
        <v>1307</v>
      </c>
      <c r="Z88" s="240" t="s">
        <v>498</v>
      </c>
      <c r="AA88" s="240" t="s">
        <v>470</v>
      </c>
      <c r="AB88" s="265">
        <v>42157.416562500002</v>
      </c>
      <c r="AC88" s="240" t="s">
        <v>499</v>
      </c>
      <c r="AD88" s="240" t="s">
        <v>427</v>
      </c>
      <c r="AE88" s="240"/>
      <c r="AF88" s="240"/>
      <c r="AG88" s="240" t="s">
        <v>500</v>
      </c>
      <c r="AH88" s="240" t="s">
        <v>501</v>
      </c>
      <c r="AI88" s="240"/>
    </row>
    <row r="89" spans="1:35" ht="31.5" customHeight="1">
      <c r="A89" s="259" t="s">
        <v>24</v>
      </c>
      <c r="B89" s="4"/>
      <c r="C89" s="313" t="s">
        <v>1939</v>
      </c>
      <c r="D89" s="4"/>
      <c r="E89" s="264" t="s">
        <v>499</v>
      </c>
      <c r="F89" s="40" t="s">
        <v>502</v>
      </c>
      <c r="G89" s="40" t="s">
        <v>503</v>
      </c>
      <c r="H89" s="40" t="s">
        <v>506</v>
      </c>
      <c r="I89" s="40" t="s">
        <v>1286</v>
      </c>
      <c r="J89" s="40" t="s">
        <v>10</v>
      </c>
      <c r="K89" s="260" t="s">
        <v>102</v>
      </c>
      <c r="L89" s="259"/>
      <c r="M89" s="264"/>
      <c r="N89" s="259" t="s">
        <v>63</v>
      </c>
      <c r="O89" s="259" t="s">
        <v>501</v>
      </c>
      <c r="P89" s="259" t="s">
        <v>1306</v>
      </c>
      <c r="Q89" s="40" t="s">
        <v>1305</v>
      </c>
      <c r="R89" s="38" t="s">
        <v>1307</v>
      </c>
      <c r="Z89" s="240" t="s">
        <v>498</v>
      </c>
      <c r="AA89" s="240" t="s">
        <v>470</v>
      </c>
      <c r="AB89" s="265">
        <v>42157.418773148151</v>
      </c>
      <c r="AC89" s="240" t="s">
        <v>499</v>
      </c>
      <c r="AD89" s="240" t="s">
        <v>432</v>
      </c>
      <c r="AE89" s="240"/>
      <c r="AF89" s="240"/>
      <c r="AG89" s="240" t="s">
        <v>500</v>
      </c>
      <c r="AH89" s="240" t="s">
        <v>501</v>
      </c>
      <c r="AI89" s="240"/>
    </row>
    <row r="90" spans="1:35" ht="27.75" customHeight="1">
      <c r="A90" s="259" t="s">
        <v>24</v>
      </c>
      <c r="B90" s="4"/>
      <c r="C90" s="40" t="s">
        <v>389</v>
      </c>
      <c r="D90" s="4"/>
      <c r="E90" s="264" t="s">
        <v>420</v>
      </c>
      <c r="F90" s="40" t="s">
        <v>504</v>
      </c>
      <c r="G90" s="40" t="s">
        <v>505</v>
      </c>
      <c r="H90" s="40" t="s">
        <v>506</v>
      </c>
      <c r="I90" s="40" t="s">
        <v>393</v>
      </c>
      <c r="J90" s="40"/>
      <c r="K90" s="260"/>
      <c r="L90" s="259"/>
      <c r="M90" s="264"/>
      <c r="N90" s="259" t="s">
        <v>294</v>
      </c>
      <c r="O90" s="259" t="s">
        <v>19</v>
      </c>
      <c r="P90" s="259"/>
      <c r="Q90" s="259"/>
      <c r="T90" s="38" t="s">
        <v>196</v>
      </c>
      <c r="Z90" s="240" t="s">
        <v>498</v>
      </c>
      <c r="AA90" s="240" t="s">
        <v>470</v>
      </c>
      <c r="AB90" s="265">
        <v>42157.420706018522</v>
      </c>
      <c r="AC90" s="240" t="s">
        <v>420</v>
      </c>
      <c r="AD90" s="240" t="s">
        <v>406</v>
      </c>
      <c r="AE90" s="240"/>
      <c r="AF90" s="240"/>
      <c r="AG90" s="240" t="s">
        <v>507</v>
      </c>
      <c r="AH90" s="240"/>
      <c r="AI90" s="240"/>
    </row>
    <row r="91" spans="1:35" ht="47.25" customHeight="1">
      <c r="A91" s="254" t="s">
        <v>29</v>
      </c>
      <c r="B91" s="23" t="s">
        <v>1</v>
      </c>
      <c r="C91" s="40" t="s">
        <v>352</v>
      </c>
      <c r="D91" s="4"/>
      <c r="E91" s="264" t="s">
        <v>510</v>
      </c>
      <c r="F91" s="40" t="s">
        <v>508</v>
      </c>
      <c r="G91" s="40" t="s">
        <v>509</v>
      </c>
      <c r="H91" s="40" t="s">
        <v>506</v>
      </c>
      <c r="I91" s="40" t="s">
        <v>1470</v>
      </c>
      <c r="J91" s="40"/>
      <c r="K91" s="260"/>
      <c r="L91" s="259"/>
      <c r="M91" s="264"/>
      <c r="N91" s="259" t="s">
        <v>63</v>
      </c>
      <c r="O91" s="259" t="s">
        <v>511</v>
      </c>
      <c r="P91" s="259" t="s">
        <v>1444</v>
      </c>
      <c r="Q91" s="259"/>
      <c r="R91" s="38" t="s">
        <v>1307</v>
      </c>
      <c r="Z91" s="240" t="s">
        <v>498</v>
      </c>
      <c r="AA91" s="240" t="s">
        <v>470</v>
      </c>
      <c r="AB91" s="265">
        <v>42157.423182870371</v>
      </c>
      <c r="AC91" s="240" t="s">
        <v>510</v>
      </c>
      <c r="AD91" s="240" t="s">
        <v>406</v>
      </c>
      <c r="AE91" s="240"/>
      <c r="AF91" s="240"/>
      <c r="AG91" s="240" t="s">
        <v>500</v>
      </c>
      <c r="AH91" s="240" t="s">
        <v>511</v>
      </c>
      <c r="AI91" s="240"/>
    </row>
    <row r="92" spans="1:35" ht="48" customHeight="1">
      <c r="A92" s="259" t="s">
        <v>24</v>
      </c>
      <c r="B92" s="4"/>
      <c r="C92" s="313" t="s">
        <v>1939</v>
      </c>
      <c r="D92" s="4"/>
      <c r="E92" s="264" t="s">
        <v>510</v>
      </c>
      <c r="F92" s="40" t="s">
        <v>512</v>
      </c>
      <c r="G92" s="40" t="s">
        <v>513</v>
      </c>
      <c r="H92" s="40" t="s">
        <v>506</v>
      </c>
      <c r="I92" s="40" t="s">
        <v>1286</v>
      </c>
      <c r="J92" s="40" t="s">
        <v>10</v>
      </c>
      <c r="K92" s="260" t="s">
        <v>104</v>
      </c>
      <c r="L92" s="39" t="s">
        <v>1384</v>
      </c>
      <c r="M92" s="264"/>
      <c r="N92" s="259" t="s">
        <v>63</v>
      </c>
      <c r="O92" s="259" t="s">
        <v>511</v>
      </c>
      <c r="P92" s="259" t="s">
        <v>1342</v>
      </c>
      <c r="Q92" s="43" t="s">
        <v>1341</v>
      </c>
      <c r="R92" s="38" t="s">
        <v>1307</v>
      </c>
      <c r="Z92" s="240" t="s">
        <v>498</v>
      </c>
      <c r="AA92" s="240" t="s">
        <v>470</v>
      </c>
      <c r="AB92" s="265">
        <v>42157.423692129632</v>
      </c>
      <c r="AC92" s="240" t="s">
        <v>510</v>
      </c>
      <c r="AD92" s="240" t="s">
        <v>432</v>
      </c>
      <c r="AE92" s="240"/>
      <c r="AF92" s="240"/>
      <c r="AG92" s="240" t="s">
        <v>500</v>
      </c>
      <c r="AH92" s="240" t="s">
        <v>511</v>
      </c>
      <c r="AI92" s="240"/>
    </row>
    <row r="93" spans="1:35" ht="46.5" customHeight="1">
      <c r="A93" s="259" t="s">
        <v>24</v>
      </c>
      <c r="B93" s="4"/>
      <c r="C93" s="4" t="s">
        <v>389</v>
      </c>
      <c r="D93" s="4"/>
      <c r="E93" s="264" t="s">
        <v>517</v>
      </c>
      <c r="F93" s="40" t="s">
        <v>514</v>
      </c>
      <c r="G93" s="40" t="s">
        <v>1752</v>
      </c>
      <c r="H93" s="40" t="s">
        <v>104</v>
      </c>
      <c r="I93" s="40" t="s">
        <v>28</v>
      </c>
      <c r="J93" s="40"/>
      <c r="K93" s="260"/>
      <c r="L93" s="259"/>
      <c r="M93" s="264"/>
      <c r="N93" s="259" t="s">
        <v>63</v>
      </c>
      <c r="O93" s="259" t="s">
        <v>518</v>
      </c>
      <c r="P93" s="259"/>
      <c r="Q93" s="259"/>
      <c r="S93" s="38" t="s">
        <v>2047</v>
      </c>
      <c r="Z93" s="240" t="s">
        <v>515</v>
      </c>
      <c r="AA93" s="240" t="s">
        <v>516</v>
      </c>
      <c r="AB93" s="265">
        <v>42157.455127314817</v>
      </c>
      <c r="AC93" s="240" t="s">
        <v>517</v>
      </c>
      <c r="AD93" s="240" t="s">
        <v>427</v>
      </c>
      <c r="AE93" s="240"/>
      <c r="AF93" s="240"/>
      <c r="AG93" s="240" t="s">
        <v>63</v>
      </c>
      <c r="AH93" s="240" t="s">
        <v>518</v>
      </c>
      <c r="AI93" s="240"/>
    </row>
    <row r="94" spans="1:35" ht="39.75" customHeight="1">
      <c r="A94" s="259" t="s">
        <v>24</v>
      </c>
      <c r="B94" s="4"/>
      <c r="C94" s="313" t="s">
        <v>1939</v>
      </c>
      <c r="D94" s="4"/>
      <c r="E94" s="264" t="s">
        <v>520</v>
      </c>
      <c r="F94" s="40" t="s">
        <v>519</v>
      </c>
      <c r="G94" s="40" t="s">
        <v>1308</v>
      </c>
      <c r="H94" s="40" t="s">
        <v>456</v>
      </c>
      <c r="I94" s="40" t="s">
        <v>1286</v>
      </c>
      <c r="J94" s="40" t="s">
        <v>10</v>
      </c>
      <c r="K94" s="260" t="s">
        <v>104</v>
      </c>
      <c r="L94" s="4" t="s">
        <v>1386</v>
      </c>
      <c r="M94" s="264"/>
      <c r="N94" s="259" t="s">
        <v>63</v>
      </c>
      <c r="O94" s="259" t="s">
        <v>521</v>
      </c>
      <c r="P94" s="259" t="s">
        <v>1318</v>
      </c>
      <c r="Q94" s="43" t="s">
        <v>1309</v>
      </c>
      <c r="Z94" s="240" t="s">
        <v>515</v>
      </c>
      <c r="AA94" s="240" t="s">
        <v>516</v>
      </c>
      <c r="AB94" s="265">
        <v>42157.494826388887</v>
      </c>
      <c r="AC94" s="240" t="s">
        <v>520</v>
      </c>
      <c r="AD94" s="240" t="s">
        <v>432</v>
      </c>
      <c r="AE94" s="240"/>
      <c r="AF94" s="240"/>
      <c r="AG94" s="240" t="s">
        <v>63</v>
      </c>
      <c r="AH94" s="240" t="s">
        <v>521</v>
      </c>
      <c r="AI94" s="240"/>
    </row>
    <row r="95" spans="1:35" ht="45" customHeight="1">
      <c r="A95" s="259" t="s">
        <v>24</v>
      </c>
      <c r="B95" s="4"/>
      <c r="C95" s="313" t="s">
        <v>1939</v>
      </c>
      <c r="D95" s="4"/>
      <c r="E95" s="264" t="s">
        <v>526</v>
      </c>
      <c r="F95" s="40" t="s">
        <v>522</v>
      </c>
      <c r="G95" s="40" t="s">
        <v>523</v>
      </c>
      <c r="H95" s="40" t="s">
        <v>524</v>
      </c>
      <c r="I95" s="40" t="s">
        <v>1286</v>
      </c>
      <c r="J95" s="40" t="s">
        <v>10</v>
      </c>
      <c r="K95" s="260" t="s">
        <v>104</v>
      </c>
      <c r="L95" s="39" t="s">
        <v>1385</v>
      </c>
      <c r="M95" s="264"/>
      <c r="N95" s="259" t="s">
        <v>63</v>
      </c>
      <c r="O95" s="259" t="s">
        <v>527</v>
      </c>
      <c r="P95" s="259" t="s">
        <v>1344</v>
      </c>
      <c r="Q95" s="40" t="s">
        <v>1343</v>
      </c>
      <c r="Z95" s="240" t="s">
        <v>525</v>
      </c>
      <c r="AA95" s="240" t="s">
        <v>524</v>
      </c>
      <c r="AB95" s="265">
        <v>42157.50209490741</v>
      </c>
      <c r="AC95" s="240" t="s">
        <v>526</v>
      </c>
      <c r="AD95" s="240" t="s">
        <v>432</v>
      </c>
      <c r="AE95" s="240"/>
      <c r="AF95" s="240"/>
      <c r="AG95" s="240" t="s">
        <v>63</v>
      </c>
      <c r="AH95" s="240" t="s">
        <v>527</v>
      </c>
      <c r="AI95" s="240"/>
    </row>
    <row r="96" spans="1:35" ht="48" customHeight="1">
      <c r="A96" s="4" t="s">
        <v>24</v>
      </c>
      <c r="B96" s="23" t="s">
        <v>1</v>
      </c>
      <c r="C96" s="4" t="s">
        <v>402</v>
      </c>
      <c r="D96" s="4"/>
      <c r="E96" s="264" t="s">
        <v>459</v>
      </c>
      <c r="F96" s="40" t="s">
        <v>528</v>
      </c>
      <c r="G96" s="40" t="s">
        <v>1546</v>
      </c>
      <c r="H96" s="40" t="s">
        <v>1439</v>
      </c>
      <c r="I96" s="40" t="s">
        <v>1286</v>
      </c>
      <c r="J96" s="40" t="s">
        <v>1916</v>
      </c>
      <c r="K96" s="260" t="s">
        <v>104</v>
      </c>
      <c r="L96" s="259" t="s">
        <v>1388</v>
      </c>
      <c r="M96" s="264"/>
      <c r="N96" s="259" t="s">
        <v>63</v>
      </c>
      <c r="O96" s="259" t="s">
        <v>19</v>
      </c>
      <c r="P96" s="40" t="s">
        <v>1988</v>
      </c>
      <c r="Q96" s="259" t="s">
        <v>1831</v>
      </c>
      <c r="R96" s="38" t="s">
        <v>1307</v>
      </c>
      <c r="T96" s="38" t="s">
        <v>196</v>
      </c>
      <c r="Z96" s="240"/>
      <c r="AA96" s="240"/>
      <c r="AB96" s="265">
        <v>42157.626550925925</v>
      </c>
      <c r="AC96" s="240" t="s">
        <v>459</v>
      </c>
      <c r="AD96" s="240" t="s">
        <v>412</v>
      </c>
      <c r="AE96" s="240"/>
      <c r="AF96" s="240"/>
      <c r="AG96" s="240" t="s">
        <v>529</v>
      </c>
      <c r="AH96" s="240"/>
      <c r="AI96" s="240"/>
    </row>
    <row r="97" spans="1:35" ht="73.5" customHeight="1">
      <c r="A97" s="259" t="s">
        <v>24</v>
      </c>
      <c r="B97" s="4"/>
      <c r="C97" s="4" t="s">
        <v>402</v>
      </c>
      <c r="D97" s="4"/>
      <c r="E97" s="264" t="s">
        <v>459</v>
      </c>
      <c r="F97" s="40" t="s">
        <v>530</v>
      </c>
      <c r="G97" s="40" t="s">
        <v>1294</v>
      </c>
      <c r="H97" s="40" t="s">
        <v>531</v>
      </c>
      <c r="I97" s="40" t="s">
        <v>1286</v>
      </c>
      <c r="J97" s="40" t="s">
        <v>1916</v>
      </c>
      <c r="K97" s="260" t="s">
        <v>104</v>
      </c>
      <c r="L97" s="39" t="s">
        <v>1385</v>
      </c>
      <c r="M97" s="264"/>
      <c r="N97" s="259" t="s">
        <v>63</v>
      </c>
      <c r="O97" s="259" t="s">
        <v>19</v>
      </c>
      <c r="P97" s="40" t="s">
        <v>2136</v>
      </c>
      <c r="Q97" s="40" t="s">
        <v>2120</v>
      </c>
      <c r="T97" s="38" t="s">
        <v>196</v>
      </c>
      <c r="Z97" s="240" t="s">
        <v>532</v>
      </c>
      <c r="AA97" s="240" t="s">
        <v>533</v>
      </c>
      <c r="AB97" s="265">
        <v>42157.704918981479</v>
      </c>
      <c r="AC97" s="240" t="s">
        <v>459</v>
      </c>
      <c r="AD97" s="240" t="s">
        <v>412</v>
      </c>
      <c r="AE97" s="240"/>
      <c r="AF97" s="240"/>
      <c r="AG97" s="240">
        <v>13</v>
      </c>
      <c r="AH97" s="240"/>
      <c r="AI97" s="240"/>
    </row>
    <row r="98" spans="1:35" ht="56.25" customHeight="1">
      <c r="A98" s="259" t="s">
        <v>24</v>
      </c>
      <c r="B98" s="4"/>
      <c r="C98" s="4" t="s">
        <v>402</v>
      </c>
      <c r="D98" s="4"/>
      <c r="E98" s="264" t="s">
        <v>459</v>
      </c>
      <c r="F98" s="40" t="s">
        <v>534</v>
      </c>
      <c r="G98" s="40" t="s">
        <v>1295</v>
      </c>
      <c r="H98" s="40" t="s">
        <v>531</v>
      </c>
      <c r="I98" s="40" t="s">
        <v>1286</v>
      </c>
      <c r="J98" s="40" t="s">
        <v>1916</v>
      </c>
      <c r="K98" s="260" t="s">
        <v>104</v>
      </c>
      <c r="L98" s="39" t="s">
        <v>1385</v>
      </c>
      <c r="M98" s="264"/>
      <c r="N98" s="259" t="s">
        <v>63</v>
      </c>
      <c r="O98" s="259" t="s">
        <v>19</v>
      </c>
      <c r="P98" s="259" t="s">
        <v>2137</v>
      </c>
      <c r="Q98" s="40" t="s">
        <v>2121</v>
      </c>
      <c r="T98" s="38" t="s">
        <v>196</v>
      </c>
      <c r="Z98" s="240" t="s">
        <v>532</v>
      </c>
      <c r="AA98" s="240" t="s">
        <v>533</v>
      </c>
      <c r="AB98" s="265">
        <v>42157.705833333333</v>
      </c>
      <c r="AC98" s="240" t="s">
        <v>459</v>
      </c>
      <c r="AD98" s="240" t="s">
        <v>412</v>
      </c>
      <c r="AE98" s="240"/>
      <c r="AF98" s="240"/>
      <c r="AG98" s="240">
        <v>13</v>
      </c>
      <c r="AH98" s="240"/>
      <c r="AI98" s="240"/>
    </row>
    <row r="99" spans="1:35" ht="59.25" customHeight="1">
      <c r="A99" s="259" t="s">
        <v>24</v>
      </c>
      <c r="B99" s="4"/>
      <c r="C99" s="4" t="s">
        <v>402</v>
      </c>
      <c r="D99" s="4"/>
      <c r="E99" s="264" t="s">
        <v>459</v>
      </c>
      <c r="F99" s="40" t="s">
        <v>535</v>
      </c>
      <c r="G99" s="40" t="s">
        <v>1296</v>
      </c>
      <c r="H99" s="40" t="s">
        <v>531</v>
      </c>
      <c r="I99" s="40" t="s">
        <v>1286</v>
      </c>
      <c r="J99" s="40" t="s">
        <v>1916</v>
      </c>
      <c r="K99" s="260" t="s">
        <v>104</v>
      </c>
      <c r="L99" s="39" t="s">
        <v>1385</v>
      </c>
      <c r="M99" s="264"/>
      <c r="N99" s="40" t="s">
        <v>63</v>
      </c>
      <c r="O99" s="40" t="s">
        <v>19</v>
      </c>
      <c r="P99" s="259" t="s">
        <v>2138</v>
      </c>
      <c r="Q99" s="40" t="s">
        <v>2122</v>
      </c>
      <c r="T99" s="38" t="s">
        <v>196</v>
      </c>
      <c r="Z99" s="240" t="s">
        <v>532</v>
      </c>
      <c r="AA99" s="240" t="s">
        <v>533</v>
      </c>
      <c r="AB99" s="265">
        <v>42157.70653935185</v>
      </c>
      <c r="AC99" s="240" t="s">
        <v>459</v>
      </c>
      <c r="AD99" s="240" t="s">
        <v>412</v>
      </c>
      <c r="AE99" s="240"/>
      <c r="AF99" s="240"/>
      <c r="AG99" s="240">
        <v>13</v>
      </c>
      <c r="AH99" s="240"/>
      <c r="AI99" s="240"/>
    </row>
    <row r="100" spans="1:35" ht="63.75" customHeight="1">
      <c r="A100" s="259" t="s">
        <v>24</v>
      </c>
      <c r="B100" s="4"/>
      <c r="C100" s="4" t="s">
        <v>402</v>
      </c>
      <c r="D100" s="4"/>
      <c r="E100" s="264" t="s">
        <v>459</v>
      </c>
      <c r="F100" s="40" t="s">
        <v>536</v>
      </c>
      <c r="G100" s="40" t="s">
        <v>537</v>
      </c>
      <c r="H100" s="40" t="s">
        <v>538</v>
      </c>
      <c r="I100" s="40" t="s">
        <v>1286</v>
      </c>
      <c r="J100" s="40" t="s">
        <v>1916</v>
      </c>
      <c r="K100" s="260" t="s">
        <v>104</v>
      </c>
      <c r="L100" s="39" t="s">
        <v>1384</v>
      </c>
      <c r="M100" s="264"/>
      <c r="N100" s="40" t="s">
        <v>63</v>
      </c>
      <c r="O100" s="40" t="s">
        <v>19</v>
      </c>
      <c r="P100" s="40" t="s">
        <v>2132</v>
      </c>
      <c r="Q100" s="40" t="s">
        <v>2096</v>
      </c>
      <c r="T100" s="38" t="s">
        <v>196</v>
      </c>
      <c r="Z100" s="240" t="s">
        <v>539</v>
      </c>
      <c r="AA100" s="240" t="s">
        <v>540</v>
      </c>
      <c r="AB100" s="265">
        <v>42158.290706018517</v>
      </c>
      <c r="AC100" s="240" t="s">
        <v>459</v>
      </c>
      <c r="AD100" s="240" t="s">
        <v>412</v>
      </c>
      <c r="AE100" s="240"/>
      <c r="AF100" s="240"/>
      <c r="AG100" s="240"/>
      <c r="AH100" s="240"/>
      <c r="AI100" s="240"/>
    </row>
    <row r="101" spans="1:35" ht="60.75" customHeight="1">
      <c r="A101" s="259" t="s">
        <v>24</v>
      </c>
      <c r="B101" s="4"/>
      <c r="C101" s="4" t="s">
        <v>402</v>
      </c>
      <c r="D101" s="4"/>
      <c r="E101" s="264" t="s">
        <v>459</v>
      </c>
      <c r="F101" s="40" t="s">
        <v>541</v>
      </c>
      <c r="G101" s="40" t="s">
        <v>542</v>
      </c>
      <c r="H101" s="40" t="s">
        <v>538</v>
      </c>
      <c r="I101" s="40" t="s">
        <v>1286</v>
      </c>
      <c r="J101" s="40" t="s">
        <v>1916</v>
      </c>
      <c r="K101" s="260" t="s">
        <v>104</v>
      </c>
      <c r="L101" s="39" t="s">
        <v>1384</v>
      </c>
      <c r="M101" s="264"/>
      <c r="N101" s="40" t="s">
        <v>63</v>
      </c>
      <c r="O101" s="40" t="s">
        <v>19</v>
      </c>
      <c r="P101" s="40" t="s">
        <v>2133</v>
      </c>
      <c r="Q101" s="40" t="s">
        <v>2097</v>
      </c>
      <c r="T101" s="38" t="s">
        <v>196</v>
      </c>
      <c r="Z101" s="240" t="s">
        <v>539</v>
      </c>
      <c r="AA101" s="240" t="s">
        <v>540</v>
      </c>
      <c r="AB101" s="265">
        <v>42158.29146990741</v>
      </c>
      <c r="AC101" s="240" t="s">
        <v>459</v>
      </c>
      <c r="AD101" s="240" t="s">
        <v>412</v>
      </c>
      <c r="AE101" s="240"/>
      <c r="AF101" s="240"/>
      <c r="AG101" s="240"/>
      <c r="AH101" s="240"/>
      <c r="AI101" s="240"/>
    </row>
    <row r="102" spans="1:35" ht="73.5" customHeight="1">
      <c r="A102" s="259" t="s">
        <v>24</v>
      </c>
      <c r="B102" s="4"/>
      <c r="C102" s="4" t="s">
        <v>389</v>
      </c>
      <c r="D102" s="4" t="s">
        <v>1786</v>
      </c>
      <c r="E102" s="264" t="s">
        <v>394</v>
      </c>
      <c r="F102" s="40" t="s">
        <v>543</v>
      </c>
      <c r="G102" s="40" t="s">
        <v>1753</v>
      </c>
      <c r="H102" s="40" t="s">
        <v>101</v>
      </c>
      <c r="I102" s="40" t="s">
        <v>28</v>
      </c>
      <c r="J102" s="40"/>
      <c r="K102" s="260"/>
      <c r="L102" s="259"/>
      <c r="M102" s="264"/>
      <c r="N102" s="40" t="s">
        <v>63</v>
      </c>
      <c r="O102" s="40" t="s">
        <v>83</v>
      </c>
      <c r="P102" s="259" t="s">
        <v>1787</v>
      </c>
      <c r="Q102" s="259"/>
      <c r="S102" s="38" t="s">
        <v>2051</v>
      </c>
      <c r="Z102" s="240" t="s">
        <v>544</v>
      </c>
      <c r="AA102" s="240" t="s">
        <v>444</v>
      </c>
      <c r="AB102" s="265">
        <v>42158.328414351854</v>
      </c>
      <c r="AC102" s="240" t="s">
        <v>394</v>
      </c>
      <c r="AD102" s="240" t="s">
        <v>427</v>
      </c>
      <c r="AE102" s="240"/>
      <c r="AF102" s="240"/>
      <c r="AG102" s="240" t="s">
        <v>452</v>
      </c>
      <c r="AH102" s="240" t="s">
        <v>83</v>
      </c>
      <c r="AI102" s="240"/>
    </row>
    <row r="103" spans="1:35" ht="64.5" customHeight="1">
      <c r="A103" s="259" t="s">
        <v>24</v>
      </c>
      <c r="B103" s="4"/>
      <c r="C103" s="40" t="s">
        <v>402</v>
      </c>
      <c r="D103" s="4"/>
      <c r="E103" s="264" t="s">
        <v>420</v>
      </c>
      <c r="F103" s="40" t="s">
        <v>545</v>
      </c>
      <c r="G103" s="40" t="s">
        <v>1297</v>
      </c>
      <c r="H103" s="40" t="s">
        <v>546</v>
      </c>
      <c r="I103" s="40" t="s">
        <v>1286</v>
      </c>
      <c r="J103" s="40" t="s">
        <v>1916</v>
      </c>
      <c r="K103" s="260" t="s">
        <v>101</v>
      </c>
      <c r="L103" s="259"/>
      <c r="M103" s="264"/>
      <c r="N103" s="40" t="s">
        <v>63</v>
      </c>
      <c r="O103" s="40" t="s">
        <v>19</v>
      </c>
      <c r="P103" s="40" t="s">
        <v>1957</v>
      </c>
      <c r="Q103" s="259" t="s">
        <v>1958</v>
      </c>
      <c r="R103" s="268" t="s">
        <v>1489</v>
      </c>
      <c r="S103" s="270"/>
      <c r="T103" s="38" t="s">
        <v>196</v>
      </c>
      <c r="U103" s="38" t="s">
        <v>1480</v>
      </c>
      <c r="Z103" s="240" t="s">
        <v>544</v>
      </c>
      <c r="AA103" s="240" t="s">
        <v>444</v>
      </c>
      <c r="AB103" s="265">
        <v>42158.331157407411</v>
      </c>
      <c r="AC103" s="240" t="s">
        <v>420</v>
      </c>
      <c r="AD103" s="240" t="s">
        <v>412</v>
      </c>
      <c r="AE103" s="240"/>
      <c r="AF103" s="240"/>
      <c r="AG103" s="240" t="s">
        <v>452</v>
      </c>
      <c r="AH103" s="240" t="s">
        <v>547</v>
      </c>
      <c r="AI103" s="240"/>
    </row>
    <row r="104" spans="1:35" ht="26.25" customHeight="1">
      <c r="A104" s="259" t="s">
        <v>24</v>
      </c>
      <c r="B104" s="4"/>
      <c r="C104" s="40" t="s">
        <v>389</v>
      </c>
      <c r="D104" s="4"/>
      <c r="E104" s="264" t="s">
        <v>420</v>
      </c>
      <c r="F104" s="40" t="s">
        <v>548</v>
      </c>
      <c r="G104" s="40" t="s">
        <v>1290</v>
      </c>
      <c r="H104" s="40" t="s">
        <v>549</v>
      </c>
      <c r="I104" s="40" t="s">
        <v>393</v>
      </c>
      <c r="J104" s="40" t="s">
        <v>1289</v>
      </c>
      <c r="K104" s="260"/>
      <c r="L104" s="259"/>
      <c r="M104" s="264"/>
      <c r="N104" s="40" t="s">
        <v>63</v>
      </c>
      <c r="O104" s="40" t="s">
        <v>19</v>
      </c>
      <c r="P104" s="259" t="s">
        <v>1495</v>
      </c>
      <c r="Q104" s="259" t="s">
        <v>800</v>
      </c>
      <c r="U104" s="38" t="s">
        <v>1481</v>
      </c>
      <c r="Z104" s="240"/>
      <c r="AA104" s="240"/>
      <c r="AB104" s="265">
        <v>42158.358217592591</v>
      </c>
      <c r="AC104" s="240" t="s">
        <v>420</v>
      </c>
      <c r="AD104" s="240" t="s">
        <v>406</v>
      </c>
      <c r="AE104" s="240"/>
      <c r="AF104" s="240"/>
      <c r="AG104" s="240" t="s">
        <v>452</v>
      </c>
      <c r="AH104" s="240"/>
      <c r="AI104" s="240"/>
    </row>
    <row r="105" spans="1:35" ht="46.5" customHeight="1">
      <c r="A105" s="259" t="s">
        <v>24</v>
      </c>
      <c r="B105" s="4"/>
      <c r="C105" s="313" t="s">
        <v>1939</v>
      </c>
      <c r="D105" s="4"/>
      <c r="E105" s="264" t="s">
        <v>459</v>
      </c>
      <c r="F105" s="40" t="s">
        <v>550</v>
      </c>
      <c r="G105" s="40" t="s">
        <v>551</v>
      </c>
      <c r="H105" s="40" t="s">
        <v>506</v>
      </c>
      <c r="I105" s="40" t="s">
        <v>1286</v>
      </c>
      <c r="J105" s="40" t="s">
        <v>1287</v>
      </c>
      <c r="K105" s="260" t="s">
        <v>104</v>
      </c>
      <c r="L105" s="39" t="s">
        <v>1385</v>
      </c>
      <c r="M105" s="264"/>
      <c r="N105" s="40" t="s">
        <v>63</v>
      </c>
      <c r="O105" s="40" t="s">
        <v>19</v>
      </c>
      <c r="P105" s="259" t="s">
        <v>1972</v>
      </c>
      <c r="Q105" s="259"/>
      <c r="T105" s="38" t="s">
        <v>196</v>
      </c>
      <c r="Z105" s="240" t="s">
        <v>498</v>
      </c>
      <c r="AA105" s="240" t="s">
        <v>470</v>
      </c>
      <c r="AB105" s="265">
        <v>42158.446215277778</v>
      </c>
      <c r="AC105" s="240" t="s">
        <v>459</v>
      </c>
      <c r="AD105" s="240" t="s">
        <v>412</v>
      </c>
      <c r="AE105" s="240"/>
      <c r="AF105" s="240"/>
      <c r="AG105" s="240" t="s">
        <v>500</v>
      </c>
      <c r="AH105" s="240"/>
      <c r="AI105" s="240"/>
    </row>
    <row r="106" spans="1:35" ht="47.25" customHeight="1">
      <c r="A106" s="259" t="s">
        <v>24</v>
      </c>
      <c r="B106" s="4"/>
      <c r="C106" s="313" t="s">
        <v>1939</v>
      </c>
      <c r="D106" s="4"/>
      <c r="E106" s="264" t="s">
        <v>459</v>
      </c>
      <c r="F106" s="40" t="s">
        <v>552</v>
      </c>
      <c r="G106" s="40" t="s">
        <v>553</v>
      </c>
      <c r="H106" s="40" t="s">
        <v>554</v>
      </c>
      <c r="I106" s="40" t="s">
        <v>1286</v>
      </c>
      <c r="J106" s="40" t="s">
        <v>1287</v>
      </c>
      <c r="K106" s="260" t="s">
        <v>104</v>
      </c>
      <c r="L106" s="39" t="s">
        <v>1385</v>
      </c>
      <c r="M106" s="264"/>
      <c r="N106" s="40" t="s">
        <v>63</v>
      </c>
      <c r="O106" s="40" t="s">
        <v>19</v>
      </c>
      <c r="P106" s="259" t="s">
        <v>2549</v>
      </c>
      <c r="Q106" s="259"/>
      <c r="T106" s="38" t="s">
        <v>196</v>
      </c>
      <c r="Z106" s="240" t="s">
        <v>555</v>
      </c>
      <c r="AA106" s="240" t="s">
        <v>554</v>
      </c>
      <c r="AB106" s="265">
        <v>42158.801041666666</v>
      </c>
      <c r="AC106" s="240" t="s">
        <v>459</v>
      </c>
      <c r="AD106" s="240" t="s">
        <v>412</v>
      </c>
      <c r="AE106" s="240"/>
      <c r="AF106" s="240"/>
      <c r="AG106" s="240"/>
      <c r="AH106" s="240"/>
      <c r="AI106" s="240"/>
    </row>
    <row r="107" spans="1:35" ht="44.25" customHeight="1">
      <c r="A107" s="259" t="s">
        <v>24</v>
      </c>
      <c r="B107" s="4"/>
      <c r="C107" s="40" t="s">
        <v>402</v>
      </c>
      <c r="D107" s="4"/>
      <c r="E107" s="264" t="s">
        <v>559</v>
      </c>
      <c r="F107" s="40" t="s">
        <v>556</v>
      </c>
      <c r="G107" s="40" t="s">
        <v>1756</v>
      </c>
      <c r="H107" s="40" t="s">
        <v>105</v>
      </c>
      <c r="I107" s="40" t="s">
        <v>28</v>
      </c>
      <c r="J107" s="40"/>
      <c r="K107" s="260"/>
      <c r="L107" s="259"/>
      <c r="M107" s="264"/>
      <c r="N107" s="40" t="s">
        <v>63</v>
      </c>
      <c r="O107" s="40" t="s">
        <v>1582</v>
      </c>
      <c r="P107" s="259" t="s">
        <v>1684</v>
      </c>
      <c r="Q107" s="259" t="s">
        <v>1685</v>
      </c>
      <c r="Z107" s="240" t="s">
        <v>557</v>
      </c>
      <c r="AA107" s="240" t="s">
        <v>558</v>
      </c>
      <c r="AB107" s="265">
        <v>42159.0471875</v>
      </c>
      <c r="AC107" s="240" t="s">
        <v>559</v>
      </c>
      <c r="AD107" s="240" t="s">
        <v>427</v>
      </c>
      <c r="AE107" s="240"/>
      <c r="AF107" s="240"/>
      <c r="AG107" s="240"/>
      <c r="AH107" s="240"/>
      <c r="AI107" s="240"/>
    </row>
    <row r="108" spans="1:35" ht="48" customHeight="1">
      <c r="A108" s="259" t="s">
        <v>24</v>
      </c>
      <c r="B108" s="4"/>
      <c r="C108" s="40" t="s">
        <v>389</v>
      </c>
      <c r="D108" s="4"/>
      <c r="E108" s="264" t="s">
        <v>562</v>
      </c>
      <c r="F108" s="40" t="s">
        <v>560</v>
      </c>
      <c r="G108" s="40" t="s">
        <v>561</v>
      </c>
      <c r="H108" s="40" t="s">
        <v>104</v>
      </c>
      <c r="I108" s="40" t="s">
        <v>28</v>
      </c>
      <c r="J108" s="40"/>
      <c r="K108" s="260"/>
      <c r="L108" s="259"/>
      <c r="M108" s="264"/>
      <c r="N108" s="40" t="s">
        <v>63</v>
      </c>
      <c r="O108" s="40" t="s">
        <v>563</v>
      </c>
      <c r="P108" s="259"/>
      <c r="Q108" s="259"/>
      <c r="Z108" s="240"/>
      <c r="AA108" s="240"/>
      <c r="AB108" s="265">
        <v>42159.086296296293</v>
      </c>
      <c r="AC108" s="240" t="s">
        <v>562</v>
      </c>
      <c r="AD108" s="240" t="s">
        <v>427</v>
      </c>
      <c r="AE108" s="240"/>
      <c r="AF108" s="240"/>
      <c r="AG108" s="240" t="s">
        <v>63</v>
      </c>
      <c r="AH108" s="240" t="s">
        <v>563</v>
      </c>
      <c r="AI108" s="240"/>
    </row>
    <row r="109" spans="1:35" ht="46.5" customHeight="1">
      <c r="A109" s="259" t="s">
        <v>24</v>
      </c>
      <c r="B109" s="4"/>
      <c r="C109" s="40" t="s">
        <v>389</v>
      </c>
      <c r="D109" s="4" t="s">
        <v>1732</v>
      </c>
      <c r="E109" s="264" t="s">
        <v>566</v>
      </c>
      <c r="F109" s="40" t="s">
        <v>564</v>
      </c>
      <c r="G109" s="40" t="s">
        <v>565</v>
      </c>
      <c r="H109" s="40" t="s">
        <v>105</v>
      </c>
      <c r="I109" s="40" t="s">
        <v>28</v>
      </c>
      <c r="J109" s="40"/>
      <c r="K109" s="260"/>
      <c r="L109" s="259"/>
      <c r="M109" s="264"/>
      <c r="N109" s="259" t="s">
        <v>141</v>
      </c>
      <c r="O109" s="259" t="s">
        <v>567</v>
      </c>
      <c r="P109" s="259" t="s">
        <v>2044</v>
      </c>
      <c r="Q109" s="259"/>
      <c r="S109" s="38" t="s">
        <v>2042</v>
      </c>
      <c r="Z109" s="240"/>
      <c r="AA109" s="240"/>
      <c r="AB109" s="265">
        <v>42159.089131944442</v>
      </c>
      <c r="AC109" s="240" t="s">
        <v>566</v>
      </c>
      <c r="AD109" s="240" t="s">
        <v>427</v>
      </c>
      <c r="AE109" s="240"/>
      <c r="AF109" s="240"/>
      <c r="AG109" s="240" t="s">
        <v>141</v>
      </c>
      <c r="AH109" s="240" t="s">
        <v>567</v>
      </c>
      <c r="AI109" s="240"/>
    </row>
    <row r="110" spans="1:35" ht="48" customHeight="1">
      <c r="A110" s="259" t="s">
        <v>24</v>
      </c>
      <c r="B110" s="4"/>
      <c r="C110" s="313" t="s">
        <v>1939</v>
      </c>
      <c r="D110" s="4"/>
      <c r="E110" s="264" t="s">
        <v>459</v>
      </c>
      <c r="F110" s="40" t="s">
        <v>568</v>
      </c>
      <c r="G110" s="40" t="s">
        <v>569</v>
      </c>
      <c r="H110" s="40" t="s">
        <v>570</v>
      </c>
      <c r="I110" s="40" t="s">
        <v>1286</v>
      </c>
      <c r="J110" s="40" t="s">
        <v>1287</v>
      </c>
      <c r="K110" s="260" t="s">
        <v>104</v>
      </c>
      <c r="L110" s="39" t="s">
        <v>1385</v>
      </c>
      <c r="M110" s="264"/>
      <c r="N110" s="259" t="s">
        <v>63</v>
      </c>
      <c r="O110" s="259" t="s">
        <v>19</v>
      </c>
      <c r="P110" s="259" t="s">
        <v>1973</v>
      </c>
      <c r="Q110" s="259"/>
      <c r="T110" s="38" t="s">
        <v>196</v>
      </c>
      <c r="Z110" s="240" t="s">
        <v>571</v>
      </c>
      <c r="AA110" s="240" t="s">
        <v>572</v>
      </c>
      <c r="AB110" s="265">
        <v>42159.105057870373</v>
      </c>
      <c r="AC110" s="240" t="s">
        <v>459</v>
      </c>
      <c r="AD110" s="240" t="s">
        <v>412</v>
      </c>
      <c r="AE110" s="240"/>
      <c r="AF110" s="240"/>
      <c r="AG110" s="240" t="s">
        <v>452</v>
      </c>
      <c r="AH110" s="240" t="s">
        <v>573</v>
      </c>
      <c r="AI110" s="240"/>
    </row>
    <row r="111" spans="1:35" ht="49.5" customHeight="1">
      <c r="A111" s="259" t="s">
        <v>24</v>
      </c>
      <c r="B111" s="16"/>
      <c r="C111" s="313" t="s">
        <v>1939</v>
      </c>
      <c r="D111" s="16"/>
      <c r="E111" s="264" t="s">
        <v>459</v>
      </c>
      <c r="F111" s="40" t="s">
        <v>574</v>
      </c>
      <c r="G111" s="40" t="s">
        <v>575</v>
      </c>
      <c r="H111" s="40" t="s">
        <v>570</v>
      </c>
      <c r="I111" s="40" t="s">
        <v>1286</v>
      </c>
      <c r="J111" s="40" t="s">
        <v>1287</v>
      </c>
      <c r="K111" s="260" t="s">
        <v>104</v>
      </c>
      <c r="L111" s="39" t="s">
        <v>1385</v>
      </c>
      <c r="M111" s="264"/>
      <c r="N111" s="259" t="s">
        <v>63</v>
      </c>
      <c r="O111" s="259" t="s">
        <v>19</v>
      </c>
      <c r="P111" s="259" t="s">
        <v>1974</v>
      </c>
      <c r="Q111" s="259"/>
      <c r="T111" s="38" t="s">
        <v>196</v>
      </c>
      <c r="Z111" s="240" t="s">
        <v>571</v>
      </c>
      <c r="AA111" s="240" t="s">
        <v>572</v>
      </c>
      <c r="AB111" s="265">
        <v>42159.105787037035</v>
      </c>
      <c r="AC111" s="240" t="s">
        <v>459</v>
      </c>
      <c r="AD111" s="240" t="s">
        <v>412</v>
      </c>
      <c r="AE111" s="240"/>
      <c r="AF111" s="240"/>
      <c r="AG111" s="240" t="s">
        <v>576</v>
      </c>
      <c r="AH111" s="240" t="s">
        <v>577</v>
      </c>
      <c r="AI111" s="240"/>
    </row>
    <row r="112" spans="1:35" ht="48" customHeight="1">
      <c r="A112" s="259" t="s">
        <v>24</v>
      </c>
      <c r="B112" s="4"/>
      <c r="C112" s="313" t="s">
        <v>1939</v>
      </c>
      <c r="D112" s="4"/>
      <c r="E112" s="264" t="s">
        <v>459</v>
      </c>
      <c r="F112" s="40" t="s">
        <v>578</v>
      </c>
      <c r="G112" s="40" t="s">
        <v>579</v>
      </c>
      <c r="H112" s="40" t="s">
        <v>570</v>
      </c>
      <c r="I112" s="40" t="s">
        <v>1286</v>
      </c>
      <c r="J112" s="40" t="s">
        <v>1287</v>
      </c>
      <c r="K112" s="260" t="s">
        <v>104</v>
      </c>
      <c r="L112" s="39" t="s">
        <v>1385</v>
      </c>
      <c r="M112" s="264"/>
      <c r="N112" s="259" t="s">
        <v>63</v>
      </c>
      <c r="O112" s="259" t="s">
        <v>19</v>
      </c>
      <c r="P112" s="259" t="s">
        <v>1975</v>
      </c>
      <c r="Q112" s="259"/>
      <c r="T112" s="38" t="s">
        <v>196</v>
      </c>
      <c r="Z112" s="240" t="s">
        <v>571</v>
      </c>
      <c r="AA112" s="240" t="s">
        <v>572</v>
      </c>
      <c r="AB112" s="265">
        <v>42159.106342592589</v>
      </c>
      <c r="AC112" s="240" t="s">
        <v>459</v>
      </c>
      <c r="AD112" s="240" t="s">
        <v>412</v>
      </c>
      <c r="AE112" s="240"/>
      <c r="AF112" s="240"/>
      <c r="AG112" s="240" t="s">
        <v>576</v>
      </c>
      <c r="AH112" s="240" t="s">
        <v>580</v>
      </c>
      <c r="AI112" s="240"/>
    </row>
    <row r="113" spans="1:35" ht="46.5" customHeight="1">
      <c r="A113" s="259" t="s">
        <v>24</v>
      </c>
      <c r="B113" s="4"/>
      <c r="C113" s="313" t="s">
        <v>1939</v>
      </c>
      <c r="D113" s="16"/>
      <c r="E113" s="264" t="s">
        <v>459</v>
      </c>
      <c r="F113" s="40" t="s">
        <v>581</v>
      </c>
      <c r="G113" s="40" t="s">
        <v>582</v>
      </c>
      <c r="H113" s="40" t="s">
        <v>570</v>
      </c>
      <c r="I113" s="40" t="s">
        <v>1286</v>
      </c>
      <c r="J113" s="40" t="s">
        <v>1287</v>
      </c>
      <c r="K113" s="260" t="s">
        <v>104</v>
      </c>
      <c r="L113" s="39" t="s">
        <v>1385</v>
      </c>
      <c r="M113" s="264"/>
      <c r="N113" s="259" t="s">
        <v>63</v>
      </c>
      <c r="O113" s="259" t="s">
        <v>19</v>
      </c>
      <c r="P113" s="259" t="s">
        <v>1976</v>
      </c>
      <c r="Q113" s="259"/>
      <c r="T113" s="38" t="s">
        <v>196</v>
      </c>
      <c r="Z113" s="240" t="s">
        <v>571</v>
      </c>
      <c r="AA113" s="240" t="s">
        <v>572</v>
      </c>
      <c r="AB113" s="265">
        <v>42159.106921296298</v>
      </c>
      <c r="AC113" s="240" t="s">
        <v>459</v>
      </c>
      <c r="AD113" s="240" t="s">
        <v>412</v>
      </c>
      <c r="AE113" s="240"/>
      <c r="AF113" s="240"/>
      <c r="AG113" s="240" t="s">
        <v>452</v>
      </c>
      <c r="AH113" s="240" t="s">
        <v>583</v>
      </c>
      <c r="AI113" s="240"/>
    </row>
    <row r="114" spans="1:35" ht="45" customHeight="1">
      <c r="A114" s="259" t="s">
        <v>24</v>
      </c>
      <c r="B114" s="4"/>
      <c r="C114" s="313" t="s">
        <v>1939</v>
      </c>
      <c r="D114" s="16"/>
      <c r="E114" s="264" t="s">
        <v>459</v>
      </c>
      <c r="F114" s="40" t="s">
        <v>584</v>
      </c>
      <c r="G114" s="40" t="s">
        <v>585</v>
      </c>
      <c r="H114" s="40" t="s">
        <v>570</v>
      </c>
      <c r="I114" s="40" t="s">
        <v>1286</v>
      </c>
      <c r="J114" s="40" t="s">
        <v>1287</v>
      </c>
      <c r="K114" s="260" t="s">
        <v>104</v>
      </c>
      <c r="L114" s="39" t="s">
        <v>1385</v>
      </c>
      <c r="M114" s="264"/>
      <c r="N114" s="259" t="s">
        <v>63</v>
      </c>
      <c r="O114" s="259" t="s">
        <v>19</v>
      </c>
      <c r="P114" s="259" t="s">
        <v>1977</v>
      </c>
      <c r="Q114" s="259"/>
      <c r="T114" s="38" t="s">
        <v>196</v>
      </c>
      <c r="Z114" s="240" t="s">
        <v>571</v>
      </c>
      <c r="AA114" s="240" t="s">
        <v>572</v>
      </c>
      <c r="AB114" s="265">
        <v>42159.107476851852</v>
      </c>
      <c r="AC114" s="240" t="s">
        <v>459</v>
      </c>
      <c r="AD114" s="240" t="s">
        <v>412</v>
      </c>
      <c r="AE114" s="240"/>
      <c r="AF114" s="240"/>
      <c r="AG114" s="240" t="s">
        <v>576</v>
      </c>
      <c r="AH114" s="240" t="s">
        <v>586</v>
      </c>
      <c r="AI114" s="240"/>
    </row>
    <row r="115" spans="1:35" ht="42" customHeight="1">
      <c r="A115" s="259" t="s">
        <v>24</v>
      </c>
      <c r="B115" s="4"/>
      <c r="C115" s="313" t="s">
        <v>1939</v>
      </c>
      <c r="D115" s="16"/>
      <c r="E115" s="264" t="s">
        <v>459</v>
      </c>
      <c r="F115" s="40" t="s">
        <v>587</v>
      </c>
      <c r="G115" s="40" t="s">
        <v>588</v>
      </c>
      <c r="H115" s="40" t="s">
        <v>570</v>
      </c>
      <c r="I115" s="40" t="s">
        <v>1286</v>
      </c>
      <c r="J115" s="40" t="s">
        <v>1287</v>
      </c>
      <c r="K115" s="260" t="s">
        <v>104</v>
      </c>
      <c r="L115" s="39" t="s">
        <v>1385</v>
      </c>
      <c r="M115" s="264"/>
      <c r="N115" s="259" t="s">
        <v>63</v>
      </c>
      <c r="O115" s="259" t="s">
        <v>19</v>
      </c>
      <c r="P115" s="259" t="s">
        <v>1978</v>
      </c>
      <c r="Q115" s="259"/>
      <c r="T115" s="38" t="s">
        <v>196</v>
      </c>
      <c r="Z115" s="240" t="s">
        <v>571</v>
      </c>
      <c r="AA115" s="240" t="s">
        <v>572</v>
      </c>
      <c r="AB115" s="265">
        <v>42159.108194444445</v>
      </c>
      <c r="AC115" s="240" t="s">
        <v>459</v>
      </c>
      <c r="AD115" s="240" t="s">
        <v>412</v>
      </c>
      <c r="AE115" s="240"/>
      <c r="AF115" s="240"/>
      <c r="AG115" s="240" t="s">
        <v>576</v>
      </c>
      <c r="AH115" s="240" t="s">
        <v>589</v>
      </c>
      <c r="AI115" s="240"/>
    </row>
    <row r="116" spans="1:35" ht="47.25" customHeight="1">
      <c r="A116" s="259" t="s">
        <v>24</v>
      </c>
      <c r="B116" s="4"/>
      <c r="C116" s="313" t="s">
        <v>1939</v>
      </c>
      <c r="D116" s="16"/>
      <c r="E116" s="264" t="s">
        <v>459</v>
      </c>
      <c r="F116" s="40" t="s">
        <v>590</v>
      </c>
      <c r="G116" s="40" t="s">
        <v>591</v>
      </c>
      <c r="H116" s="40" t="s">
        <v>570</v>
      </c>
      <c r="I116" s="40" t="s">
        <v>1286</v>
      </c>
      <c r="J116" s="40" t="s">
        <v>1287</v>
      </c>
      <c r="K116" s="260" t="s">
        <v>104</v>
      </c>
      <c r="L116" s="39" t="s">
        <v>1385</v>
      </c>
      <c r="M116" s="264"/>
      <c r="N116" s="259" t="s">
        <v>63</v>
      </c>
      <c r="O116" s="259" t="s">
        <v>19</v>
      </c>
      <c r="P116" s="259" t="s">
        <v>1979</v>
      </c>
      <c r="Q116" s="259"/>
      <c r="T116" s="38" t="s">
        <v>196</v>
      </c>
      <c r="Z116" s="240" t="s">
        <v>571</v>
      </c>
      <c r="AA116" s="240" t="s">
        <v>572</v>
      </c>
      <c r="AB116" s="265">
        <v>42159.108715277776</v>
      </c>
      <c r="AC116" s="240" t="s">
        <v>459</v>
      </c>
      <c r="AD116" s="240" t="s">
        <v>412</v>
      </c>
      <c r="AE116" s="240"/>
      <c r="AF116" s="240"/>
      <c r="AG116" s="240" t="s">
        <v>576</v>
      </c>
      <c r="AH116" s="240" t="s">
        <v>592</v>
      </c>
      <c r="AI116" s="240"/>
    </row>
    <row r="117" spans="1:35" ht="38.25">
      <c r="A117" s="259" t="s">
        <v>24</v>
      </c>
      <c r="B117" s="16"/>
      <c r="C117" s="313" t="s">
        <v>1939</v>
      </c>
      <c r="D117" s="4"/>
      <c r="E117" s="264" t="s">
        <v>595</v>
      </c>
      <c r="F117" s="40" t="s">
        <v>593</v>
      </c>
      <c r="G117" s="40" t="s">
        <v>594</v>
      </c>
      <c r="H117" s="40" t="s">
        <v>570</v>
      </c>
      <c r="I117" s="40" t="s">
        <v>1286</v>
      </c>
      <c r="J117" s="40" t="s">
        <v>10</v>
      </c>
      <c r="K117" s="260" t="s">
        <v>104</v>
      </c>
      <c r="L117" s="39" t="s">
        <v>1384</v>
      </c>
      <c r="M117" s="264"/>
      <c r="N117" s="259" t="s">
        <v>63</v>
      </c>
      <c r="O117" s="259" t="s">
        <v>1349</v>
      </c>
      <c r="P117" s="259" t="s">
        <v>1346</v>
      </c>
      <c r="Q117" s="43" t="s">
        <v>1345</v>
      </c>
      <c r="Z117" s="240" t="s">
        <v>571</v>
      </c>
      <c r="AA117" s="240" t="s">
        <v>572</v>
      </c>
      <c r="AB117" s="265">
        <v>42159.110011574077</v>
      </c>
      <c r="AC117" s="240" t="s">
        <v>595</v>
      </c>
      <c r="AD117" s="240" t="s">
        <v>432</v>
      </c>
      <c r="AE117" s="240"/>
      <c r="AF117" s="240"/>
      <c r="AG117" s="240" t="s">
        <v>576</v>
      </c>
      <c r="AH117" s="240" t="s">
        <v>596</v>
      </c>
      <c r="AI117" s="240"/>
    </row>
    <row r="118" spans="1:35" ht="38.25">
      <c r="A118" s="259" t="s">
        <v>24</v>
      </c>
      <c r="B118" s="4"/>
      <c r="C118" s="313" t="s">
        <v>1939</v>
      </c>
      <c r="D118" s="16"/>
      <c r="E118" s="264" t="s">
        <v>599</v>
      </c>
      <c r="F118" s="40" t="s">
        <v>597</v>
      </c>
      <c r="G118" s="40" t="s">
        <v>598</v>
      </c>
      <c r="H118" s="40" t="s">
        <v>570</v>
      </c>
      <c r="I118" s="40" t="s">
        <v>1286</v>
      </c>
      <c r="J118" s="40" t="s">
        <v>10</v>
      </c>
      <c r="K118" s="260" t="s">
        <v>104</v>
      </c>
      <c r="L118" s="39" t="s">
        <v>1384</v>
      </c>
      <c r="M118" s="264"/>
      <c r="N118" s="259" t="s">
        <v>63</v>
      </c>
      <c r="O118" s="259" t="s">
        <v>1350</v>
      </c>
      <c r="P118" s="259" t="s">
        <v>1348</v>
      </c>
      <c r="Q118" s="43" t="s">
        <v>1347</v>
      </c>
      <c r="Z118" s="240" t="s">
        <v>571</v>
      </c>
      <c r="AA118" s="240" t="s">
        <v>572</v>
      </c>
      <c r="AB118" s="265">
        <v>42159.110775462963</v>
      </c>
      <c r="AC118" s="240" t="s">
        <v>599</v>
      </c>
      <c r="AD118" s="240" t="s">
        <v>432</v>
      </c>
      <c r="AE118" s="240"/>
      <c r="AF118" s="240"/>
      <c r="AG118" s="240" t="s">
        <v>576</v>
      </c>
      <c r="AH118" s="240" t="s">
        <v>600</v>
      </c>
      <c r="AI118" s="240"/>
    </row>
    <row r="119" spans="1:35" ht="38.25">
      <c r="A119" s="259" t="s">
        <v>24</v>
      </c>
      <c r="B119" s="4"/>
      <c r="C119" s="313" t="s">
        <v>1939</v>
      </c>
      <c r="D119" s="16"/>
      <c r="E119" s="264" t="s">
        <v>603</v>
      </c>
      <c r="F119" s="40" t="s">
        <v>601</v>
      </c>
      <c r="G119" s="40" t="s">
        <v>602</v>
      </c>
      <c r="H119" s="40" t="s">
        <v>570</v>
      </c>
      <c r="I119" s="40" t="s">
        <v>1286</v>
      </c>
      <c r="J119" s="40" t="s">
        <v>10</v>
      </c>
      <c r="K119" s="260" t="s">
        <v>104</v>
      </c>
      <c r="L119" s="39" t="s">
        <v>1384</v>
      </c>
      <c r="M119" s="264"/>
      <c r="N119" s="259" t="s">
        <v>63</v>
      </c>
      <c r="O119" s="259" t="s">
        <v>1351</v>
      </c>
      <c r="P119" s="259" t="s">
        <v>1358</v>
      </c>
      <c r="Q119" s="62" t="s">
        <v>1357</v>
      </c>
      <c r="Z119" s="240" t="s">
        <v>571</v>
      </c>
      <c r="AA119" s="240" t="s">
        <v>572</v>
      </c>
      <c r="AB119" s="265">
        <v>42159.111458333333</v>
      </c>
      <c r="AC119" s="240" t="s">
        <v>603</v>
      </c>
      <c r="AD119" s="240" t="s">
        <v>432</v>
      </c>
      <c r="AE119" s="240"/>
      <c r="AF119" s="240"/>
      <c r="AG119" s="240" t="s">
        <v>576</v>
      </c>
      <c r="AH119" s="240" t="s">
        <v>604</v>
      </c>
      <c r="AI119" s="240"/>
    </row>
    <row r="120" spans="1:35" ht="38.25">
      <c r="A120" s="259" t="s">
        <v>24</v>
      </c>
      <c r="B120" s="4"/>
      <c r="C120" s="313" t="s">
        <v>1939</v>
      </c>
      <c r="D120" s="4"/>
      <c r="E120" s="264" t="s">
        <v>607</v>
      </c>
      <c r="F120" s="40" t="s">
        <v>605</v>
      </c>
      <c r="G120" s="40" t="s">
        <v>606</v>
      </c>
      <c r="H120" s="40" t="s">
        <v>570</v>
      </c>
      <c r="I120" s="40" t="s">
        <v>1286</v>
      </c>
      <c r="J120" s="40" t="s">
        <v>10</v>
      </c>
      <c r="K120" s="260" t="s">
        <v>104</v>
      </c>
      <c r="L120" s="39" t="s">
        <v>1384</v>
      </c>
      <c r="M120" s="264"/>
      <c r="N120" s="259" t="s">
        <v>63</v>
      </c>
      <c r="O120" s="259" t="s">
        <v>1352</v>
      </c>
      <c r="P120" s="259" t="s">
        <v>1360</v>
      </c>
      <c r="Q120" s="40" t="s">
        <v>1359</v>
      </c>
      <c r="Z120" s="240" t="s">
        <v>571</v>
      </c>
      <c r="AA120" s="240" t="s">
        <v>572</v>
      </c>
      <c r="AB120" s="265">
        <v>42159.112164351849</v>
      </c>
      <c r="AC120" s="240" t="s">
        <v>607</v>
      </c>
      <c r="AD120" s="240" t="s">
        <v>432</v>
      </c>
      <c r="AE120" s="240"/>
      <c r="AF120" s="240"/>
      <c r="AG120" s="240" t="s">
        <v>576</v>
      </c>
      <c r="AH120" s="240" t="s">
        <v>608</v>
      </c>
      <c r="AI120" s="240"/>
    </row>
    <row r="121" spans="1:35" ht="38.25">
      <c r="A121" s="259" t="s">
        <v>24</v>
      </c>
      <c r="B121" s="4"/>
      <c r="C121" s="313" t="s">
        <v>1939</v>
      </c>
      <c r="D121" s="4"/>
      <c r="E121" s="49" t="s">
        <v>611</v>
      </c>
      <c r="F121" s="40" t="s">
        <v>609</v>
      </c>
      <c r="G121" s="40" t="s">
        <v>610</v>
      </c>
      <c r="H121" s="40" t="s">
        <v>570</v>
      </c>
      <c r="I121" s="40" t="s">
        <v>1286</v>
      </c>
      <c r="J121" s="40" t="s">
        <v>10</v>
      </c>
      <c r="K121" s="260" t="s">
        <v>104</v>
      </c>
      <c r="L121" s="39" t="s">
        <v>1384</v>
      </c>
      <c r="M121" s="264"/>
      <c r="N121" s="259" t="s">
        <v>63</v>
      </c>
      <c r="O121" s="259" t="s">
        <v>1353</v>
      </c>
      <c r="P121" s="259" t="s">
        <v>1362</v>
      </c>
      <c r="Q121" s="40" t="s">
        <v>1361</v>
      </c>
      <c r="Z121" s="240" t="s">
        <v>571</v>
      </c>
      <c r="AA121" s="240" t="s">
        <v>572</v>
      </c>
      <c r="AB121" s="265">
        <v>42159.112835648149</v>
      </c>
      <c r="AC121" s="240" t="s">
        <v>611</v>
      </c>
      <c r="AD121" s="240" t="s">
        <v>432</v>
      </c>
      <c r="AE121" s="240"/>
      <c r="AF121" s="240"/>
      <c r="AG121" s="240" t="s">
        <v>576</v>
      </c>
      <c r="AH121" s="240" t="s">
        <v>612</v>
      </c>
      <c r="AI121" s="240"/>
    </row>
    <row r="122" spans="1:35" ht="38.25">
      <c r="A122" s="259" t="s">
        <v>24</v>
      </c>
      <c r="B122" s="4"/>
      <c r="C122" s="313" t="s">
        <v>1939</v>
      </c>
      <c r="D122" s="4"/>
      <c r="E122" s="49" t="s">
        <v>615</v>
      </c>
      <c r="F122" s="40" t="s">
        <v>613</v>
      </c>
      <c r="G122" s="40" t="s">
        <v>614</v>
      </c>
      <c r="H122" s="40" t="s">
        <v>570</v>
      </c>
      <c r="I122" s="40" t="s">
        <v>1286</v>
      </c>
      <c r="J122" s="40" t="s">
        <v>10</v>
      </c>
      <c r="K122" s="260" t="s">
        <v>104</v>
      </c>
      <c r="L122" s="39" t="s">
        <v>1384</v>
      </c>
      <c r="M122" s="264"/>
      <c r="N122" s="259" t="s">
        <v>63</v>
      </c>
      <c r="O122" s="259" t="s">
        <v>1354</v>
      </c>
      <c r="P122" s="259" t="s">
        <v>1364</v>
      </c>
      <c r="Q122" s="40" t="s">
        <v>1363</v>
      </c>
      <c r="Z122" s="240" t="s">
        <v>571</v>
      </c>
      <c r="AA122" s="240" t="s">
        <v>572</v>
      </c>
      <c r="AB122" s="265">
        <v>42159.113449074073</v>
      </c>
      <c r="AC122" s="240" t="s">
        <v>615</v>
      </c>
      <c r="AD122" s="240" t="s">
        <v>432</v>
      </c>
      <c r="AE122" s="240"/>
      <c r="AF122" s="240"/>
      <c r="AG122" s="240" t="s">
        <v>576</v>
      </c>
      <c r="AH122" s="240" t="s">
        <v>616</v>
      </c>
      <c r="AI122" s="240"/>
    </row>
    <row r="123" spans="1:35" ht="38.25">
      <c r="A123" s="259" t="s">
        <v>24</v>
      </c>
      <c r="B123" s="4"/>
      <c r="C123" s="313" t="s">
        <v>1939</v>
      </c>
      <c r="D123" s="4"/>
      <c r="E123" s="49" t="s">
        <v>619</v>
      </c>
      <c r="F123" s="40" t="s">
        <v>617</v>
      </c>
      <c r="G123" s="40" t="s">
        <v>618</v>
      </c>
      <c r="H123" s="40" t="s">
        <v>570</v>
      </c>
      <c r="I123" s="40" t="s">
        <v>1286</v>
      </c>
      <c r="J123" s="40" t="s">
        <v>10</v>
      </c>
      <c r="K123" s="260" t="s">
        <v>104</v>
      </c>
      <c r="L123" s="39" t="s">
        <v>1384</v>
      </c>
      <c r="M123" s="264"/>
      <c r="N123" s="259" t="s">
        <v>63</v>
      </c>
      <c r="O123" s="259" t="s">
        <v>1355</v>
      </c>
      <c r="P123" s="259" t="s">
        <v>1366</v>
      </c>
      <c r="Q123" s="40" t="s">
        <v>1365</v>
      </c>
      <c r="Z123" s="240" t="s">
        <v>571</v>
      </c>
      <c r="AA123" s="240" t="s">
        <v>572</v>
      </c>
      <c r="AB123" s="265">
        <v>42159.114131944443</v>
      </c>
      <c r="AC123" s="240" t="s">
        <v>619</v>
      </c>
      <c r="AD123" s="240" t="s">
        <v>432</v>
      </c>
      <c r="AE123" s="240"/>
      <c r="AF123" s="240"/>
      <c r="AG123" s="240" t="s">
        <v>576</v>
      </c>
      <c r="AH123" s="240" t="s">
        <v>620</v>
      </c>
      <c r="AI123" s="240"/>
    </row>
    <row r="124" spans="1:35" ht="87" customHeight="1">
      <c r="A124" s="259" t="s">
        <v>24</v>
      </c>
      <c r="B124" s="4"/>
      <c r="C124" s="313" t="s">
        <v>1939</v>
      </c>
      <c r="D124" s="16"/>
      <c r="E124" s="49" t="s">
        <v>2034</v>
      </c>
      <c r="F124" s="40" t="s">
        <v>621</v>
      </c>
      <c r="G124" s="40" t="s">
        <v>622</v>
      </c>
      <c r="H124" s="40" t="s">
        <v>623</v>
      </c>
      <c r="I124" s="40" t="s">
        <v>65</v>
      </c>
      <c r="J124" s="40" t="s">
        <v>451</v>
      </c>
      <c r="K124" s="59" t="s">
        <v>1403</v>
      </c>
      <c r="L124" s="40">
        <v>2</v>
      </c>
      <c r="M124" s="264" t="s">
        <v>138</v>
      </c>
      <c r="N124" s="259" t="s">
        <v>63</v>
      </c>
      <c r="O124" s="259" t="s">
        <v>627</v>
      </c>
      <c r="P124" s="259" t="s">
        <v>1402</v>
      </c>
      <c r="Q124" s="259" t="s">
        <v>1401</v>
      </c>
      <c r="S124" s="269" t="s">
        <v>1399</v>
      </c>
      <c r="V124" s="38" t="s">
        <v>104</v>
      </c>
      <c r="Z124" s="240" t="s">
        <v>624</v>
      </c>
      <c r="AA124" s="240" t="s">
        <v>623</v>
      </c>
      <c r="AB124" s="265">
        <v>42159.179201388892</v>
      </c>
      <c r="AC124" s="240" t="s">
        <v>625</v>
      </c>
      <c r="AD124" s="240" t="s">
        <v>626</v>
      </c>
      <c r="AE124" s="240" t="s">
        <v>451</v>
      </c>
      <c r="AF124" s="240" t="s">
        <v>138</v>
      </c>
      <c r="AG124" s="240" t="s">
        <v>452</v>
      </c>
      <c r="AH124" s="240" t="s">
        <v>627</v>
      </c>
      <c r="AI124" s="240"/>
    </row>
    <row r="125" spans="1:35" ht="100.5" customHeight="1">
      <c r="A125" s="259" t="s">
        <v>24</v>
      </c>
      <c r="B125" s="4"/>
      <c r="C125" s="40" t="s">
        <v>402</v>
      </c>
      <c r="D125" s="16"/>
      <c r="E125" s="49" t="s">
        <v>2034</v>
      </c>
      <c r="F125" s="40" t="s">
        <v>628</v>
      </c>
      <c r="G125" s="40" t="s">
        <v>629</v>
      </c>
      <c r="H125" s="40" t="s">
        <v>623</v>
      </c>
      <c r="I125" s="40" t="s">
        <v>65</v>
      </c>
      <c r="J125" s="40" t="s">
        <v>630</v>
      </c>
      <c r="K125" s="59" t="s">
        <v>1404</v>
      </c>
      <c r="L125" s="40">
        <v>2</v>
      </c>
      <c r="M125" s="264" t="s">
        <v>138</v>
      </c>
      <c r="N125" s="259" t="s">
        <v>114</v>
      </c>
      <c r="O125" s="259" t="s">
        <v>627</v>
      </c>
      <c r="P125" s="259" t="s">
        <v>5904</v>
      </c>
      <c r="Q125" s="259" t="s">
        <v>2168</v>
      </c>
      <c r="S125" s="269" t="s">
        <v>1399</v>
      </c>
      <c r="V125" s="38" t="s">
        <v>104</v>
      </c>
      <c r="Z125" s="240" t="s">
        <v>624</v>
      </c>
      <c r="AA125" s="240" t="s">
        <v>623</v>
      </c>
      <c r="AB125" s="265">
        <v>42159.181655092594</v>
      </c>
      <c r="AC125" s="240" t="s">
        <v>625</v>
      </c>
      <c r="AD125" s="240" t="s">
        <v>626</v>
      </c>
      <c r="AE125" s="240" t="s">
        <v>630</v>
      </c>
      <c r="AF125" s="240" t="s">
        <v>138</v>
      </c>
      <c r="AG125" s="240" t="s">
        <v>113</v>
      </c>
      <c r="AH125" s="240" t="s">
        <v>627</v>
      </c>
      <c r="AI125" s="240"/>
    </row>
    <row r="126" spans="1:35" ht="94.5" customHeight="1">
      <c r="A126" s="259" t="s">
        <v>24</v>
      </c>
      <c r="B126" s="4"/>
      <c r="C126" s="40" t="s">
        <v>402</v>
      </c>
      <c r="D126" s="16"/>
      <c r="E126" s="49" t="s">
        <v>2034</v>
      </c>
      <c r="F126" s="40" t="s">
        <v>631</v>
      </c>
      <c r="G126" s="40" t="s">
        <v>632</v>
      </c>
      <c r="H126" s="40" t="s">
        <v>623</v>
      </c>
      <c r="I126" s="40" t="s">
        <v>65</v>
      </c>
      <c r="J126" s="40" t="s">
        <v>630</v>
      </c>
      <c r="K126" s="59" t="s">
        <v>1405</v>
      </c>
      <c r="L126" s="40">
        <v>2</v>
      </c>
      <c r="M126" s="264" t="s">
        <v>138</v>
      </c>
      <c r="N126" s="259" t="s">
        <v>64</v>
      </c>
      <c r="O126" s="259" t="s">
        <v>627</v>
      </c>
      <c r="P126" s="259" t="s">
        <v>5905</v>
      </c>
      <c r="Q126" s="259" t="s">
        <v>2169</v>
      </c>
      <c r="S126" s="269" t="s">
        <v>1399</v>
      </c>
      <c r="V126" s="38" t="s">
        <v>104</v>
      </c>
      <c r="Z126" s="240" t="s">
        <v>624</v>
      </c>
      <c r="AA126" s="240" t="s">
        <v>623</v>
      </c>
      <c r="AB126" s="265">
        <v>42159.183333333334</v>
      </c>
      <c r="AC126" s="240" t="s">
        <v>625</v>
      </c>
      <c r="AD126" s="240" t="s">
        <v>626</v>
      </c>
      <c r="AE126" s="240" t="s">
        <v>630</v>
      </c>
      <c r="AF126" s="240" t="s">
        <v>138</v>
      </c>
      <c r="AG126" s="240" t="s">
        <v>144</v>
      </c>
      <c r="AH126" s="240" t="s">
        <v>627</v>
      </c>
      <c r="AI126" s="240"/>
    </row>
    <row r="127" spans="1:35" ht="98.25" customHeight="1">
      <c r="A127" s="259" t="s">
        <v>24</v>
      </c>
      <c r="B127" s="4"/>
      <c r="C127" s="40" t="s">
        <v>402</v>
      </c>
      <c r="D127" s="16"/>
      <c r="E127" s="49" t="s">
        <v>2034</v>
      </c>
      <c r="F127" s="40" t="s">
        <v>633</v>
      </c>
      <c r="G127" s="40" t="s">
        <v>634</v>
      </c>
      <c r="H127" s="40" t="s">
        <v>623</v>
      </c>
      <c r="I127" s="40" t="s">
        <v>65</v>
      </c>
      <c r="J127" s="40" t="s">
        <v>630</v>
      </c>
      <c r="K127" s="59" t="s">
        <v>1406</v>
      </c>
      <c r="L127" s="40">
        <v>2</v>
      </c>
      <c r="M127" s="264" t="s">
        <v>138</v>
      </c>
      <c r="N127" s="259" t="s">
        <v>141</v>
      </c>
      <c r="O127" s="259" t="s">
        <v>627</v>
      </c>
      <c r="P127" s="259" t="s">
        <v>5906</v>
      </c>
      <c r="Q127" s="259" t="s">
        <v>2170</v>
      </c>
      <c r="S127" s="269" t="s">
        <v>1399</v>
      </c>
      <c r="V127" s="38" t="s">
        <v>104</v>
      </c>
      <c r="Z127" s="240" t="s">
        <v>624</v>
      </c>
      <c r="AA127" s="240" t="s">
        <v>623</v>
      </c>
      <c r="AB127" s="265">
        <v>42159.185335648152</v>
      </c>
      <c r="AC127" s="240" t="s">
        <v>625</v>
      </c>
      <c r="AD127" s="240" t="s">
        <v>626</v>
      </c>
      <c r="AE127" s="240" t="s">
        <v>630</v>
      </c>
      <c r="AF127" s="240" t="s">
        <v>138</v>
      </c>
      <c r="AG127" s="240" t="s">
        <v>150</v>
      </c>
      <c r="AH127" s="240" t="s">
        <v>627</v>
      </c>
      <c r="AI127" s="240"/>
    </row>
    <row r="128" spans="1:35" ht="35.25" customHeight="1">
      <c r="A128" s="259" t="s">
        <v>24</v>
      </c>
      <c r="B128" s="4"/>
      <c r="C128" s="313" t="s">
        <v>1939</v>
      </c>
      <c r="D128" s="16"/>
      <c r="E128" s="49" t="s">
        <v>2034</v>
      </c>
      <c r="F128" s="40" t="s">
        <v>635</v>
      </c>
      <c r="G128" s="40" t="s">
        <v>636</v>
      </c>
      <c r="H128" s="40" t="s">
        <v>623</v>
      </c>
      <c r="I128" s="40" t="s">
        <v>1284</v>
      </c>
      <c r="J128" s="40" t="s">
        <v>1293</v>
      </c>
      <c r="K128" s="260" t="s">
        <v>104</v>
      </c>
      <c r="L128" s="259"/>
      <c r="M128" s="264"/>
      <c r="N128" s="259" t="s">
        <v>63</v>
      </c>
      <c r="O128" s="259" t="s">
        <v>627</v>
      </c>
      <c r="P128" s="259" t="s">
        <v>1408</v>
      </c>
      <c r="Q128" s="259"/>
      <c r="Z128" s="240" t="s">
        <v>637</v>
      </c>
      <c r="AA128" s="240" t="s">
        <v>623</v>
      </c>
      <c r="AB128" s="265">
        <v>42159.192465277774</v>
      </c>
      <c r="AC128" s="240" t="s">
        <v>625</v>
      </c>
      <c r="AD128" s="240" t="s">
        <v>638</v>
      </c>
      <c r="AE128" s="240" t="s">
        <v>639</v>
      </c>
      <c r="AF128" s="240"/>
      <c r="AG128" s="240" t="s">
        <v>452</v>
      </c>
      <c r="AH128" s="240" t="s">
        <v>627</v>
      </c>
      <c r="AI128" s="240"/>
    </row>
    <row r="129" spans="1:35" ht="67.5" customHeight="1">
      <c r="A129" s="259" t="s">
        <v>24</v>
      </c>
      <c r="B129" s="4"/>
      <c r="C129" s="40" t="s">
        <v>389</v>
      </c>
      <c r="D129" s="4" t="s">
        <v>1732</v>
      </c>
      <c r="E129" s="49" t="s">
        <v>641</v>
      </c>
      <c r="F129" s="40" t="s">
        <v>640</v>
      </c>
      <c r="G129" s="40" t="s">
        <v>1754</v>
      </c>
      <c r="H129" s="40" t="s">
        <v>104</v>
      </c>
      <c r="I129" s="40" t="s">
        <v>28</v>
      </c>
      <c r="J129" s="40"/>
      <c r="K129" s="260"/>
      <c r="L129" s="259"/>
      <c r="M129" s="264"/>
      <c r="N129" s="259" t="s">
        <v>141</v>
      </c>
      <c r="O129" s="259" t="s">
        <v>642</v>
      </c>
      <c r="P129" s="259" t="s">
        <v>2044</v>
      </c>
      <c r="Q129" s="259"/>
      <c r="Z129" s="240" t="s">
        <v>637</v>
      </c>
      <c r="AA129" s="240" t="s">
        <v>623</v>
      </c>
      <c r="AB129" s="265">
        <v>42159.194733796299</v>
      </c>
      <c r="AC129" s="240" t="s">
        <v>641</v>
      </c>
      <c r="AD129" s="240" t="s">
        <v>427</v>
      </c>
      <c r="AE129" s="240"/>
      <c r="AF129" s="240"/>
      <c r="AG129" s="240" t="s">
        <v>150</v>
      </c>
      <c r="AH129" s="240" t="s">
        <v>642</v>
      </c>
      <c r="AI129" s="240"/>
    </row>
    <row r="130" spans="1:35" ht="33.75" customHeight="1">
      <c r="A130" s="259" t="s">
        <v>24</v>
      </c>
      <c r="B130" s="4"/>
      <c r="C130" s="313" t="s">
        <v>1939</v>
      </c>
      <c r="D130" s="16"/>
      <c r="E130" s="49" t="s">
        <v>482</v>
      </c>
      <c r="F130" s="40" t="s">
        <v>643</v>
      </c>
      <c r="G130" s="40" t="s">
        <v>644</v>
      </c>
      <c r="H130" s="40" t="s">
        <v>645</v>
      </c>
      <c r="I130" s="40" t="s">
        <v>1288</v>
      </c>
      <c r="J130" s="40" t="s">
        <v>10</v>
      </c>
      <c r="K130" s="260" t="s">
        <v>106</v>
      </c>
      <c r="L130" s="40"/>
      <c r="M130" s="264"/>
      <c r="N130" s="259" t="s">
        <v>63</v>
      </c>
      <c r="O130" s="259" t="s">
        <v>646</v>
      </c>
      <c r="P130" s="259" t="s">
        <v>1468</v>
      </c>
      <c r="Q130" s="259" t="s">
        <v>1457</v>
      </c>
      <c r="Z130" s="240" t="s">
        <v>637</v>
      </c>
      <c r="AA130" s="240" t="s">
        <v>623</v>
      </c>
      <c r="AB130" s="265">
        <v>42159.203657407408</v>
      </c>
      <c r="AC130" s="240" t="s">
        <v>482</v>
      </c>
      <c r="AD130" s="240" t="s">
        <v>432</v>
      </c>
      <c r="AE130" s="240"/>
      <c r="AF130" s="240"/>
      <c r="AG130" s="240" t="s">
        <v>452</v>
      </c>
      <c r="AH130" s="240" t="s">
        <v>646</v>
      </c>
      <c r="AI130" s="240"/>
    </row>
    <row r="131" spans="1:35" ht="59.25" customHeight="1">
      <c r="A131" s="259" t="s">
        <v>24</v>
      </c>
      <c r="B131" s="4"/>
      <c r="C131" s="40" t="s">
        <v>402</v>
      </c>
      <c r="D131" s="16"/>
      <c r="E131" s="49" t="s">
        <v>482</v>
      </c>
      <c r="F131" s="40" t="s">
        <v>647</v>
      </c>
      <c r="G131" s="40" t="s">
        <v>648</v>
      </c>
      <c r="H131" s="40" t="s">
        <v>623</v>
      </c>
      <c r="I131" s="40" t="s">
        <v>28</v>
      </c>
      <c r="J131" s="40"/>
      <c r="K131" s="260"/>
      <c r="L131" s="40"/>
      <c r="M131" s="264"/>
      <c r="N131" s="259" t="s">
        <v>63</v>
      </c>
      <c r="O131" s="259" t="s">
        <v>646</v>
      </c>
      <c r="P131" s="259" t="s">
        <v>2439</v>
      </c>
      <c r="Q131" s="259" t="s">
        <v>2005</v>
      </c>
      <c r="Z131" s="240" t="s">
        <v>637</v>
      </c>
      <c r="AA131" s="240" t="s">
        <v>623</v>
      </c>
      <c r="AB131" s="265">
        <v>42159.242384259262</v>
      </c>
      <c r="AC131" s="240" t="s">
        <v>482</v>
      </c>
      <c r="AD131" s="240" t="s">
        <v>406</v>
      </c>
      <c r="AE131" s="240"/>
      <c r="AF131" s="240"/>
      <c r="AG131" s="240" t="s">
        <v>452</v>
      </c>
      <c r="AH131" s="240" t="s">
        <v>646</v>
      </c>
      <c r="AI131" s="240"/>
    </row>
    <row r="132" spans="1:35" ht="30.75" customHeight="1">
      <c r="A132" s="259" t="s">
        <v>24</v>
      </c>
      <c r="B132" s="4"/>
      <c r="C132" s="40" t="s">
        <v>402</v>
      </c>
      <c r="D132" s="16"/>
      <c r="E132" s="49" t="s">
        <v>482</v>
      </c>
      <c r="F132" s="40" t="s">
        <v>649</v>
      </c>
      <c r="G132" s="40" t="s">
        <v>650</v>
      </c>
      <c r="H132" s="40" t="s">
        <v>623</v>
      </c>
      <c r="I132" s="40" t="s">
        <v>393</v>
      </c>
      <c r="J132" s="40"/>
      <c r="K132" s="260"/>
      <c r="L132" s="40" t="s">
        <v>1477</v>
      </c>
      <c r="M132" s="264"/>
      <c r="N132" s="259" t="s">
        <v>63</v>
      </c>
      <c r="O132" s="259" t="s">
        <v>646</v>
      </c>
      <c r="P132" s="259" t="s">
        <v>1680</v>
      </c>
      <c r="Q132" s="259" t="s">
        <v>1677</v>
      </c>
      <c r="Z132" s="240" t="s">
        <v>637</v>
      </c>
      <c r="AA132" s="240" t="s">
        <v>623</v>
      </c>
      <c r="AB132" s="265">
        <v>42159.243043981478</v>
      </c>
      <c r="AC132" s="240" t="s">
        <v>482</v>
      </c>
      <c r="AD132" s="240" t="s">
        <v>406</v>
      </c>
      <c r="AE132" s="240"/>
      <c r="AF132" s="240"/>
      <c r="AG132" s="240" t="s">
        <v>452</v>
      </c>
      <c r="AH132" s="240" t="s">
        <v>646</v>
      </c>
      <c r="AI132" s="240"/>
    </row>
    <row r="133" spans="1:35" ht="25.5">
      <c r="A133" s="259" t="s">
        <v>24</v>
      </c>
      <c r="B133" s="4"/>
      <c r="C133" s="40" t="s">
        <v>402</v>
      </c>
      <c r="D133" s="16"/>
      <c r="E133" s="49" t="s">
        <v>482</v>
      </c>
      <c r="F133" s="40" t="s">
        <v>651</v>
      </c>
      <c r="G133" s="40" t="s">
        <v>652</v>
      </c>
      <c r="H133" s="40" t="s">
        <v>623</v>
      </c>
      <c r="I133" s="40" t="s">
        <v>393</v>
      </c>
      <c r="J133" s="40"/>
      <c r="K133" s="260"/>
      <c r="L133" s="40" t="s">
        <v>1476</v>
      </c>
      <c r="M133" s="264"/>
      <c r="N133" s="259" t="s">
        <v>63</v>
      </c>
      <c r="O133" s="259" t="s">
        <v>646</v>
      </c>
      <c r="P133" s="259" t="s">
        <v>1681</v>
      </c>
      <c r="Q133" s="259" t="s">
        <v>1679</v>
      </c>
      <c r="Z133" s="240" t="s">
        <v>637</v>
      </c>
      <c r="AA133" s="240" t="s">
        <v>623</v>
      </c>
      <c r="AB133" s="265">
        <v>42159.243680555555</v>
      </c>
      <c r="AC133" s="240" t="s">
        <v>482</v>
      </c>
      <c r="AD133" s="240" t="s">
        <v>406</v>
      </c>
      <c r="AE133" s="240"/>
      <c r="AF133" s="240"/>
      <c r="AG133" s="240" t="s">
        <v>452</v>
      </c>
      <c r="AH133" s="240" t="s">
        <v>646</v>
      </c>
      <c r="AI133" s="240"/>
    </row>
    <row r="134" spans="1:35" ht="60" customHeight="1">
      <c r="A134" s="259" t="s">
        <v>24</v>
      </c>
      <c r="B134" s="4"/>
      <c r="C134" s="40" t="s">
        <v>389</v>
      </c>
      <c r="D134" s="16"/>
      <c r="E134" s="49" t="s">
        <v>654</v>
      </c>
      <c r="F134" s="40" t="s">
        <v>653</v>
      </c>
      <c r="G134" s="40" t="s">
        <v>1755</v>
      </c>
      <c r="H134" s="40" t="s">
        <v>105</v>
      </c>
      <c r="I134" s="40" t="s">
        <v>28</v>
      </c>
      <c r="J134" s="40"/>
      <c r="K134" s="260"/>
      <c r="L134" s="259"/>
      <c r="M134" s="264"/>
      <c r="N134" s="259" t="s">
        <v>141</v>
      </c>
      <c r="O134" s="259" t="s">
        <v>655</v>
      </c>
      <c r="P134" s="259"/>
      <c r="Q134" s="259"/>
      <c r="S134" s="38" t="s">
        <v>2042</v>
      </c>
      <c r="Z134" s="240" t="s">
        <v>637</v>
      </c>
      <c r="AA134" s="240" t="s">
        <v>623</v>
      </c>
      <c r="AB134" s="265">
        <v>42159.245416666665</v>
      </c>
      <c r="AC134" s="240" t="s">
        <v>654</v>
      </c>
      <c r="AD134" s="240" t="s">
        <v>427</v>
      </c>
      <c r="AE134" s="240"/>
      <c r="AF134" s="240"/>
      <c r="AG134" s="240" t="s">
        <v>150</v>
      </c>
      <c r="AH134" s="240" t="s">
        <v>655</v>
      </c>
      <c r="AI134" s="240"/>
    </row>
    <row r="135" spans="1:35" ht="30.75" customHeight="1">
      <c r="A135" s="259" t="s">
        <v>24</v>
      </c>
      <c r="B135" s="4"/>
      <c r="C135" s="40" t="s">
        <v>389</v>
      </c>
      <c r="D135" s="16"/>
      <c r="E135" s="49" t="s">
        <v>420</v>
      </c>
      <c r="F135" s="40" t="s">
        <v>656</v>
      </c>
      <c r="G135" s="40" t="s">
        <v>657</v>
      </c>
      <c r="H135" s="40" t="s">
        <v>623</v>
      </c>
      <c r="I135" s="40" t="s">
        <v>393</v>
      </c>
      <c r="J135" s="40" t="s">
        <v>1289</v>
      </c>
      <c r="K135" s="260"/>
      <c r="L135" s="259"/>
      <c r="M135" s="264"/>
      <c r="N135" s="259" t="s">
        <v>63</v>
      </c>
      <c r="O135" s="259" t="s">
        <v>19</v>
      </c>
      <c r="P135" s="259" t="s">
        <v>1478</v>
      </c>
      <c r="Q135" s="259" t="s">
        <v>1007</v>
      </c>
      <c r="U135" s="38" t="s">
        <v>1482</v>
      </c>
      <c r="Z135" s="240" t="s">
        <v>637</v>
      </c>
      <c r="AA135" s="240" t="s">
        <v>623</v>
      </c>
      <c r="AB135" s="265">
        <v>42159.247048611112</v>
      </c>
      <c r="AC135" s="240" t="s">
        <v>420</v>
      </c>
      <c r="AD135" s="240" t="s">
        <v>406</v>
      </c>
      <c r="AE135" s="240"/>
      <c r="AF135" s="240"/>
      <c r="AG135" s="240" t="s">
        <v>452</v>
      </c>
      <c r="AH135" s="240"/>
      <c r="AI135" s="240"/>
    </row>
    <row r="136" spans="1:35" ht="47.25" customHeight="1">
      <c r="A136" s="259" t="s">
        <v>24</v>
      </c>
      <c r="B136" s="23" t="s">
        <v>1</v>
      </c>
      <c r="C136" s="313" t="s">
        <v>1939</v>
      </c>
      <c r="D136" s="16"/>
      <c r="E136" s="49" t="s">
        <v>660</v>
      </c>
      <c r="F136" s="40" t="s">
        <v>658</v>
      </c>
      <c r="G136" s="40" t="s">
        <v>659</v>
      </c>
      <c r="H136" s="40" t="s">
        <v>456</v>
      </c>
      <c r="I136" s="40" t="s">
        <v>1286</v>
      </c>
      <c r="J136" s="40" t="s">
        <v>10</v>
      </c>
      <c r="K136" s="260" t="s">
        <v>104</v>
      </c>
      <c r="L136" s="39" t="s">
        <v>1385</v>
      </c>
      <c r="M136" s="264"/>
      <c r="N136" s="259" t="s">
        <v>63</v>
      </c>
      <c r="O136" s="259" t="s">
        <v>1356</v>
      </c>
      <c r="P136" s="259" t="s">
        <v>1368</v>
      </c>
      <c r="Q136" s="40" t="s">
        <v>1367</v>
      </c>
      <c r="Z136" s="240" t="s">
        <v>515</v>
      </c>
      <c r="AA136" s="240" t="s">
        <v>516</v>
      </c>
      <c r="AB136" s="265">
        <v>42159.38925925926</v>
      </c>
      <c r="AC136" s="240" t="s">
        <v>660</v>
      </c>
      <c r="AD136" s="240" t="s">
        <v>432</v>
      </c>
      <c r="AE136" s="240"/>
      <c r="AF136" s="240"/>
      <c r="AG136" s="240" t="s">
        <v>63</v>
      </c>
      <c r="AH136" s="240" t="s">
        <v>661</v>
      </c>
      <c r="AI136" s="240"/>
    </row>
    <row r="137" spans="1:35" ht="45.75" customHeight="1">
      <c r="A137" s="259" t="s">
        <v>24</v>
      </c>
      <c r="B137" s="23" t="s">
        <v>1</v>
      </c>
      <c r="C137" s="313" t="s">
        <v>1939</v>
      </c>
      <c r="D137" s="4"/>
      <c r="E137" s="49" t="s">
        <v>664</v>
      </c>
      <c r="F137" s="40" t="s">
        <v>662</v>
      </c>
      <c r="G137" s="40" t="s">
        <v>663</v>
      </c>
      <c r="H137" s="40" t="s">
        <v>456</v>
      </c>
      <c r="I137" s="40" t="s">
        <v>1286</v>
      </c>
      <c r="J137" s="40" t="s">
        <v>10</v>
      </c>
      <c r="K137" s="260" t="s">
        <v>104</v>
      </c>
      <c r="L137" s="39" t="s">
        <v>1385</v>
      </c>
      <c r="M137" s="264"/>
      <c r="N137" s="259" t="s">
        <v>63</v>
      </c>
      <c r="O137" s="259" t="s">
        <v>665</v>
      </c>
      <c r="P137" s="259" t="s">
        <v>1370</v>
      </c>
      <c r="Q137" s="40" t="s">
        <v>1369</v>
      </c>
      <c r="Z137" s="240" t="s">
        <v>515</v>
      </c>
      <c r="AA137" s="240" t="s">
        <v>516</v>
      </c>
      <c r="AB137" s="265">
        <v>42159.393449074072</v>
      </c>
      <c r="AC137" s="240" t="s">
        <v>664</v>
      </c>
      <c r="AD137" s="240" t="s">
        <v>432</v>
      </c>
      <c r="AE137" s="240"/>
      <c r="AF137" s="240"/>
      <c r="AG137" s="240" t="s">
        <v>63</v>
      </c>
      <c r="AH137" s="240" t="s">
        <v>665</v>
      </c>
      <c r="AI137" s="240"/>
    </row>
    <row r="138" spans="1:35" ht="47.25" customHeight="1">
      <c r="A138" s="259" t="s">
        <v>24</v>
      </c>
      <c r="B138" s="23" t="s">
        <v>1</v>
      </c>
      <c r="C138" s="313" t="s">
        <v>1939</v>
      </c>
      <c r="D138" s="4"/>
      <c r="E138" s="49" t="s">
        <v>668</v>
      </c>
      <c r="F138" s="40" t="s">
        <v>666</v>
      </c>
      <c r="G138" s="40" t="s">
        <v>667</v>
      </c>
      <c r="H138" s="40" t="s">
        <v>456</v>
      </c>
      <c r="I138" s="40" t="s">
        <v>1286</v>
      </c>
      <c r="J138" s="40" t="s">
        <v>10</v>
      </c>
      <c r="K138" s="260" t="s">
        <v>104</v>
      </c>
      <c r="L138" s="39" t="s">
        <v>1385</v>
      </c>
      <c r="M138" s="264"/>
      <c r="N138" s="259" t="s">
        <v>63</v>
      </c>
      <c r="O138" s="259" t="s">
        <v>669</v>
      </c>
      <c r="P138" s="259" t="s">
        <v>1372</v>
      </c>
      <c r="Q138" s="40" t="s">
        <v>1371</v>
      </c>
      <c r="Z138" s="240" t="s">
        <v>515</v>
      </c>
      <c r="AA138" s="240" t="s">
        <v>516</v>
      </c>
      <c r="AB138" s="265">
        <v>42159.398240740738</v>
      </c>
      <c r="AC138" s="240" t="s">
        <v>668</v>
      </c>
      <c r="AD138" s="240" t="s">
        <v>432</v>
      </c>
      <c r="AE138" s="240"/>
      <c r="AF138" s="240"/>
      <c r="AG138" s="240" t="s">
        <v>63</v>
      </c>
      <c r="AH138" s="240" t="s">
        <v>669</v>
      </c>
      <c r="AI138" s="240"/>
    </row>
    <row r="139" spans="1:35" ht="62.25" customHeight="1">
      <c r="A139" s="259" t="s">
        <v>24</v>
      </c>
      <c r="B139" s="4"/>
      <c r="C139" s="4" t="s">
        <v>389</v>
      </c>
      <c r="D139" s="4" t="s">
        <v>1732</v>
      </c>
      <c r="E139" s="49" t="s">
        <v>674</v>
      </c>
      <c r="F139" s="40" t="s">
        <v>670</v>
      </c>
      <c r="G139" s="40" t="s">
        <v>1757</v>
      </c>
      <c r="H139" s="40" t="s">
        <v>102</v>
      </c>
      <c r="I139" s="40" t="s">
        <v>28</v>
      </c>
      <c r="J139" s="40"/>
      <c r="K139" s="260"/>
      <c r="L139" s="259"/>
      <c r="M139" s="264"/>
      <c r="N139" s="259" t="s">
        <v>63</v>
      </c>
      <c r="O139" s="259" t="s">
        <v>675</v>
      </c>
      <c r="P139" s="259" t="s">
        <v>2048</v>
      </c>
      <c r="Q139" s="259"/>
      <c r="Z139" s="240" t="s">
        <v>672</v>
      </c>
      <c r="AA139" s="240" t="s">
        <v>673</v>
      </c>
      <c r="AB139" s="265">
        <v>42159.423680555556</v>
      </c>
      <c r="AC139" s="240" t="s">
        <v>674</v>
      </c>
      <c r="AD139" s="240" t="s">
        <v>427</v>
      </c>
      <c r="AE139" s="240"/>
      <c r="AF139" s="240"/>
      <c r="AG139" s="240" t="s">
        <v>63</v>
      </c>
      <c r="AH139" s="240" t="s">
        <v>675</v>
      </c>
      <c r="AI139" s="240"/>
    </row>
    <row r="140" spans="1:35" ht="44.25" customHeight="1">
      <c r="A140" s="259" t="s">
        <v>24</v>
      </c>
      <c r="B140" s="4"/>
      <c r="C140" s="313" t="s">
        <v>1939</v>
      </c>
      <c r="D140" s="4"/>
      <c r="E140" s="49" t="s">
        <v>674</v>
      </c>
      <c r="F140" s="40" t="s">
        <v>676</v>
      </c>
      <c r="G140" s="40" t="s">
        <v>1310</v>
      </c>
      <c r="H140" s="40" t="s">
        <v>671</v>
      </c>
      <c r="I140" s="40" t="s">
        <v>1286</v>
      </c>
      <c r="J140" s="40" t="s">
        <v>10</v>
      </c>
      <c r="K140" s="260" t="s">
        <v>102</v>
      </c>
      <c r="L140" s="259"/>
      <c r="M140" s="264"/>
      <c r="N140" s="40" t="s">
        <v>63</v>
      </c>
      <c r="O140" s="40" t="s">
        <v>675</v>
      </c>
      <c r="P140" s="259" t="s">
        <v>1312</v>
      </c>
      <c r="Q140" s="40" t="s">
        <v>1311</v>
      </c>
      <c r="Z140" s="240" t="s">
        <v>672</v>
      </c>
      <c r="AA140" s="240" t="s">
        <v>673</v>
      </c>
      <c r="AB140" s="265">
        <v>42159.423738425925</v>
      </c>
      <c r="AC140" s="240" t="s">
        <v>674</v>
      </c>
      <c r="AD140" s="240" t="s">
        <v>432</v>
      </c>
      <c r="AE140" s="240"/>
      <c r="AF140" s="240"/>
      <c r="AG140" s="240" t="s">
        <v>63</v>
      </c>
      <c r="AH140" s="240" t="s">
        <v>675</v>
      </c>
      <c r="AI140" s="240"/>
    </row>
    <row r="141" spans="1:35" ht="33.75" customHeight="1">
      <c r="A141" s="254" t="s">
        <v>29</v>
      </c>
      <c r="B141" s="23" t="s">
        <v>1</v>
      </c>
      <c r="C141" s="40" t="s">
        <v>352</v>
      </c>
      <c r="D141" s="4"/>
      <c r="E141" s="49" t="s">
        <v>482</v>
      </c>
      <c r="F141" s="40" t="s">
        <v>677</v>
      </c>
      <c r="G141" s="40" t="s">
        <v>678</v>
      </c>
      <c r="H141" s="40" t="s">
        <v>679</v>
      </c>
      <c r="I141" s="40" t="s">
        <v>393</v>
      </c>
      <c r="J141" s="40"/>
      <c r="K141" s="260"/>
      <c r="L141" s="40" t="s">
        <v>2436</v>
      </c>
      <c r="M141" s="264"/>
      <c r="N141" s="40" t="s">
        <v>63</v>
      </c>
      <c r="O141" s="40" t="s">
        <v>646</v>
      </c>
      <c r="P141" s="259" t="s">
        <v>1827</v>
      </c>
      <c r="Q141" s="259"/>
      <c r="Z141" s="240"/>
      <c r="AA141" s="240"/>
      <c r="AB141" s="265">
        <v>42159.441759259258</v>
      </c>
      <c r="AC141" s="240" t="s">
        <v>680</v>
      </c>
      <c r="AD141" s="240" t="s">
        <v>406</v>
      </c>
      <c r="AE141" s="240"/>
      <c r="AF141" s="240"/>
      <c r="AG141" s="240"/>
      <c r="AH141" s="240"/>
      <c r="AI141" s="240"/>
    </row>
    <row r="142" spans="1:35" ht="25.5">
      <c r="A142" s="259" t="s">
        <v>24</v>
      </c>
      <c r="B142" s="4"/>
      <c r="C142" s="40" t="s">
        <v>389</v>
      </c>
      <c r="D142" s="4"/>
      <c r="E142" s="49" t="s">
        <v>482</v>
      </c>
      <c r="F142" s="40" t="s">
        <v>681</v>
      </c>
      <c r="G142" s="40" t="s">
        <v>678</v>
      </c>
      <c r="H142" s="40" t="s">
        <v>679</v>
      </c>
      <c r="I142" s="40" t="s">
        <v>393</v>
      </c>
      <c r="J142" s="40"/>
      <c r="K142" s="260"/>
      <c r="L142" s="40" t="s">
        <v>2436</v>
      </c>
      <c r="M142" s="264"/>
      <c r="N142" s="40" t="s">
        <v>63</v>
      </c>
      <c r="O142" s="40" t="s">
        <v>646</v>
      </c>
      <c r="P142" s="259"/>
      <c r="Q142" s="259"/>
      <c r="Z142" s="240"/>
      <c r="AA142" s="240"/>
      <c r="AB142" s="265">
        <v>42159.445949074077</v>
      </c>
      <c r="AC142" s="240" t="s">
        <v>482</v>
      </c>
      <c r="AD142" s="240" t="s">
        <v>406</v>
      </c>
      <c r="AE142" s="240"/>
      <c r="AF142" s="240"/>
      <c r="AG142" s="240"/>
      <c r="AH142" s="240"/>
      <c r="AI142" s="240"/>
    </row>
    <row r="143" spans="1:35" ht="25.5">
      <c r="A143" s="259" t="s">
        <v>24</v>
      </c>
      <c r="B143" s="4"/>
      <c r="C143" s="40" t="s">
        <v>389</v>
      </c>
      <c r="D143" s="4"/>
      <c r="E143" s="49" t="s">
        <v>482</v>
      </c>
      <c r="F143" s="40" t="s">
        <v>682</v>
      </c>
      <c r="G143" s="40" t="s">
        <v>683</v>
      </c>
      <c r="H143" s="40" t="s">
        <v>679</v>
      </c>
      <c r="I143" s="40" t="s">
        <v>393</v>
      </c>
      <c r="J143" s="40"/>
      <c r="K143" s="260"/>
      <c r="L143" s="40" t="s">
        <v>1475</v>
      </c>
      <c r="M143" s="264"/>
      <c r="N143" s="40" t="s">
        <v>63</v>
      </c>
      <c r="O143" s="40" t="s">
        <v>646</v>
      </c>
      <c r="P143" s="259"/>
      <c r="Q143" s="259"/>
      <c r="Z143" s="240"/>
      <c r="AA143" s="240"/>
      <c r="AB143" s="265">
        <v>42159.450046296297</v>
      </c>
      <c r="AC143" s="240" t="s">
        <v>482</v>
      </c>
      <c r="AD143" s="240" t="s">
        <v>406</v>
      </c>
      <c r="AE143" s="240"/>
      <c r="AF143" s="240"/>
      <c r="AG143" s="240"/>
      <c r="AH143" s="240"/>
      <c r="AI143" s="240"/>
    </row>
    <row r="144" spans="1:35" ht="136.5" customHeight="1">
      <c r="A144" s="259" t="s">
        <v>24</v>
      </c>
      <c r="B144" s="4"/>
      <c r="C144" s="4" t="s">
        <v>389</v>
      </c>
      <c r="D144" s="16"/>
      <c r="E144" s="49" t="s">
        <v>1115</v>
      </c>
      <c r="F144" s="40" t="s">
        <v>684</v>
      </c>
      <c r="G144" s="40" t="s">
        <v>685</v>
      </c>
      <c r="H144" s="40" t="s">
        <v>456</v>
      </c>
      <c r="I144" s="40" t="s">
        <v>393</v>
      </c>
      <c r="J144" s="40"/>
      <c r="K144" s="260" t="s">
        <v>2467</v>
      </c>
      <c r="L144" s="259"/>
      <c r="M144" s="264"/>
      <c r="N144" s="40" t="s">
        <v>63</v>
      </c>
      <c r="O144" s="40" t="s">
        <v>686</v>
      </c>
      <c r="P144" s="259" t="s">
        <v>1995</v>
      </c>
      <c r="Q144" s="259" t="s">
        <v>330</v>
      </c>
      <c r="S144" s="275"/>
      <c r="Z144" s="240"/>
      <c r="AA144" s="240"/>
      <c r="AB144" s="265">
        <v>42159.540486111109</v>
      </c>
      <c r="AC144" s="240" t="s">
        <v>232</v>
      </c>
      <c r="AD144" s="240" t="s">
        <v>406</v>
      </c>
      <c r="AE144" s="240"/>
      <c r="AF144" s="240"/>
      <c r="AG144" s="240" t="s">
        <v>529</v>
      </c>
      <c r="AH144" s="240" t="s">
        <v>686</v>
      </c>
      <c r="AI144" s="240"/>
    </row>
    <row r="145" spans="1:35" ht="27" customHeight="1">
      <c r="A145" s="259" t="s">
        <v>24</v>
      </c>
      <c r="B145" s="4"/>
      <c r="C145" s="4" t="s">
        <v>389</v>
      </c>
      <c r="D145" s="16"/>
      <c r="E145" s="15" t="s">
        <v>376</v>
      </c>
      <c r="F145" s="40" t="s">
        <v>687</v>
      </c>
      <c r="G145" s="40" t="s">
        <v>688</v>
      </c>
      <c r="H145" s="40" t="s">
        <v>456</v>
      </c>
      <c r="I145" s="40" t="s">
        <v>393</v>
      </c>
      <c r="J145" s="40"/>
      <c r="K145" s="260"/>
      <c r="L145" s="259"/>
      <c r="M145" s="264"/>
      <c r="N145" s="40" t="s">
        <v>63</v>
      </c>
      <c r="O145" s="4" t="s">
        <v>288</v>
      </c>
      <c r="P145" s="259" t="s">
        <v>1498</v>
      </c>
      <c r="Q145" s="259"/>
      <c r="U145" s="38" t="s">
        <v>1484</v>
      </c>
      <c r="Z145" s="240"/>
      <c r="AA145" s="240"/>
      <c r="AB145" s="265">
        <v>42159.54928240741</v>
      </c>
      <c r="AC145" s="240" t="s">
        <v>420</v>
      </c>
      <c r="AD145" s="240" t="s">
        <v>406</v>
      </c>
      <c r="AE145" s="240"/>
      <c r="AF145" s="240"/>
      <c r="AG145" s="240" t="s">
        <v>452</v>
      </c>
      <c r="AH145" s="240"/>
      <c r="AI145" s="240"/>
    </row>
    <row r="146" spans="1:35" ht="108.75" customHeight="1">
      <c r="A146" s="259" t="s">
        <v>24</v>
      </c>
      <c r="B146" s="16"/>
      <c r="C146" s="313" t="s">
        <v>1939</v>
      </c>
      <c r="D146" s="4"/>
      <c r="E146" s="263" t="s">
        <v>694</v>
      </c>
      <c r="F146" s="40" t="s">
        <v>689</v>
      </c>
      <c r="G146" s="40" t="s">
        <v>690</v>
      </c>
      <c r="H146" s="40" t="s">
        <v>691</v>
      </c>
      <c r="I146" s="40" t="s">
        <v>65</v>
      </c>
      <c r="J146" s="40" t="s">
        <v>451</v>
      </c>
      <c r="K146" s="59" t="s">
        <v>1686</v>
      </c>
      <c r="L146" s="40" t="s">
        <v>19</v>
      </c>
      <c r="M146" s="264" t="s">
        <v>138</v>
      </c>
      <c r="N146" s="40" t="s">
        <v>63</v>
      </c>
      <c r="O146" s="40" t="s">
        <v>1945</v>
      </c>
      <c r="P146" s="40" t="s">
        <v>1540</v>
      </c>
      <c r="Q146" s="40" t="s">
        <v>1537</v>
      </c>
      <c r="S146" s="269" t="s">
        <v>1399</v>
      </c>
      <c r="V146" s="38" t="s">
        <v>104</v>
      </c>
      <c r="Z146" s="240" t="s">
        <v>692</v>
      </c>
      <c r="AA146" s="240" t="s">
        <v>693</v>
      </c>
      <c r="AB146" s="265">
        <v>42159.57267361111</v>
      </c>
      <c r="AC146" s="240" t="s">
        <v>694</v>
      </c>
      <c r="AD146" s="240" t="s">
        <v>626</v>
      </c>
      <c r="AE146" s="240" t="s">
        <v>451</v>
      </c>
      <c r="AF146" s="240" t="s">
        <v>138</v>
      </c>
      <c r="AG146" s="240" t="s">
        <v>63</v>
      </c>
      <c r="AH146" s="240" t="s">
        <v>695</v>
      </c>
      <c r="AI146" s="240"/>
    </row>
    <row r="147" spans="1:35" ht="111.75" customHeight="1">
      <c r="A147" s="259" t="s">
        <v>24</v>
      </c>
      <c r="B147" s="16"/>
      <c r="C147" s="313" t="s">
        <v>1939</v>
      </c>
      <c r="D147" s="16"/>
      <c r="E147" s="264" t="s">
        <v>694</v>
      </c>
      <c r="F147" s="40" t="s">
        <v>696</v>
      </c>
      <c r="G147" s="40" t="s">
        <v>697</v>
      </c>
      <c r="H147" s="40" t="s">
        <v>691</v>
      </c>
      <c r="I147" s="40" t="s">
        <v>65</v>
      </c>
      <c r="J147" s="40" t="s">
        <v>698</v>
      </c>
      <c r="K147" s="59" t="s">
        <v>1687</v>
      </c>
      <c r="L147" s="40" t="s">
        <v>19</v>
      </c>
      <c r="M147" s="264" t="s">
        <v>138</v>
      </c>
      <c r="N147" s="40" t="s">
        <v>63</v>
      </c>
      <c r="O147" s="40" t="s">
        <v>1945</v>
      </c>
      <c r="P147" s="40" t="s">
        <v>1541</v>
      </c>
      <c r="Q147" s="40" t="s">
        <v>1538</v>
      </c>
      <c r="S147" s="269" t="s">
        <v>1399</v>
      </c>
      <c r="V147" s="38" t="s">
        <v>104</v>
      </c>
      <c r="Z147" s="240" t="s">
        <v>692</v>
      </c>
      <c r="AA147" s="240" t="s">
        <v>693</v>
      </c>
      <c r="AB147" s="265">
        <v>42159.574201388888</v>
      </c>
      <c r="AC147" s="240" t="s">
        <v>694</v>
      </c>
      <c r="AD147" s="240" t="s">
        <v>626</v>
      </c>
      <c r="AE147" s="240" t="s">
        <v>698</v>
      </c>
      <c r="AF147" s="240" t="s">
        <v>138</v>
      </c>
      <c r="AG147" s="240" t="s">
        <v>63</v>
      </c>
      <c r="AH147" s="240" t="s">
        <v>695</v>
      </c>
      <c r="AI147" s="240"/>
    </row>
    <row r="148" spans="1:35" ht="108.75" customHeight="1">
      <c r="A148" s="259" t="s">
        <v>24</v>
      </c>
      <c r="B148" s="16"/>
      <c r="C148" s="313" t="s">
        <v>1939</v>
      </c>
      <c r="D148" s="4"/>
      <c r="E148" s="264" t="s">
        <v>694</v>
      </c>
      <c r="F148" s="40" t="s">
        <v>699</v>
      </c>
      <c r="G148" s="40" t="s">
        <v>700</v>
      </c>
      <c r="H148" s="40" t="s">
        <v>691</v>
      </c>
      <c r="I148" s="40" t="s">
        <v>65</v>
      </c>
      <c r="J148" s="40" t="s">
        <v>701</v>
      </c>
      <c r="K148" s="59" t="s">
        <v>1688</v>
      </c>
      <c r="L148" s="40" t="s">
        <v>19</v>
      </c>
      <c r="M148" s="264" t="s">
        <v>138</v>
      </c>
      <c r="N148" s="40" t="s">
        <v>63</v>
      </c>
      <c r="O148" s="40" t="s">
        <v>1946</v>
      </c>
      <c r="P148" s="40" t="s">
        <v>1542</v>
      </c>
      <c r="Q148" s="40" t="s">
        <v>1539</v>
      </c>
      <c r="S148" s="270" t="s">
        <v>1399</v>
      </c>
      <c r="V148" s="38" t="s">
        <v>104</v>
      </c>
      <c r="Z148" s="240" t="s">
        <v>692</v>
      </c>
      <c r="AA148" s="240" t="s">
        <v>693</v>
      </c>
      <c r="AB148" s="265">
        <v>42159.575243055559</v>
      </c>
      <c r="AC148" s="240" t="s">
        <v>694</v>
      </c>
      <c r="AD148" s="240" t="s">
        <v>626</v>
      </c>
      <c r="AE148" s="240" t="s">
        <v>701</v>
      </c>
      <c r="AF148" s="240" t="s">
        <v>138</v>
      </c>
      <c r="AG148" s="240" t="s">
        <v>63</v>
      </c>
      <c r="AH148" s="240" t="s">
        <v>695</v>
      </c>
      <c r="AI148" s="240"/>
    </row>
    <row r="149" spans="1:35" ht="136.5" customHeight="1">
      <c r="A149" s="259" t="s">
        <v>24</v>
      </c>
      <c r="B149" s="16"/>
      <c r="C149" s="40" t="s">
        <v>402</v>
      </c>
      <c r="D149" s="16"/>
      <c r="E149" s="264" t="s">
        <v>694</v>
      </c>
      <c r="F149" s="40" t="s">
        <v>702</v>
      </c>
      <c r="G149" s="40" t="s">
        <v>703</v>
      </c>
      <c r="H149" s="40" t="s">
        <v>691</v>
      </c>
      <c r="I149" s="40" t="s">
        <v>65</v>
      </c>
      <c r="J149" s="40" t="s">
        <v>630</v>
      </c>
      <c r="K149" s="59" t="s">
        <v>1689</v>
      </c>
      <c r="L149" s="40" t="s">
        <v>19</v>
      </c>
      <c r="M149" s="264" t="s">
        <v>138</v>
      </c>
      <c r="N149" s="40" t="s">
        <v>141</v>
      </c>
      <c r="O149" s="40" t="s">
        <v>1945</v>
      </c>
      <c r="P149" s="40" t="s">
        <v>2283</v>
      </c>
      <c r="Q149" s="40" t="s">
        <v>2285</v>
      </c>
      <c r="S149" s="269" t="s">
        <v>1399</v>
      </c>
      <c r="V149" s="38" t="s">
        <v>104</v>
      </c>
      <c r="Z149" s="240" t="s">
        <v>692</v>
      </c>
      <c r="AA149" s="240" t="s">
        <v>693</v>
      </c>
      <c r="AB149" s="265">
        <v>42159.576493055552</v>
      </c>
      <c r="AC149" s="240" t="s">
        <v>694</v>
      </c>
      <c r="AD149" s="240" t="s">
        <v>626</v>
      </c>
      <c r="AE149" s="240" t="s">
        <v>630</v>
      </c>
      <c r="AF149" s="240" t="s">
        <v>138</v>
      </c>
      <c r="AG149" s="240" t="s">
        <v>141</v>
      </c>
      <c r="AH149" s="240" t="s">
        <v>695</v>
      </c>
      <c r="AI149" s="240"/>
    </row>
    <row r="150" spans="1:35" ht="141" customHeight="1">
      <c r="A150" s="259" t="s">
        <v>24</v>
      </c>
      <c r="B150" s="4"/>
      <c r="C150" s="40" t="s">
        <v>402</v>
      </c>
      <c r="D150" s="4"/>
      <c r="E150" s="264" t="s">
        <v>694</v>
      </c>
      <c r="F150" s="40" t="s">
        <v>704</v>
      </c>
      <c r="G150" s="40" t="s">
        <v>705</v>
      </c>
      <c r="H150" s="40" t="s">
        <v>691</v>
      </c>
      <c r="I150" s="40" t="s">
        <v>65</v>
      </c>
      <c r="J150" s="40" t="s">
        <v>630</v>
      </c>
      <c r="K150" s="59" t="s">
        <v>1690</v>
      </c>
      <c r="L150" s="40" t="s">
        <v>19</v>
      </c>
      <c r="M150" s="264" t="s">
        <v>138</v>
      </c>
      <c r="N150" s="40" t="s">
        <v>63</v>
      </c>
      <c r="O150" s="40" t="s">
        <v>1945</v>
      </c>
      <c r="P150" s="40" t="s">
        <v>2284</v>
      </c>
      <c r="Q150" s="40" t="s">
        <v>2286</v>
      </c>
      <c r="S150" s="269" t="s">
        <v>1399</v>
      </c>
      <c r="V150" s="38" t="s">
        <v>104</v>
      </c>
      <c r="Z150" s="240" t="s">
        <v>692</v>
      </c>
      <c r="AA150" s="240" t="s">
        <v>693</v>
      </c>
      <c r="AB150" s="265">
        <v>42159.577627314815</v>
      </c>
      <c r="AC150" s="240" t="s">
        <v>694</v>
      </c>
      <c r="AD150" s="240" t="s">
        <v>626</v>
      </c>
      <c r="AE150" s="240" t="s">
        <v>630</v>
      </c>
      <c r="AF150" s="240" t="s">
        <v>138</v>
      </c>
      <c r="AG150" s="240" t="s">
        <v>63</v>
      </c>
      <c r="AH150" s="240" t="s">
        <v>695</v>
      </c>
      <c r="AI150" s="240"/>
    </row>
    <row r="151" spans="1:35" ht="67.5" customHeight="1">
      <c r="A151" s="259" t="s">
        <v>24</v>
      </c>
      <c r="B151" s="4"/>
      <c r="C151" s="313" t="s">
        <v>1939</v>
      </c>
      <c r="D151" s="4"/>
      <c r="E151" s="264" t="s">
        <v>709</v>
      </c>
      <c r="F151" s="40" t="s">
        <v>706</v>
      </c>
      <c r="G151" s="40" t="s">
        <v>707</v>
      </c>
      <c r="H151" s="40" t="s">
        <v>708</v>
      </c>
      <c r="I151" s="40" t="s">
        <v>65</v>
      </c>
      <c r="J151" s="40" t="s">
        <v>451</v>
      </c>
      <c r="K151" s="59" t="s">
        <v>1691</v>
      </c>
      <c r="L151" s="40" t="s">
        <v>19</v>
      </c>
      <c r="M151" s="264" t="s">
        <v>138</v>
      </c>
      <c r="N151" s="40" t="s">
        <v>63</v>
      </c>
      <c r="O151" s="40" t="s">
        <v>1949</v>
      </c>
      <c r="P151" s="40" t="s">
        <v>1543</v>
      </c>
      <c r="Q151" s="40"/>
      <c r="S151" s="270" t="s">
        <v>1399</v>
      </c>
      <c r="V151" s="38" t="s">
        <v>104</v>
      </c>
      <c r="Z151" s="240" t="s">
        <v>692</v>
      </c>
      <c r="AA151" s="240" t="s">
        <v>693</v>
      </c>
      <c r="AB151" s="265">
        <v>42159.580208333333</v>
      </c>
      <c r="AC151" s="240" t="s">
        <v>709</v>
      </c>
      <c r="AD151" s="240" t="s">
        <v>626</v>
      </c>
      <c r="AE151" s="240" t="s">
        <v>451</v>
      </c>
      <c r="AF151" s="240" t="s">
        <v>138</v>
      </c>
      <c r="AG151" s="240" t="s">
        <v>63</v>
      </c>
      <c r="AH151" s="240" t="s">
        <v>710</v>
      </c>
      <c r="AI151" s="240"/>
    </row>
    <row r="152" spans="1:35" ht="110.25" customHeight="1">
      <c r="A152" s="259" t="s">
        <v>24</v>
      </c>
      <c r="B152" s="4"/>
      <c r="C152" s="40" t="s">
        <v>402</v>
      </c>
      <c r="D152" s="16"/>
      <c r="E152" s="264" t="s">
        <v>709</v>
      </c>
      <c r="F152" s="40" t="s">
        <v>711</v>
      </c>
      <c r="G152" s="40" t="s">
        <v>712</v>
      </c>
      <c r="H152" s="40" t="s">
        <v>708</v>
      </c>
      <c r="I152" s="40" t="s">
        <v>65</v>
      </c>
      <c r="J152" s="40" t="s">
        <v>630</v>
      </c>
      <c r="K152" s="59" t="s">
        <v>1692</v>
      </c>
      <c r="L152" s="40" t="s">
        <v>19</v>
      </c>
      <c r="M152" s="264" t="s">
        <v>138</v>
      </c>
      <c r="N152" s="40" t="s">
        <v>141</v>
      </c>
      <c r="O152" s="40" t="s">
        <v>1949</v>
      </c>
      <c r="P152" s="40" t="s">
        <v>2291</v>
      </c>
      <c r="Q152" s="40" t="s">
        <v>2259</v>
      </c>
      <c r="S152" s="38" t="s">
        <v>1399</v>
      </c>
      <c r="V152" s="38" t="s">
        <v>104</v>
      </c>
      <c r="Z152" s="240" t="s">
        <v>692</v>
      </c>
      <c r="AA152" s="240" t="s">
        <v>693</v>
      </c>
      <c r="AB152" s="265">
        <v>42159.581030092595</v>
      </c>
      <c r="AC152" s="240" t="s">
        <v>709</v>
      </c>
      <c r="AD152" s="240" t="s">
        <v>626</v>
      </c>
      <c r="AE152" s="240" t="s">
        <v>630</v>
      </c>
      <c r="AF152" s="240" t="s">
        <v>138</v>
      </c>
      <c r="AG152" s="240" t="s">
        <v>141</v>
      </c>
      <c r="AH152" s="240" t="s">
        <v>710</v>
      </c>
      <c r="AI152" s="240"/>
    </row>
    <row r="153" spans="1:35" ht="108.75" customHeight="1">
      <c r="A153" s="259" t="s">
        <v>24</v>
      </c>
      <c r="B153" s="4"/>
      <c r="C153" s="40" t="s">
        <v>402</v>
      </c>
      <c r="D153" s="4"/>
      <c r="E153" s="264" t="s">
        <v>709</v>
      </c>
      <c r="F153" s="40" t="s">
        <v>713</v>
      </c>
      <c r="G153" s="40" t="s">
        <v>714</v>
      </c>
      <c r="H153" s="40" t="s">
        <v>708</v>
      </c>
      <c r="I153" s="40" t="s">
        <v>65</v>
      </c>
      <c r="J153" s="40" t="s">
        <v>630</v>
      </c>
      <c r="K153" s="59" t="s">
        <v>1693</v>
      </c>
      <c r="L153" s="40" t="s">
        <v>19</v>
      </c>
      <c r="M153" s="264" t="s">
        <v>138</v>
      </c>
      <c r="N153" s="40" t="s">
        <v>63</v>
      </c>
      <c r="O153" s="40" t="s">
        <v>1949</v>
      </c>
      <c r="P153" s="40" t="s">
        <v>2292</v>
      </c>
      <c r="Q153" s="40" t="s">
        <v>2260</v>
      </c>
      <c r="S153" s="38" t="s">
        <v>1399</v>
      </c>
      <c r="V153" s="38" t="s">
        <v>104</v>
      </c>
      <c r="Z153" s="240" t="s">
        <v>692</v>
      </c>
      <c r="AA153" s="240" t="s">
        <v>693</v>
      </c>
      <c r="AB153" s="265">
        <v>42159.581967592596</v>
      </c>
      <c r="AC153" s="240" t="s">
        <v>709</v>
      </c>
      <c r="AD153" s="240" t="s">
        <v>626</v>
      </c>
      <c r="AE153" s="240" t="s">
        <v>630</v>
      </c>
      <c r="AF153" s="240" t="s">
        <v>138</v>
      </c>
      <c r="AG153" s="240" t="s">
        <v>63</v>
      </c>
      <c r="AH153" s="240" t="s">
        <v>710</v>
      </c>
      <c r="AI153" s="240"/>
    </row>
    <row r="154" spans="1:35" ht="46.5" customHeight="1">
      <c r="A154" s="259" t="s">
        <v>24</v>
      </c>
      <c r="B154" s="4"/>
      <c r="C154" s="313" t="s">
        <v>1939</v>
      </c>
      <c r="D154" s="16"/>
      <c r="E154" s="264" t="s">
        <v>718</v>
      </c>
      <c r="F154" s="40" t="s">
        <v>715</v>
      </c>
      <c r="G154" s="40" t="s">
        <v>716</v>
      </c>
      <c r="H154" s="40" t="s">
        <v>717</v>
      </c>
      <c r="I154" s="40" t="s">
        <v>1286</v>
      </c>
      <c r="J154" s="40" t="s">
        <v>10</v>
      </c>
      <c r="K154" s="260" t="s">
        <v>104</v>
      </c>
      <c r="L154" s="39" t="s">
        <v>1384</v>
      </c>
      <c r="M154" s="264"/>
      <c r="N154" s="40" t="s">
        <v>63</v>
      </c>
      <c r="O154" s="40" t="s">
        <v>719</v>
      </c>
      <c r="P154" s="259" t="s">
        <v>1374</v>
      </c>
      <c r="Q154" s="40" t="s">
        <v>1373</v>
      </c>
      <c r="Z154" s="240" t="s">
        <v>692</v>
      </c>
      <c r="AA154" s="240" t="s">
        <v>693</v>
      </c>
      <c r="AB154" s="265">
        <v>42159.583981481483</v>
      </c>
      <c r="AC154" s="240" t="s">
        <v>718</v>
      </c>
      <c r="AD154" s="240" t="s">
        <v>432</v>
      </c>
      <c r="AE154" s="240"/>
      <c r="AF154" s="240"/>
      <c r="AG154" s="240" t="s">
        <v>63</v>
      </c>
      <c r="AH154" s="240" t="s">
        <v>719</v>
      </c>
      <c r="AI154" s="240"/>
    </row>
    <row r="155" spans="1:35" ht="122.25" customHeight="1">
      <c r="A155" s="259" t="s">
        <v>24</v>
      </c>
      <c r="B155" s="4"/>
      <c r="C155" s="40" t="s">
        <v>389</v>
      </c>
      <c r="D155" s="16"/>
      <c r="E155" s="264" t="s">
        <v>724</v>
      </c>
      <c r="F155" s="40" t="s">
        <v>720</v>
      </c>
      <c r="G155" s="40" t="s">
        <v>721</v>
      </c>
      <c r="H155" s="40" t="s">
        <v>722</v>
      </c>
      <c r="I155" s="40" t="s">
        <v>393</v>
      </c>
      <c r="J155" s="40"/>
      <c r="K155" s="260"/>
      <c r="L155" s="259"/>
      <c r="M155" s="264"/>
      <c r="N155" s="40" t="s">
        <v>63</v>
      </c>
      <c r="O155" s="40" t="s">
        <v>725</v>
      </c>
      <c r="P155" s="259"/>
      <c r="Q155" s="259"/>
      <c r="Z155" s="240" t="s">
        <v>723</v>
      </c>
      <c r="AA155" s="240" t="s">
        <v>531</v>
      </c>
      <c r="AB155" s="265">
        <v>42159.584583333337</v>
      </c>
      <c r="AC155" s="240" t="s">
        <v>724</v>
      </c>
      <c r="AD155" s="240" t="s">
        <v>406</v>
      </c>
      <c r="AE155" s="240"/>
      <c r="AF155" s="240"/>
      <c r="AG155" s="240" t="s">
        <v>63</v>
      </c>
      <c r="AH155" s="240" t="s">
        <v>725</v>
      </c>
      <c r="AI155" s="240"/>
    </row>
    <row r="156" spans="1:35" ht="37.5" customHeight="1">
      <c r="A156" s="259" t="s">
        <v>24</v>
      </c>
      <c r="B156" s="4"/>
      <c r="C156" s="313" t="s">
        <v>1939</v>
      </c>
      <c r="D156" s="16"/>
      <c r="E156" s="264" t="s">
        <v>728</v>
      </c>
      <c r="F156" s="40" t="s">
        <v>726</v>
      </c>
      <c r="G156" s="40" t="s">
        <v>727</v>
      </c>
      <c r="H156" s="40" t="s">
        <v>717</v>
      </c>
      <c r="I156" s="40" t="s">
        <v>1286</v>
      </c>
      <c r="J156" s="40" t="s">
        <v>10</v>
      </c>
      <c r="K156" s="260" t="s">
        <v>104</v>
      </c>
      <c r="L156" s="4" t="s">
        <v>1386</v>
      </c>
      <c r="M156" s="264"/>
      <c r="N156" s="259" t="s">
        <v>63</v>
      </c>
      <c r="O156" s="259" t="s">
        <v>729</v>
      </c>
      <c r="P156" s="259" t="s">
        <v>1376</v>
      </c>
      <c r="Q156" s="62" t="s">
        <v>1375</v>
      </c>
      <c r="Z156" s="240" t="s">
        <v>692</v>
      </c>
      <c r="AA156" s="240" t="s">
        <v>693</v>
      </c>
      <c r="AB156" s="265">
        <v>42159.5859375</v>
      </c>
      <c r="AC156" s="240" t="s">
        <v>728</v>
      </c>
      <c r="AD156" s="240" t="s">
        <v>432</v>
      </c>
      <c r="AE156" s="240"/>
      <c r="AF156" s="240"/>
      <c r="AG156" s="240" t="s">
        <v>63</v>
      </c>
      <c r="AH156" s="240" t="s">
        <v>729</v>
      </c>
      <c r="AI156" s="240"/>
    </row>
    <row r="157" spans="1:35" ht="48" customHeight="1">
      <c r="A157" s="259" t="s">
        <v>24</v>
      </c>
      <c r="B157" s="4"/>
      <c r="C157" s="4" t="s">
        <v>389</v>
      </c>
      <c r="D157" s="16"/>
      <c r="E157" s="264" t="s">
        <v>732</v>
      </c>
      <c r="F157" s="40" t="s">
        <v>730</v>
      </c>
      <c r="G157" s="40" t="s">
        <v>731</v>
      </c>
      <c r="H157" s="40" t="s">
        <v>101</v>
      </c>
      <c r="I157" s="40" t="s">
        <v>28</v>
      </c>
      <c r="J157" s="40"/>
      <c r="K157" s="260"/>
      <c r="L157" s="259"/>
      <c r="M157" s="264"/>
      <c r="N157" s="259" t="s">
        <v>63</v>
      </c>
      <c r="O157" s="259" t="s">
        <v>1413</v>
      </c>
      <c r="P157" s="259"/>
      <c r="Q157" s="259"/>
      <c r="Z157" s="240" t="s">
        <v>692</v>
      </c>
      <c r="AA157" s="240" t="s">
        <v>693</v>
      </c>
      <c r="AB157" s="265">
        <v>42159.592372685183</v>
      </c>
      <c r="AC157" s="240" t="s">
        <v>732</v>
      </c>
      <c r="AD157" s="240" t="s">
        <v>427</v>
      </c>
      <c r="AE157" s="240"/>
      <c r="AF157" s="240"/>
      <c r="AG157" s="240" t="s">
        <v>63</v>
      </c>
      <c r="AH157" s="240" t="s">
        <v>733</v>
      </c>
      <c r="AI157" s="240"/>
    </row>
    <row r="158" spans="1:35" ht="38.25">
      <c r="A158" s="259" t="s">
        <v>24</v>
      </c>
      <c r="B158" s="4"/>
      <c r="C158" s="4" t="s">
        <v>389</v>
      </c>
      <c r="D158" s="16"/>
      <c r="E158" s="264" t="s">
        <v>732</v>
      </c>
      <c r="F158" s="40" t="s">
        <v>734</v>
      </c>
      <c r="G158" s="40" t="s">
        <v>735</v>
      </c>
      <c r="H158" s="40" t="s">
        <v>717</v>
      </c>
      <c r="I158" s="40" t="s">
        <v>1284</v>
      </c>
      <c r="J158" s="40" t="s">
        <v>736</v>
      </c>
      <c r="K158" s="260" t="s">
        <v>101</v>
      </c>
      <c r="L158" s="259"/>
      <c r="M158" s="264"/>
      <c r="N158" s="259" t="s">
        <v>63</v>
      </c>
      <c r="O158" s="259" t="s">
        <v>1413</v>
      </c>
      <c r="P158" s="259" t="s">
        <v>1409</v>
      </c>
      <c r="Q158" s="259"/>
      <c r="Z158" s="240" t="s">
        <v>692</v>
      </c>
      <c r="AA158" s="240" t="s">
        <v>693</v>
      </c>
      <c r="AB158" s="265">
        <v>42159.594525462962</v>
      </c>
      <c r="AC158" s="240" t="s">
        <v>732</v>
      </c>
      <c r="AD158" s="240" t="s">
        <v>638</v>
      </c>
      <c r="AE158" s="240" t="s">
        <v>736</v>
      </c>
      <c r="AF158" s="240"/>
      <c r="AG158" s="240" t="s">
        <v>63</v>
      </c>
      <c r="AH158" s="240" t="s">
        <v>733</v>
      </c>
      <c r="AI158" s="240"/>
    </row>
    <row r="159" spans="1:35" ht="34.5" customHeight="1">
      <c r="A159" s="259" t="s">
        <v>24</v>
      </c>
      <c r="B159" s="4"/>
      <c r="C159" s="4" t="s">
        <v>389</v>
      </c>
      <c r="D159" s="16"/>
      <c r="E159" s="264" t="s">
        <v>739</v>
      </c>
      <c r="F159" s="40" t="s">
        <v>737</v>
      </c>
      <c r="G159" s="40" t="s">
        <v>738</v>
      </c>
      <c r="H159" s="40" t="s">
        <v>102</v>
      </c>
      <c r="I159" s="40" t="s">
        <v>28</v>
      </c>
      <c r="J159" s="40"/>
      <c r="K159" s="260"/>
      <c r="L159" s="259"/>
      <c r="M159" s="264"/>
      <c r="N159" s="259" t="s">
        <v>63</v>
      </c>
      <c r="O159" s="259" t="s">
        <v>1414</v>
      </c>
      <c r="P159" s="259"/>
      <c r="Q159" s="259"/>
      <c r="S159" s="38" t="s">
        <v>2051</v>
      </c>
      <c r="Z159" s="240" t="s">
        <v>692</v>
      </c>
      <c r="AA159" s="240" t="s">
        <v>693</v>
      </c>
      <c r="AB159" s="265">
        <v>42159.595914351848</v>
      </c>
      <c r="AC159" s="240" t="s">
        <v>739</v>
      </c>
      <c r="AD159" s="240" t="s">
        <v>427</v>
      </c>
      <c r="AE159" s="240"/>
      <c r="AF159" s="240"/>
      <c r="AG159" s="240" t="s">
        <v>63</v>
      </c>
      <c r="AH159" s="240" t="s">
        <v>740</v>
      </c>
      <c r="AI159" s="240"/>
    </row>
    <row r="160" spans="1:35" ht="25.5">
      <c r="A160" s="259" t="s">
        <v>24</v>
      </c>
      <c r="B160" s="4"/>
      <c r="C160" s="313" t="s">
        <v>1939</v>
      </c>
      <c r="D160" s="16"/>
      <c r="E160" s="264" t="s">
        <v>739</v>
      </c>
      <c r="F160" s="40" t="s">
        <v>741</v>
      </c>
      <c r="G160" s="40" t="s">
        <v>742</v>
      </c>
      <c r="H160" s="40" t="s">
        <v>717</v>
      </c>
      <c r="I160" s="40" t="s">
        <v>1284</v>
      </c>
      <c r="J160" s="40" t="s">
        <v>743</v>
      </c>
      <c r="K160" s="260" t="s">
        <v>102</v>
      </c>
      <c r="L160" s="259"/>
      <c r="M160" s="264"/>
      <c r="N160" s="259" t="s">
        <v>63</v>
      </c>
      <c r="O160" s="259" t="s">
        <v>1414</v>
      </c>
      <c r="P160" s="259" t="s">
        <v>1410</v>
      </c>
      <c r="Q160" s="259"/>
      <c r="Z160" s="240" t="s">
        <v>692</v>
      </c>
      <c r="AA160" s="240" t="s">
        <v>693</v>
      </c>
      <c r="AB160" s="265">
        <v>42159.597384259258</v>
      </c>
      <c r="AC160" s="240" t="s">
        <v>739</v>
      </c>
      <c r="AD160" s="240" t="s">
        <v>638</v>
      </c>
      <c r="AE160" s="240" t="s">
        <v>743</v>
      </c>
      <c r="AF160" s="240"/>
      <c r="AG160" s="240" t="s">
        <v>63</v>
      </c>
      <c r="AH160" s="240" t="s">
        <v>740</v>
      </c>
      <c r="AI160" s="240"/>
    </row>
    <row r="161" spans="1:35" ht="48" customHeight="1">
      <c r="A161" s="259" t="s">
        <v>24</v>
      </c>
      <c r="B161" s="4"/>
      <c r="C161" s="40" t="s">
        <v>389</v>
      </c>
      <c r="D161" s="16"/>
      <c r="E161" s="264" t="s">
        <v>746</v>
      </c>
      <c r="F161" s="40" t="s">
        <v>744</v>
      </c>
      <c r="G161" s="40" t="s">
        <v>745</v>
      </c>
      <c r="H161" s="40" t="s">
        <v>103</v>
      </c>
      <c r="I161" s="40" t="s">
        <v>28</v>
      </c>
      <c r="J161" s="40"/>
      <c r="K161" s="260"/>
      <c r="L161" s="259"/>
      <c r="M161" s="264"/>
      <c r="N161" s="259" t="s">
        <v>63</v>
      </c>
      <c r="O161" s="259" t="s">
        <v>1758</v>
      </c>
      <c r="P161" s="259"/>
      <c r="Q161" s="259"/>
      <c r="Z161" s="240" t="s">
        <v>692</v>
      </c>
      <c r="AA161" s="240" t="s">
        <v>693</v>
      </c>
      <c r="AB161" s="265">
        <v>42159.599641203706</v>
      </c>
      <c r="AC161" s="240" t="s">
        <v>746</v>
      </c>
      <c r="AD161" s="240" t="s">
        <v>427</v>
      </c>
      <c r="AE161" s="240"/>
      <c r="AF161" s="240"/>
      <c r="AG161" s="240" t="s">
        <v>63</v>
      </c>
      <c r="AH161" s="240" t="s">
        <v>747</v>
      </c>
      <c r="AI161" s="240"/>
    </row>
    <row r="162" spans="1:35" ht="25.5">
      <c r="A162" s="259" t="s">
        <v>24</v>
      </c>
      <c r="B162" s="4"/>
      <c r="C162" s="40" t="s">
        <v>389</v>
      </c>
      <c r="D162" s="16"/>
      <c r="E162" s="264" t="s">
        <v>750</v>
      </c>
      <c r="F162" s="40" t="s">
        <v>748</v>
      </c>
      <c r="G162" s="40" t="s">
        <v>749</v>
      </c>
      <c r="H162" s="40" t="s">
        <v>103</v>
      </c>
      <c r="I162" s="40" t="s">
        <v>28</v>
      </c>
      <c r="J162" s="40"/>
      <c r="K162" s="260"/>
      <c r="L162" s="259"/>
      <c r="M162" s="264"/>
      <c r="N162" s="259" t="s">
        <v>63</v>
      </c>
      <c r="O162" s="259" t="s">
        <v>1335</v>
      </c>
      <c r="P162" s="259"/>
      <c r="Q162" s="259"/>
      <c r="Z162" s="240" t="s">
        <v>692</v>
      </c>
      <c r="AA162" s="240" t="s">
        <v>693</v>
      </c>
      <c r="AB162" s="265">
        <v>42159.60083333333</v>
      </c>
      <c r="AC162" s="240" t="s">
        <v>750</v>
      </c>
      <c r="AD162" s="240" t="s">
        <v>427</v>
      </c>
      <c r="AE162" s="240"/>
      <c r="AF162" s="240"/>
      <c r="AG162" s="240" t="s">
        <v>63</v>
      </c>
      <c r="AH162" s="240" t="s">
        <v>751</v>
      </c>
      <c r="AI162" s="240"/>
    </row>
    <row r="163" spans="1:35" ht="30.75" customHeight="1">
      <c r="A163" s="259" t="s">
        <v>24</v>
      </c>
      <c r="B163" s="4"/>
      <c r="C163" s="313" t="s">
        <v>1939</v>
      </c>
      <c r="D163" s="4"/>
      <c r="E163" s="264" t="s">
        <v>750</v>
      </c>
      <c r="F163" s="40" t="s">
        <v>752</v>
      </c>
      <c r="G163" s="40" t="s">
        <v>753</v>
      </c>
      <c r="H163" s="40" t="s">
        <v>717</v>
      </c>
      <c r="I163" s="40" t="s">
        <v>1284</v>
      </c>
      <c r="J163" s="40" t="s">
        <v>754</v>
      </c>
      <c r="K163" s="260" t="s">
        <v>103</v>
      </c>
      <c r="L163" s="259"/>
      <c r="M163" s="264"/>
      <c r="N163" s="259" t="s">
        <v>63</v>
      </c>
      <c r="O163" s="259" t="s">
        <v>1335</v>
      </c>
      <c r="P163" s="259" t="s">
        <v>1416</v>
      </c>
      <c r="Q163" s="259"/>
      <c r="Z163" s="240" t="s">
        <v>692</v>
      </c>
      <c r="AA163" s="240" t="s">
        <v>693</v>
      </c>
      <c r="AB163" s="265">
        <v>42159.602326388886</v>
      </c>
      <c r="AC163" s="240" t="s">
        <v>750</v>
      </c>
      <c r="AD163" s="240" t="s">
        <v>638</v>
      </c>
      <c r="AE163" s="240" t="s">
        <v>754</v>
      </c>
      <c r="AF163" s="240"/>
      <c r="AG163" s="240" t="s">
        <v>63</v>
      </c>
      <c r="AH163" s="240" t="s">
        <v>751</v>
      </c>
      <c r="AI163" s="240"/>
    </row>
    <row r="164" spans="1:35" ht="34.5" customHeight="1">
      <c r="A164" s="259" t="s">
        <v>24</v>
      </c>
      <c r="B164" s="4"/>
      <c r="C164" s="313" t="s">
        <v>1939</v>
      </c>
      <c r="D164" s="16"/>
      <c r="E164" s="264" t="s">
        <v>750</v>
      </c>
      <c r="F164" s="40" t="s">
        <v>755</v>
      </c>
      <c r="G164" s="40" t="s">
        <v>1334</v>
      </c>
      <c r="H164" s="40" t="s">
        <v>717</v>
      </c>
      <c r="I164" s="40" t="s">
        <v>1288</v>
      </c>
      <c r="J164" s="40" t="s">
        <v>10</v>
      </c>
      <c r="K164" s="260" t="s">
        <v>103</v>
      </c>
      <c r="L164" s="259"/>
      <c r="M164" s="264"/>
      <c r="N164" s="259" t="s">
        <v>63</v>
      </c>
      <c r="O164" s="259" t="s">
        <v>1335</v>
      </c>
      <c r="P164" s="259" t="s">
        <v>1469</v>
      </c>
      <c r="Q164" s="62" t="s">
        <v>1336</v>
      </c>
      <c r="Z164" s="240" t="s">
        <v>692</v>
      </c>
      <c r="AA164" s="240" t="s">
        <v>693</v>
      </c>
      <c r="AB164" s="265">
        <v>42159.603437500002</v>
      </c>
      <c r="AC164" s="240" t="s">
        <v>750</v>
      </c>
      <c r="AD164" s="240" t="s">
        <v>432</v>
      </c>
      <c r="AE164" s="240"/>
      <c r="AF164" s="240"/>
      <c r="AG164" s="240" t="s">
        <v>63</v>
      </c>
      <c r="AH164" s="240" t="s">
        <v>751</v>
      </c>
      <c r="AI164" s="240"/>
    </row>
    <row r="165" spans="1:35" ht="38.25">
      <c r="A165" s="259" t="s">
        <v>24</v>
      </c>
      <c r="B165" s="4"/>
      <c r="C165" s="40" t="s">
        <v>389</v>
      </c>
      <c r="D165" s="16"/>
      <c r="E165" s="264" t="s">
        <v>758</v>
      </c>
      <c r="F165" s="40" t="s">
        <v>756</v>
      </c>
      <c r="G165" s="40" t="s">
        <v>757</v>
      </c>
      <c r="H165" s="40" t="s">
        <v>104</v>
      </c>
      <c r="I165" s="40" t="s">
        <v>28</v>
      </c>
      <c r="J165" s="40"/>
      <c r="K165" s="260"/>
      <c r="L165" s="259"/>
      <c r="M165" s="264"/>
      <c r="N165" s="259" t="s">
        <v>63</v>
      </c>
      <c r="O165" s="259" t="s">
        <v>1678</v>
      </c>
      <c r="P165" s="259"/>
      <c r="Q165" s="259"/>
      <c r="S165" s="38" t="s">
        <v>2047</v>
      </c>
      <c r="Z165" s="240" t="s">
        <v>692</v>
      </c>
      <c r="AA165" s="240" t="s">
        <v>693</v>
      </c>
      <c r="AB165" s="265">
        <v>42159.604745370372</v>
      </c>
      <c r="AC165" s="240" t="s">
        <v>758</v>
      </c>
      <c r="AD165" s="240" t="s">
        <v>427</v>
      </c>
      <c r="AE165" s="240"/>
      <c r="AF165" s="240"/>
      <c r="AG165" s="240" t="s">
        <v>63</v>
      </c>
      <c r="AH165" s="240" t="s">
        <v>759</v>
      </c>
      <c r="AI165" s="240"/>
    </row>
    <row r="166" spans="1:35" ht="38.25">
      <c r="A166" s="259" t="s">
        <v>24</v>
      </c>
      <c r="B166" s="4"/>
      <c r="C166" s="40" t="s">
        <v>389</v>
      </c>
      <c r="D166" s="16"/>
      <c r="E166" s="264" t="s">
        <v>762</v>
      </c>
      <c r="F166" s="40" t="s">
        <v>760</v>
      </c>
      <c r="G166" s="40" t="s">
        <v>761</v>
      </c>
      <c r="H166" s="40" t="s">
        <v>104</v>
      </c>
      <c r="I166" s="40" t="s">
        <v>28</v>
      </c>
      <c r="J166" s="40"/>
      <c r="K166" s="260"/>
      <c r="L166" s="259"/>
      <c r="M166" s="264"/>
      <c r="N166" s="259" t="s">
        <v>63</v>
      </c>
      <c r="O166" s="259" t="s">
        <v>1313</v>
      </c>
      <c r="P166" s="259"/>
      <c r="Q166" s="259"/>
      <c r="Z166" s="240" t="s">
        <v>692</v>
      </c>
      <c r="AA166" s="240" t="s">
        <v>693</v>
      </c>
      <c r="AB166" s="265">
        <v>42159.610636574071</v>
      </c>
      <c r="AC166" s="240" t="s">
        <v>762</v>
      </c>
      <c r="AD166" s="240" t="s">
        <v>427</v>
      </c>
      <c r="AE166" s="240"/>
      <c r="AF166" s="240"/>
      <c r="AG166" s="240" t="s">
        <v>63</v>
      </c>
      <c r="AH166" s="240" t="s">
        <v>763</v>
      </c>
      <c r="AI166" s="240"/>
    </row>
    <row r="167" spans="1:35" ht="30.75" customHeight="1">
      <c r="A167" s="259" t="s">
        <v>24</v>
      </c>
      <c r="B167" s="4"/>
      <c r="C167" s="40" t="s">
        <v>389</v>
      </c>
      <c r="D167" s="16"/>
      <c r="E167" s="264" t="s">
        <v>762</v>
      </c>
      <c r="F167" s="40" t="s">
        <v>764</v>
      </c>
      <c r="G167" s="40" t="s">
        <v>765</v>
      </c>
      <c r="H167" s="40" t="s">
        <v>717</v>
      </c>
      <c r="I167" s="40" t="s">
        <v>1284</v>
      </c>
      <c r="J167" s="40" t="s">
        <v>766</v>
      </c>
      <c r="K167" s="260" t="s">
        <v>104</v>
      </c>
      <c r="L167" s="259"/>
      <c r="M167" s="264"/>
      <c r="N167" s="40" t="s">
        <v>63</v>
      </c>
      <c r="O167" s="40" t="s">
        <v>1313</v>
      </c>
      <c r="P167" s="259" t="s">
        <v>1411</v>
      </c>
      <c r="Q167" s="259"/>
      <c r="Z167" s="240" t="s">
        <v>692</v>
      </c>
      <c r="AA167" s="240" t="s">
        <v>693</v>
      </c>
      <c r="AB167" s="265">
        <v>42159.611678240741</v>
      </c>
      <c r="AC167" s="240" t="s">
        <v>762</v>
      </c>
      <c r="AD167" s="240" t="s">
        <v>638</v>
      </c>
      <c r="AE167" s="240" t="s">
        <v>766</v>
      </c>
      <c r="AF167" s="240"/>
      <c r="AG167" s="240" t="s">
        <v>63</v>
      </c>
      <c r="AH167" s="240" t="s">
        <v>763</v>
      </c>
      <c r="AI167" s="240"/>
    </row>
    <row r="168" spans="1:35" ht="38.25">
      <c r="A168" s="259" t="s">
        <v>24</v>
      </c>
      <c r="B168" s="4"/>
      <c r="C168" s="40" t="s">
        <v>389</v>
      </c>
      <c r="D168" s="16"/>
      <c r="E168" s="264" t="s">
        <v>769</v>
      </c>
      <c r="F168" s="40" t="s">
        <v>767</v>
      </c>
      <c r="G168" s="40" t="s">
        <v>768</v>
      </c>
      <c r="H168" s="40" t="s">
        <v>104</v>
      </c>
      <c r="I168" s="40" t="s">
        <v>28</v>
      </c>
      <c r="J168" s="40"/>
      <c r="K168" s="260"/>
      <c r="L168" s="259"/>
      <c r="M168" s="264"/>
      <c r="N168" s="40" t="s">
        <v>141</v>
      </c>
      <c r="O168" s="40" t="s">
        <v>1759</v>
      </c>
      <c r="P168" s="259"/>
      <c r="Q168" s="259"/>
      <c r="S168" s="38" t="s">
        <v>2042</v>
      </c>
      <c r="Z168" s="240" t="s">
        <v>692</v>
      </c>
      <c r="AA168" s="240" t="s">
        <v>693</v>
      </c>
      <c r="AB168" s="265">
        <v>42159.613298611112</v>
      </c>
      <c r="AC168" s="240" t="s">
        <v>769</v>
      </c>
      <c r="AD168" s="240" t="s">
        <v>427</v>
      </c>
      <c r="AE168" s="240"/>
      <c r="AF168" s="240"/>
      <c r="AG168" s="240" t="s">
        <v>141</v>
      </c>
      <c r="AH168" s="240" t="s">
        <v>770</v>
      </c>
      <c r="AI168" s="240"/>
    </row>
    <row r="169" spans="1:35" ht="37.5" customHeight="1">
      <c r="A169" s="259" t="s">
        <v>24</v>
      </c>
      <c r="B169" s="4"/>
      <c r="C169" s="313" t="s">
        <v>1939</v>
      </c>
      <c r="D169" s="16"/>
      <c r="E169" s="264" t="s">
        <v>762</v>
      </c>
      <c r="F169" s="40" t="s">
        <v>771</v>
      </c>
      <c r="G169" s="40" t="s">
        <v>1315</v>
      </c>
      <c r="H169" s="40" t="s">
        <v>717</v>
      </c>
      <c r="I169" s="40" t="s">
        <v>1286</v>
      </c>
      <c r="J169" s="40" t="s">
        <v>10</v>
      </c>
      <c r="K169" s="260" t="s">
        <v>104</v>
      </c>
      <c r="L169" s="259"/>
      <c r="M169" s="264"/>
      <c r="N169" s="40" t="s">
        <v>63</v>
      </c>
      <c r="O169" s="40" t="s">
        <v>1313</v>
      </c>
      <c r="P169" s="259" t="s">
        <v>1319</v>
      </c>
      <c r="Q169" s="40" t="s">
        <v>1314</v>
      </c>
      <c r="Z169" s="240" t="s">
        <v>692</v>
      </c>
      <c r="AA169" s="240" t="s">
        <v>693</v>
      </c>
      <c r="AB169" s="265">
        <v>42159.615937499999</v>
      </c>
      <c r="AC169" s="240" t="s">
        <v>762</v>
      </c>
      <c r="AD169" s="240" t="s">
        <v>432</v>
      </c>
      <c r="AE169" s="240"/>
      <c r="AF169" s="240"/>
      <c r="AG169" s="240" t="s">
        <v>63</v>
      </c>
      <c r="AH169" s="240" t="s">
        <v>763</v>
      </c>
      <c r="AI169" s="240"/>
    </row>
    <row r="170" spans="1:35" ht="44.25" customHeight="1">
      <c r="A170" s="259" t="s">
        <v>24</v>
      </c>
      <c r="B170" s="4"/>
      <c r="C170" s="40" t="s">
        <v>389</v>
      </c>
      <c r="D170" s="16"/>
      <c r="E170" s="264" t="s">
        <v>773</v>
      </c>
      <c r="F170" s="40" t="s">
        <v>772</v>
      </c>
      <c r="G170" s="40" t="s">
        <v>1760</v>
      </c>
      <c r="H170" s="40" t="s">
        <v>105</v>
      </c>
      <c r="I170" s="40" t="s">
        <v>28</v>
      </c>
      <c r="J170" s="40"/>
      <c r="K170" s="260"/>
      <c r="L170" s="259"/>
      <c r="M170" s="264"/>
      <c r="N170" s="40" t="s">
        <v>141</v>
      </c>
      <c r="O170" s="40" t="s">
        <v>774</v>
      </c>
      <c r="P170" s="259"/>
      <c r="Q170" s="259"/>
      <c r="Z170" s="240" t="s">
        <v>692</v>
      </c>
      <c r="AA170" s="240" t="s">
        <v>693</v>
      </c>
      <c r="AB170" s="265">
        <v>42159.618564814817</v>
      </c>
      <c r="AC170" s="240" t="s">
        <v>773</v>
      </c>
      <c r="AD170" s="240" t="s">
        <v>427</v>
      </c>
      <c r="AE170" s="240"/>
      <c r="AF170" s="240"/>
      <c r="AG170" s="240" t="s">
        <v>141</v>
      </c>
      <c r="AH170" s="240" t="s">
        <v>774</v>
      </c>
      <c r="AI170" s="240"/>
    </row>
    <row r="171" spans="1:35" ht="25.5">
      <c r="A171" s="259" t="s">
        <v>24</v>
      </c>
      <c r="B171" s="4"/>
      <c r="C171" s="40" t="s">
        <v>402</v>
      </c>
      <c r="D171" s="16"/>
      <c r="E171" s="264" t="s">
        <v>482</v>
      </c>
      <c r="F171" s="40" t="s">
        <v>775</v>
      </c>
      <c r="G171" s="40" t="s">
        <v>776</v>
      </c>
      <c r="H171" s="40" t="s">
        <v>438</v>
      </c>
      <c r="I171" s="40" t="s">
        <v>393</v>
      </c>
      <c r="J171" s="40"/>
      <c r="K171" s="260"/>
      <c r="L171" s="40" t="s">
        <v>1477</v>
      </c>
      <c r="M171" s="264"/>
      <c r="N171" s="40" t="s">
        <v>63</v>
      </c>
      <c r="O171" s="40" t="s">
        <v>646</v>
      </c>
      <c r="P171" s="259" t="s">
        <v>2408</v>
      </c>
      <c r="Q171" s="40" t="s">
        <v>2022</v>
      </c>
      <c r="Z171" s="240"/>
      <c r="AA171" s="240"/>
      <c r="AB171" s="265">
        <v>42159.619791666664</v>
      </c>
      <c r="AC171" s="240" t="s">
        <v>482</v>
      </c>
      <c r="AD171" s="240" t="s">
        <v>406</v>
      </c>
      <c r="AE171" s="240"/>
      <c r="AF171" s="240"/>
      <c r="AG171" s="240"/>
      <c r="AH171" s="240"/>
      <c r="AI171" s="240"/>
    </row>
    <row r="172" spans="1:35" ht="25.5">
      <c r="A172" s="259" t="s">
        <v>24</v>
      </c>
      <c r="B172" s="4"/>
      <c r="C172" s="40" t="s">
        <v>389</v>
      </c>
      <c r="D172" s="16"/>
      <c r="E172" s="264" t="s">
        <v>482</v>
      </c>
      <c r="F172" s="40" t="s">
        <v>777</v>
      </c>
      <c r="G172" s="40" t="s">
        <v>778</v>
      </c>
      <c r="H172" s="40" t="s">
        <v>438</v>
      </c>
      <c r="I172" s="40" t="s">
        <v>393</v>
      </c>
      <c r="J172" s="40"/>
      <c r="K172" s="260"/>
      <c r="L172" s="40" t="s">
        <v>1476</v>
      </c>
      <c r="M172" s="264"/>
      <c r="N172" s="40" t="s">
        <v>63</v>
      </c>
      <c r="O172" s="40" t="s">
        <v>646</v>
      </c>
      <c r="P172" s="259"/>
      <c r="Q172" s="259"/>
      <c r="Z172" s="240"/>
      <c r="AA172" s="240"/>
      <c r="AB172" s="265">
        <v>42159.622071759259</v>
      </c>
      <c r="AC172" s="240" t="s">
        <v>482</v>
      </c>
      <c r="AD172" s="240" t="s">
        <v>406</v>
      </c>
      <c r="AE172" s="240"/>
      <c r="AF172" s="240"/>
      <c r="AG172" s="240"/>
      <c r="AH172" s="240"/>
      <c r="AI172" s="240"/>
    </row>
    <row r="173" spans="1:35" ht="45" customHeight="1">
      <c r="A173" s="259" t="s">
        <v>24</v>
      </c>
      <c r="B173" s="4"/>
      <c r="C173" s="40" t="s">
        <v>389</v>
      </c>
      <c r="D173" s="16"/>
      <c r="E173" s="264" t="s">
        <v>680</v>
      </c>
      <c r="F173" s="40" t="s">
        <v>779</v>
      </c>
      <c r="G173" s="40" t="s">
        <v>780</v>
      </c>
      <c r="H173" s="40" t="s">
        <v>102</v>
      </c>
      <c r="I173" s="40" t="s">
        <v>28</v>
      </c>
      <c r="J173" s="40"/>
      <c r="K173" s="260"/>
      <c r="L173" s="259"/>
      <c r="M173" s="264"/>
      <c r="N173" s="40" t="s">
        <v>63</v>
      </c>
      <c r="O173" s="40" t="s">
        <v>1415</v>
      </c>
      <c r="P173" s="259"/>
      <c r="Q173" s="259"/>
      <c r="S173" s="38" t="s">
        <v>2051</v>
      </c>
      <c r="Z173" s="240" t="s">
        <v>692</v>
      </c>
      <c r="AA173" s="240" t="s">
        <v>693</v>
      </c>
      <c r="AB173" s="265">
        <v>42159.623784722222</v>
      </c>
      <c r="AC173" s="240" t="s">
        <v>680</v>
      </c>
      <c r="AD173" s="240" t="s">
        <v>427</v>
      </c>
      <c r="AE173" s="240"/>
      <c r="AF173" s="240"/>
      <c r="AG173" s="240" t="s">
        <v>63</v>
      </c>
      <c r="AH173" s="240" t="s">
        <v>781</v>
      </c>
      <c r="AI173" s="240"/>
    </row>
    <row r="174" spans="1:35" ht="25.5">
      <c r="A174" s="259" t="s">
        <v>24</v>
      </c>
      <c r="B174" s="23" t="s">
        <v>1</v>
      </c>
      <c r="C174" s="40" t="s">
        <v>389</v>
      </c>
      <c r="D174" s="16"/>
      <c r="E174" s="264" t="s">
        <v>482</v>
      </c>
      <c r="F174" s="40" t="s">
        <v>782</v>
      </c>
      <c r="G174" s="40" t="s">
        <v>783</v>
      </c>
      <c r="H174" s="40" t="s">
        <v>438</v>
      </c>
      <c r="I174" s="40" t="s">
        <v>393</v>
      </c>
      <c r="J174" s="40"/>
      <c r="K174" s="260"/>
      <c r="L174" s="40" t="s">
        <v>2418</v>
      </c>
      <c r="M174" s="264"/>
      <c r="N174" s="40" t="s">
        <v>63</v>
      </c>
      <c r="O174" s="40" t="s">
        <v>646</v>
      </c>
      <c r="P174" s="259"/>
      <c r="Q174" s="259"/>
      <c r="Z174" s="240"/>
      <c r="AA174" s="240"/>
      <c r="AB174" s="265">
        <v>42159.624166666668</v>
      </c>
      <c r="AC174" s="240" t="s">
        <v>482</v>
      </c>
      <c r="AD174" s="240" t="s">
        <v>406</v>
      </c>
      <c r="AE174" s="240"/>
      <c r="AF174" s="240"/>
      <c r="AG174" s="240"/>
      <c r="AH174" s="240"/>
      <c r="AI174" s="240"/>
    </row>
    <row r="175" spans="1:35" ht="38.25">
      <c r="A175" s="259" t="s">
        <v>24</v>
      </c>
      <c r="B175" s="4"/>
      <c r="C175" s="313" t="s">
        <v>1939</v>
      </c>
      <c r="D175" s="16"/>
      <c r="E175" s="264" t="s">
        <v>680</v>
      </c>
      <c r="F175" s="40" t="s">
        <v>784</v>
      </c>
      <c r="G175" s="40" t="s">
        <v>785</v>
      </c>
      <c r="H175" s="40" t="s">
        <v>717</v>
      </c>
      <c r="I175" s="40" t="s">
        <v>1284</v>
      </c>
      <c r="J175" s="40" t="s">
        <v>786</v>
      </c>
      <c r="K175" s="260" t="s">
        <v>102</v>
      </c>
      <c r="L175" s="259"/>
      <c r="M175" s="264"/>
      <c r="N175" s="40" t="s">
        <v>63</v>
      </c>
      <c r="O175" s="40" t="s">
        <v>1415</v>
      </c>
      <c r="P175" s="259" t="s">
        <v>1417</v>
      </c>
      <c r="Q175" s="259"/>
      <c r="Z175" s="240" t="s">
        <v>692</v>
      </c>
      <c r="AA175" s="240" t="s">
        <v>693</v>
      </c>
      <c r="AB175" s="265">
        <v>42159.625092592592</v>
      </c>
      <c r="AC175" s="240" t="s">
        <v>680</v>
      </c>
      <c r="AD175" s="240" t="s">
        <v>638</v>
      </c>
      <c r="AE175" s="240" t="s">
        <v>786</v>
      </c>
      <c r="AF175" s="240"/>
      <c r="AG175" s="240" t="s">
        <v>63</v>
      </c>
      <c r="AH175" s="240" t="s">
        <v>781</v>
      </c>
      <c r="AI175" s="240"/>
    </row>
    <row r="176" spans="1:35" ht="25.5">
      <c r="A176" s="259" t="s">
        <v>24</v>
      </c>
      <c r="B176" s="4"/>
      <c r="C176" s="40" t="s">
        <v>402</v>
      </c>
      <c r="D176" s="4"/>
      <c r="E176" s="264" t="s">
        <v>482</v>
      </c>
      <c r="F176" s="40" t="s">
        <v>787</v>
      </c>
      <c r="G176" s="40" t="s">
        <v>788</v>
      </c>
      <c r="H176" s="40" t="s">
        <v>708</v>
      </c>
      <c r="I176" s="40" t="s">
        <v>393</v>
      </c>
      <c r="J176" s="40"/>
      <c r="K176" s="260"/>
      <c r="L176" s="40" t="s">
        <v>1475</v>
      </c>
      <c r="M176" s="264"/>
      <c r="N176" s="40" t="s">
        <v>63</v>
      </c>
      <c r="O176" s="40" t="s">
        <v>646</v>
      </c>
      <c r="P176" s="259" t="s">
        <v>1842</v>
      </c>
      <c r="Q176" s="259" t="s">
        <v>1838</v>
      </c>
      <c r="Z176" s="240" t="s">
        <v>692</v>
      </c>
      <c r="AA176" s="240" t="s">
        <v>693</v>
      </c>
      <c r="AB176" s="265">
        <v>42159.626238425924</v>
      </c>
      <c r="AC176" s="240" t="s">
        <v>482</v>
      </c>
      <c r="AD176" s="240" t="s">
        <v>406</v>
      </c>
      <c r="AE176" s="240"/>
      <c r="AF176" s="240"/>
      <c r="AG176" s="240" t="s">
        <v>63</v>
      </c>
      <c r="AH176" s="240" t="s">
        <v>646</v>
      </c>
      <c r="AI176" s="240"/>
    </row>
    <row r="177" spans="1:35" ht="25.5">
      <c r="A177" s="259" t="s">
        <v>24</v>
      </c>
      <c r="B177" s="4"/>
      <c r="C177" s="40" t="s">
        <v>389</v>
      </c>
      <c r="D177" s="4"/>
      <c r="E177" s="264" t="s">
        <v>482</v>
      </c>
      <c r="F177" s="40" t="s">
        <v>789</v>
      </c>
      <c r="G177" s="40" t="s">
        <v>790</v>
      </c>
      <c r="H177" s="40" t="s">
        <v>708</v>
      </c>
      <c r="I177" s="40" t="s">
        <v>393</v>
      </c>
      <c r="J177" s="40"/>
      <c r="K177" s="260"/>
      <c r="L177" s="40" t="s">
        <v>1477</v>
      </c>
      <c r="M177" s="264"/>
      <c r="N177" s="259" t="s">
        <v>63</v>
      </c>
      <c r="O177" s="259" t="s">
        <v>646</v>
      </c>
      <c r="P177" s="259"/>
      <c r="Q177" s="259"/>
      <c r="Z177" s="240" t="s">
        <v>692</v>
      </c>
      <c r="AA177" s="240" t="s">
        <v>693</v>
      </c>
      <c r="AB177" s="265">
        <v>42159.626944444448</v>
      </c>
      <c r="AC177" s="240" t="s">
        <v>482</v>
      </c>
      <c r="AD177" s="240" t="s">
        <v>406</v>
      </c>
      <c r="AE177" s="240"/>
      <c r="AF177" s="240"/>
      <c r="AG177" s="240" t="s">
        <v>63</v>
      </c>
      <c r="AH177" s="240" t="s">
        <v>646</v>
      </c>
      <c r="AI177" s="240"/>
    </row>
    <row r="178" spans="1:35" ht="25.5">
      <c r="A178" s="259" t="s">
        <v>24</v>
      </c>
      <c r="B178" s="16"/>
      <c r="C178" s="40" t="s">
        <v>389</v>
      </c>
      <c r="D178" s="16"/>
      <c r="E178" s="264" t="s">
        <v>793</v>
      </c>
      <c r="F178" s="40" t="s">
        <v>791</v>
      </c>
      <c r="G178" s="40" t="s">
        <v>792</v>
      </c>
      <c r="H178" s="40" t="s">
        <v>708</v>
      </c>
      <c r="I178" s="40" t="s">
        <v>393</v>
      </c>
      <c r="J178" s="40"/>
      <c r="K178" s="260"/>
      <c r="L178" s="259"/>
      <c r="M178" s="264"/>
      <c r="N178" s="259" t="s">
        <v>63</v>
      </c>
      <c r="O178" s="259" t="s">
        <v>354</v>
      </c>
      <c r="P178" s="259"/>
      <c r="Q178" s="259"/>
      <c r="Z178" s="240" t="s">
        <v>692</v>
      </c>
      <c r="AA178" s="240" t="s">
        <v>693</v>
      </c>
      <c r="AB178" s="265">
        <v>42159.629143518519</v>
      </c>
      <c r="AC178" s="240" t="s">
        <v>793</v>
      </c>
      <c r="AD178" s="240" t="s">
        <v>406</v>
      </c>
      <c r="AE178" s="240"/>
      <c r="AF178" s="240"/>
      <c r="AG178" s="240" t="s">
        <v>63</v>
      </c>
      <c r="AH178" s="240" t="s">
        <v>354</v>
      </c>
      <c r="AI178" s="240"/>
    </row>
    <row r="179" spans="1:35" ht="54.75" customHeight="1">
      <c r="A179" s="259" t="s">
        <v>24</v>
      </c>
      <c r="B179" s="4"/>
      <c r="C179" s="40" t="s">
        <v>2530</v>
      </c>
      <c r="D179" s="16"/>
      <c r="E179" s="264" t="s">
        <v>420</v>
      </c>
      <c r="F179" s="40" t="s">
        <v>794</v>
      </c>
      <c r="G179" s="40" t="s">
        <v>795</v>
      </c>
      <c r="H179" s="40" t="s">
        <v>796</v>
      </c>
      <c r="I179" s="40" t="s">
        <v>1286</v>
      </c>
      <c r="J179" s="40" t="s">
        <v>1287</v>
      </c>
      <c r="K179" s="260" t="s">
        <v>101</v>
      </c>
      <c r="L179" s="259"/>
      <c r="M179" s="264"/>
      <c r="N179" s="259" t="s">
        <v>63</v>
      </c>
      <c r="O179" s="259" t="s">
        <v>19</v>
      </c>
      <c r="P179" s="259" t="s">
        <v>1488</v>
      </c>
      <c r="Q179" s="259" t="s">
        <v>1459</v>
      </c>
      <c r="S179" s="270"/>
      <c r="T179" s="38" t="s">
        <v>196</v>
      </c>
      <c r="U179" s="38" t="s">
        <v>1501</v>
      </c>
      <c r="Z179" s="240" t="s">
        <v>692</v>
      </c>
      <c r="AA179" s="240" t="s">
        <v>693</v>
      </c>
      <c r="AB179" s="265">
        <v>42159.630509259259</v>
      </c>
      <c r="AC179" s="240" t="s">
        <v>420</v>
      </c>
      <c r="AD179" s="240" t="s">
        <v>412</v>
      </c>
      <c r="AE179" s="240"/>
      <c r="AF179" s="240"/>
      <c r="AG179" s="240" t="s">
        <v>63</v>
      </c>
      <c r="AH179" s="240" t="s">
        <v>797</v>
      </c>
      <c r="AI179" s="240"/>
    </row>
    <row r="180" spans="1:35" ht="31.5" customHeight="1">
      <c r="A180" s="259" t="s">
        <v>24</v>
      </c>
      <c r="B180" s="4"/>
      <c r="C180" s="40" t="s">
        <v>389</v>
      </c>
      <c r="D180" s="4"/>
      <c r="E180" s="264" t="s">
        <v>420</v>
      </c>
      <c r="F180" s="40" t="s">
        <v>798</v>
      </c>
      <c r="G180" s="40" t="s">
        <v>799</v>
      </c>
      <c r="H180" s="40" t="s">
        <v>796</v>
      </c>
      <c r="I180" s="40" t="s">
        <v>393</v>
      </c>
      <c r="J180" s="40" t="s">
        <v>1289</v>
      </c>
      <c r="K180" s="260"/>
      <c r="L180" s="259"/>
      <c r="M180" s="264"/>
      <c r="N180" s="259" t="s">
        <v>63</v>
      </c>
      <c r="O180" s="259" t="s">
        <v>19</v>
      </c>
      <c r="P180" s="259" t="s">
        <v>1450</v>
      </c>
      <c r="Q180" s="259" t="s">
        <v>794</v>
      </c>
      <c r="U180" s="38" t="s">
        <v>1501</v>
      </c>
      <c r="Z180" s="240" t="s">
        <v>692</v>
      </c>
      <c r="AA180" s="240" t="s">
        <v>693</v>
      </c>
      <c r="AB180" s="265">
        <v>42159.631516203706</v>
      </c>
      <c r="AC180" s="240" t="s">
        <v>420</v>
      </c>
      <c r="AD180" s="240" t="s">
        <v>406</v>
      </c>
      <c r="AE180" s="240"/>
      <c r="AF180" s="240"/>
      <c r="AG180" s="240" t="s">
        <v>63</v>
      </c>
      <c r="AH180" s="240" t="s">
        <v>797</v>
      </c>
      <c r="AI180" s="240"/>
    </row>
    <row r="181" spans="1:35" ht="54.75" customHeight="1">
      <c r="A181" s="259" t="s">
        <v>24</v>
      </c>
      <c r="B181" s="16"/>
      <c r="C181" s="40" t="s">
        <v>402</v>
      </c>
      <c r="D181" s="16"/>
      <c r="E181" s="264" t="s">
        <v>420</v>
      </c>
      <c r="F181" s="40" t="s">
        <v>800</v>
      </c>
      <c r="G181" s="40" t="s">
        <v>801</v>
      </c>
      <c r="H181" s="40" t="s">
        <v>717</v>
      </c>
      <c r="I181" s="40" t="s">
        <v>1286</v>
      </c>
      <c r="J181" s="40" t="s">
        <v>1916</v>
      </c>
      <c r="K181" s="260" t="s">
        <v>101</v>
      </c>
      <c r="L181" s="259"/>
      <c r="M181" s="264"/>
      <c r="N181" s="259" t="s">
        <v>63</v>
      </c>
      <c r="O181" s="259" t="s">
        <v>19</v>
      </c>
      <c r="P181" s="40" t="s">
        <v>2081</v>
      </c>
      <c r="Q181" s="259" t="s">
        <v>2080</v>
      </c>
      <c r="S181" s="270"/>
      <c r="T181" s="38" t="s">
        <v>196</v>
      </c>
      <c r="U181" s="38" t="s">
        <v>1481</v>
      </c>
      <c r="Z181" s="240" t="s">
        <v>692</v>
      </c>
      <c r="AA181" s="240" t="s">
        <v>693</v>
      </c>
      <c r="AB181" s="265">
        <v>42159.633969907409</v>
      </c>
      <c r="AC181" s="240" t="s">
        <v>420</v>
      </c>
      <c r="AD181" s="240" t="s">
        <v>412</v>
      </c>
      <c r="AE181" s="240"/>
      <c r="AF181" s="240"/>
      <c r="AG181" s="240" t="s">
        <v>63</v>
      </c>
      <c r="AH181" s="240"/>
      <c r="AI181" s="240"/>
    </row>
    <row r="182" spans="1:35" ht="44.25" customHeight="1">
      <c r="A182" s="259" t="s">
        <v>24</v>
      </c>
      <c r="B182" s="4"/>
      <c r="C182" s="40" t="s">
        <v>389</v>
      </c>
      <c r="D182" s="4"/>
      <c r="E182" s="264" t="s">
        <v>420</v>
      </c>
      <c r="F182" s="40" t="s">
        <v>802</v>
      </c>
      <c r="G182" s="40" t="s">
        <v>803</v>
      </c>
      <c r="H182" s="40" t="s">
        <v>804</v>
      </c>
      <c r="I182" s="40" t="s">
        <v>393</v>
      </c>
      <c r="J182" s="40" t="s">
        <v>1289</v>
      </c>
      <c r="K182" s="260"/>
      <c r="L182" s="259"/>
      <c r="M182" s="264"/>
      <c r="N182" s="259" t="s">
        <v>63</v>
      </c>
      <c r="O182" s="259" t="s">
        <v>19</v>
      </c>
      <c r="P182" s="259" t="s">
        <v>1451</v>
      </c>
      <c r="Q182" s="259" t="s">
        <v>545</v>
      </c>
      <c r="U182" s="38" t="s">
        <v>1480</v>
      </c>
      <c r="Z182" s="240" t="s">
        <v>692</v>
      </c>
      <c r="AA182" s="240" t="s">
        <v>693</v>
      </c>
      <c r="AB182" s="265">
        <v>42159.635300925926</v>
      </c>
      <c r="AC182" s="240" t="s">
        <v>420</v>
      </c>
      <c r="AD182" s="240" t="s">
        <v>406</v>
      </c>
      <c r="AE182" s="240"/>
      <c r="AF182" s="240"/>
      <c r="AG182" s="240" t="s">
        <v>63</v>
      </c>
      <c r="AH182" s="240" t="s">
        <v>547</v>
      </c>
      <c r="AI182" s="240"/>
    </row>
    <row r="183" spans="1:35" ht="43.5" customHeight="1">
      <c r="A183" s="259" t="s">
        <v>24</v>
      </c>
      <c r="B183" s="4"/>
      <c r="C183" s="40" t="s">
        <v>389</v>
      </c>
      <c r="D183" s="16" t="s">
        <v>1732</v>
      </c>
      <c r="E183" s="264" t="s">
        <v>808</v>
      </c>
      <c r="F183" s="40" t="s">
        <v>805</v>
      </c>
      <c r="G183" s="40" t="s">
        <v>1761</v>
      </c>
      <c r="H183" s="326" t="s">
        <v>104</v>
      </c>
      <c r="I183" s="40" t="s">
        <v>28</v>
      </c>
      <c r="J183" s="40"/>
      <c r="K183" s="260"/>
      <c r="L183" s="259"/>
      <c r="M183" s="264"/>
      <c r="N183" s="259" t="s">
        <v>63</v>
      </c>
      <c r="O183" s="259" t="s">
        <v>809</v>
      </c>
      <c r="P183" s="259" t="s">
        <v>2044</v>
      </c>
      <c r="Q183" s="259"/>
      <c r="Z183" s="240" t="s">
        <v>806</v>
      </c>
      <c r="AA183" s="240" t="s">
        <v>807</v>
      </c>
      <c r="AB183" s="265">
        <v>42159.635335648149</v>
      </c>
      <c r="AC183" s="240" t="s">
        <v>808</v>
      </c>
      <c r="AD183" s="240" t="s">
        <v>427</v>
      </c>
      <c r="AE183" s="240"/>
      <c r="AF183" s="240"/>
      <c r="AG183" s="240" t="s">
        <v>529</v>
      </c>
      <c r="AH183" s="240" t="s">
        <v>809</v>
      </c>
      <c r="AI183" s="240"/>
    </row>
    <row r="184" spans="1:35" ht="60.75" customHeight="1">
      <c r="A184" s="259" t="s">
        <v>24</v>
      </c>
      <c r="B184" s="4"/>
      <c r="C184" s="40" t="s">
        <v>402</v>
      </c>
      <c r="D184" s="16"/>
      <c r="E184" s="264" t="s">
        <v>394</v>
      </c>
      <c r="F184" s="40" t="s">
        <v>810</v>
      </c>
      <c r="G184" s="40" t="s">
        <v>811</v>
      </c>
      <c r="H184" s="40" t="s">
        <v>804</v>
      </c>
      <c r="I184" s="40" t="s">
        <v>1285</v>
      </c>
      <c r="J184" s="40"/>
      <c r="K184" s="4" t="s">
        <v>1427</v>
      </c>
      <c r="L184" s="259"/>
      <c r="M184" s="264"/>
      <c r="N184" s="259" t="s">
        <v>63</v>
      </c>
      <c r="O184" s="259" t="s">
        <v>547</v>
      </c>
      <c r="P184" s="4" t="s">
        <v>5907</v>
      </c>
      <c r="Q184" s="4" t="s">
        <v>2204</v>
      </c>
      <c r="Z184" s="240" t="s">
        <v>692</v>
      </c>
      <c r="AA184" s="240" t="s">
        <v>693</v>
      </c>
      <c r="AB184" s="265">
        <v>42159.637071759258</v>
      </c>
      <c r="AC184" s="240" t="s">
        <v>394</v>
      </c>
      <c r="AD184" s="240" t="s">
        <v>812</v>
      </c>
      <c r="AE184" s="240"/>
      <c r="AF184" s="240"/>
      <c r="AG184" s="240" t="s">
        <v>63</v>
      </c>
      <c r="AH184" s="240" t="s">
        <v>547</v>
      </c>
      <c r="AI184" s="240"/>
    </row>
    <row r="185" spans="1:35" ht="125.25" customHeight="1">
      <c r="A185" s="259" t="s">
        <v>24</v>
      </c>
      <c r="B185" s="4"/>
      <c r="C185" s="40" t="s">
        <v>402</v>
      </c>
      <c r="D185" s="16"/>
      <c r="E185" s="264" t="s">
        <v>815</v>
      </c>
      <c r="F185" s="40" t="s">
        <v>813</v>
      </c>
      <c r="G185" s="40" t="s">
        <v>814</v>
      </c>
      <c r="H185" s="40" t="s">
        <v>708</v>
      </c>
      <c r="I185" s="40" t="s">
        <v>1286</v>
      </c>
      <c r="J185" s="40" t="s">
        <v>1916</v>
      </c>
      <c r="K185" s="260" t="s">
        <v>103</v>
      </c>
      <c r="L185" s="259"/>
      <c r="M185" s="264"/>
      <c r="N185" s="259" t="s">
        <v>63</v>
      </c>
      <c r="O185" s="259" t="s">
        <v>19</v>
      </c>
      <c r="P185" s="40" t="s">
        <v>2134</v>
      </c>
      <c r="Q185" s="259" t="s">
        <v>2094</v>
      </c>
      <c r="T185" s="38" t="s">
        <v>189</v>
      </c>
      <c r="U185" s="38" t="s">
        <v>1512</v>
      </c>
      <c r="Z185" s="240" t="s">
        <v>692</v>
      </c>
      <c r="AA185" s="240" t="s">
        <v>693</v>
      </c>
      <c r="AB185" s="265">
        <v>42159.639930555553</v>
      </c>
      <c r="AC185" s="240" t="s">
        <v>815</v>
      </c>
      <c r="AD185" s="240" t="s">
        <v>412</v>
      </c>
      <c r="AE185" s="240"/>
      <c r="AF185" s="240"/>
      <c r="AG185" s="240" t="s">
        <v>63</v>
      </c>
      <c r="AH185" s="240" t="s">
        <v>816</v>
      </c>
      <c r="AI185" s="240"/>
    </row>
    <row r="186" spans="1:35" ht="35.25" customHeight="1">
      <c r="A186" s="259" t="s">
        <v>24</v>
      </c>
      <c r="B186" s="4"/>
      <c r="C186" s="40" t="s">
        <v>389</v>
      </c>
      <c r="D186" s="16"/>
      <c r="E186" s="264" t="s">
        <v>815</v>
      </c>
      <c r="F186" s="40" t="s">
        <v>817</v>
      </c>
      <c r="G186" s="40" t="s">
        <v>818</v>
      </c>
      <c r="H186" s="40" t="s">
        <v>708</v>
      </c>
      <c r="I186" s="40" t="s">
        <v>393</v>
      </c>
      <c r="J186" s="40" t="s">
        <v>1289</v>
      </c>
      <c r="K186" s="260"/>
      <c r="L186" s="259"/>
      <c r="M186" s="264"/>
      <c r="N186" s="259" t="s">
        <v>63</v>
      </c>
      <c r="O186" s="40" t="s">
        <v>19</v>
      </c>
      <c r="P186" s="259" t="s">
        <v>1452</v>
      </c>
      <c r="Q186" s="259" t="s">
        <v>813</v>
      </c>
      <c r="U186" s="38" t="s">
        <v>1512</v>
      </c>
      <c r="Z186" s="240" t="s">
        <v>692</v>
      </c>
      <c r="AA186" s="240" t="s">
        <v>693</v>
      </c>
      <c r="AB186" s="265">
        <v>42159.640659722223</v>
      </c>
      <c r="AC186" s="240" t="s">
        <v>815</v>
      </c>
      <c r="AD186" s="240" t="s">
        <v>406</v>
      </c>
      <c r="AE186" s="240"/>
      <c r="AF186" s="240"/>
      <c r="AG186" s="240" t="s">
        <v>63</v>
      </c>
      <c r="AH186" s="240"/>
      <c r="AI186" s="240"/>
    </row>
    <row r="187" spans="1:35" ht="45" customHeight="1">
      <c r="A187" s="259" t="s">
        <v>24</v>
      </c>
      <c r="B187" s="16"/>
      <c r="C187" s="40" t="s">
        <v>389</v>
      </c>
      <c r="D187" s="16"/>
      <c r="E187" s="264" t="s">
        <v>376</v>
      </c>
      <c r="F187" s="40" t="s">
        <v>819</v>
      </c>
      <c r="G187" s="40" t="s">
        <v>820</v>
      </c>
      <c r="H187" s="40" t="s">
        <v>717</v>
      </c>
      <c r="I187" s="40" t="s">
        <v>393</v>
      </c>
      <c r="J187" s="40"/>
      <c r="K187" s="260"/>
      <c r="L187" s="259"/>
      <c r="M187" s="264"/>
      <c r="N187" s="259" t="s">
        <v>63</v>
      </c>
      <c r="O187" s="4" t="s">
        <v>288</v>
      </c>
      <c r="P187" s="259" t="s">
        <v>1483</v>
      </c>
      <c r="Q187" s="259"/>
      <c r="R187" s="38" t="s">
        <v>1307</v>
      </c>
      <c r="U187" s="38" t="s">
        <v>1484</v>
      </c>
      <c r="Z187" s="240" t="s">
        <v>692</v>
      </c>
      <c r="AA187" s="240" t="s">
        <v>693</v>
      </c>
      <c r="AB187" s="265">
        <v>42159.644629629627</v>
      </c>
      <c r="AC187" s="240" t="s">
        <v>420</v>
      </c>
      <c r="AD187" s="240" t="s">
        <v>406</v>
      </c>
      <c r="AE187" s="240"/>
      <c r="AF187" s="240"/>
      <c r="AG187" s="240" t="s">
        <v>63</v>
      </c>
      <c r="AH187" s="240"/>
      <c r="AI187" s="240"/>
    </row>
    <row r="188" spans="1:35" ht="82.5" customHeight="1">
      <c r="A188" s="259" t="s">
        <v>24</v>
      </c>
      <c r="B188" s="4"/>
      <c r="C188" s="40" t="s">
        <v>402</v>
      </c>
      <c r="D188" s="16"/>
      <c r="E188" s="264" t="s">
        <v>459</v>
      </c>
      <c r="F188" s="40" t="s">
        <v>821</v>
      </c>
      <c r="G188" s="40" t="s">
        <v>822</v>
      </c>
      <c r="H188" s="40" t="s">
        <v>717</v>
      </c>
      <c r="I188" s="40" t="s">
        <v>1286</v>
      </c>
      <c r="J188" s="40" t="s">
        <v>1916</v>
      </c>
      <c r="K188" s="260" t="s">
        <v>104</v>
      </c>
      <c r="L188" s="259" t="s">
        <v>1388</v>
      </c>
      <c r="M188" s="264"/>
      <c r="N188" s="259" t="s">
        <v>63</v>
      </c>
      <c r="O188" s="62" t="s">
        <v>19</v>
      </c>
      <c r="P188" s="40" t="s">
        <v>2221</v>
      </c>
      <c r="Q188" s="40" t="s">
        <v>2209</v>
      </c>
      <c r="T188" s="38" t="s">
        <v>196</v>
      </c>
      <c r="Z188" s="240" t="s">
        <v>692</v>
      </c>
      <c r="AA188" s="240" t="s">
        <v>693</v>
      </c>
      <c r="AB188" s="265">
        <v>42159.64943287037</v>
      </c>
      <c r="AC188" s="240" t="s">
        <v>459</v>
      </c>
      <c r="AD188" s="240" t="s">
        <v>412</v>
      </c>
      <c r="AE188" s="240"/>
      <c r="AF188" s="240"/>
      <c r="AG188" s="240" t="s">
        <v>63</v>
      </c>
      <c r="AH188" s="240"/>
      <c r="AI188" s="240"/>
    </row>
    <row r="189" spans="1:35" ht="45" customHeight="1">
      <c r="A189" s="259" t="s">
        <v>24</v>
      </c>
      <c r="B189" s="4"/>
      <c r="C189" s="40" t="s">
        <v>389</v>
      </c>
      <c r="D189" s="16"/>
      <c r="E189" s="264" t="s">
        <v>459</v>
      </c>
      <c r="F189" s="40" t="s">
        <v>823</v>
      </c>
      <c r="G189" s="40" t="s">
        <v>824</v>
      </c>
      <c r="H189" s="40" t="s">
        <v>717</v>
      </c>
      <c r="I189" s="40" t="s">
        <v>393</v>
      </c>
      <c r="J189" s="40" t="s">
        <v>1289</v>
      </c>
      <c r="K189" s="260"/>
      <c r="L189" s="259"/>
      <c r="M189" s="264"/>
      <c r="N189" s="259" t="s">
        <v>63</v>
      </c>
      <c r="O189" s="259" t="s">
        <v>19</v>
      </c>
      <c r="P189" s="259" t="s">
        <v>1445</v>
      </c>
      <c r="Q189" s="259" t="s">
        <v>821</v>
      </c>
      <c r="Z189" s="240" t="s">
        <v>692</v>
      </c>
      <c r="AA189" s="240" t="s">
        <v>693</v>
      </c>
      <c r="AB189" s="265">
        <v>42159.650173611109</v>
      </c>
      <c r="AC189" s="240" t="s">
        <v>459</v>
      </c>
      <c r="AD189" s="240" t="s">
        <v>406</v>
      </c>
      <c r="AE189" s="240"/>
      <c r="AF189" s="240"/>
      <c r="AG189" s="240" t="s">
        <v>63</v>
      </c>
      <c r="AH189" s="240"/>
      <c r="AI189" s="240"/>
    </row>
    <row r="190" spans="1:35" ht="50.25" customHeight="1">
      <c r="A190" s="259" t="s">
        <v>24</v>
      </c>
      <c r="B190" s="4"/>
      <c r="C190" s="40" t="s">
        <v>2530</v>
      </c>
      <c r="D190" s="16"/>
      <c r="E190" s="264" t="s">
        <v>411</v>
      </c>
      <c r="F190" s="40" t="s">
        <v>825</v>
      </c>
      <c r="G190" s="40" t="s">
        <v>826</v>
      </c>
      <c r="H190" s="40" t="s">
        <v>708</v>
      </c>
      <c r="I190" s="40" t="s">
        <v>1286</v>
      </c>
      <c r="J190" s="40" t="s">
        <v>1287</v>
      </c>
      <c r="K190" s="260" t="s">
        <v>104</v>
      </c>
      <c r="L190" s="259"/>
      <c r="M190" s="264"/>
      <c r="N190" s="259" t="s">
        <v>63</v>
      </c>
      <c r="O190" s="259" t="s">
        <v>19</v>
      </c>
      <c r="P190" s="259" t="s">
        <v>1528</v>
      </c>
      <c r="Q190" s="259" t="s">
        <v>828</v>
      </c>
      <c r="T190" s="38" t="s">
        <v>196</v>
      </c>
      <c r="Z190" s="240" t="s">
        <v>692</v>
      </c>
      <c r="AA190" s="240" t="s">
        <v>693</v>
      </c>
      <c r="AB190" s="265">
        <v>42159.651238425926</v>
      </c>
      <c r="AC190" s="240" t="s">
        <v>411</v>
      </c>
      <c r="AD190" s="240" t="s">
        <v>412</v>
      </c>
      <c r="AE190" s="240"/>
      <c r="AF190" s="240"/>
      <c r="AG190" s="240" t="s">
        <v>63</v>
      </c>
      <c r="AH190" s="240" t="s">
        <v>827</v>
      </c>
      <c r="AI190" s="240"/>
    </row>
    <row r="191" spans="1:35" ht="35.25" customHeight="1">
      <c r="A191" s="259" t="s">
        <v>24</v>
      </c>
      <c r="B191" s="4"/>
      <c r="C191" s="40" t="s">
        <v>389</v>
      </c>
      <c r="D191" s="4"/>
      <c r="E191" s="264" t="s">
        <v>411</v>
      </c>
      <c r="F191" s="40" t="s">
        <v>828</v>
      </c>
      <c r="G191" s="40" t="s">
        <v>829</v>
      </c>
      <c r="H191" s="40" t="s">
        <v>708</v>
      </c>
      <c r="I191" s="40" t="s">
        <v>393</v>
      </c>
      <c r="J191" s="40" t="s">
        <v>1289</v>
      </c>
      <c r="K191" s="260"/>
      <c r="L191" s="259"/>
      <c r="M191" s="264"/>
      <c r="N191" s="259" t="s">
        <v>63</v>
      </c>
      <c r="O191" s="259" t="s">
        <v>19</v>
      </c>
      <c r="P191" s="259" t="s">
        <v>1446</v>
      </c>
      <c r="Q191" s="259" t="s">
        <v>825</v>
      </c>
      <c r="Z191" s="240" t="s">
        <v>692</v>
      </c>
      <c r="AA191" s="240" t="s">
        <v>693</v>
      </c>
      <c r="AB191" s="265">
        <v>42159.651921296296</v>
      </c>
      <c r="AC191" s="240" t="s">
        <v>411</v>
      </c>
      <c r="AD191" s="240" t="s">
        <v>406</v>
      </c>
      <c r="AE191" s="240"/>
      <c r="AF191" s="240"/>
      <c r="AG191" s="240" t="s">
        <v>63</v>
      </c>
      <c r="AH191" s="240"/>
      <c r="AI191" s="240"/>
    </row>
    <row r="192" spans="1:35" ht="57" customHeight="1">
      <c r="A192" s="259" t="s">
        <v>24</v>
      </c>
      <c r="B192" s="4"/>
      <c r="C192" s="313" t="s">
        <v>1939</v>
      </c>
      <c r="D192" s="4"/>
      <c r="E192" s="264" t="s">
        <v>831</v>
      </c>
      <c r="F192" s="40" t="s">
        <v>830</v>
      </c>
      <c r="G192" s="40" t="s">
        <v>1533</v>
      </c>
      <c r="H192" s="40" t="s">
        <v>708</v>
      </c>
      <c r="I192" s="40" t="s">
        <v>1286</v>
      </c>
      <c r="J192" s="40" t="s">
        <v>1287</v>
      </c>
      <c r="K192" s="260" t="s">
        <v>105</v>
      </c>
      <c r="L192" s="259"/>
      <c r="M192" s="264"/>
      <c r="N192" s="259" t="s">
        <v>141</v>
      </c>
      <c r="O192" s="259" t="s">
        <v>19</v>
      </c>
      <c r="P192" s="40" t="s">
        <v>1526</v>
      </c>
      <c r="Q192" s="259"/>
      <c r="R192" s="38" t="s">
        <v>1307</v>
      </c>
      <c r="T192" s="38" t="s">
        <v>196</v>
      </c>
      <c r="Z192" s="240" t="s">
        <v>692</v>
      </c>
      <c r="AA192" s="240" t="s">
        <v>693</v>
      </c>
      <c r="AB192" s="265">
        <v>42159.653541666667</v>
      </c>
      <c r="AC192" s="240" t="s">
        <v>831</v>
      </c>
      <c r="AD192" s="240" t="s">
        <v>412</v>
      </c>
      <c r="AE192" s="240"/>
      <c r="AF192" s="240"/>
      <c r="AG192" s="240" t="s">
        <v>141</v>
      </c>
      <c r="AH192" s="240"/>
      <c r="AI192" s="240"/>
    </row>
    <row r="193" spans="1:35" ht="97.5" customHeight="1">
      <c r="A193" s="259" t="s">
        <v>24</v>
      </c>
      <c r="B193" s="4"/>
      <c r="C193" s="40" t="s">
        <v>402</v>
      </c>
      <c r="D193" s="16"/>
      <c r="E193" s="264" t="s">
        <v>815</v>
      </c>
      <c r="F193" s="40" t="s">
        <v>832</v>
      </c>
      <c r="G193" s="40" t="s">
        <v>833</v>
      </c>
      <c r="H193" s="40" t="s">
        <v>708</v>
      </c>
      <c r="I193" s="40" t="s">
        <v>1286</v>
      </c>
      <c r="J193" s="40" t="s">
        <v>1916</v>
      </c>
      <c r="K193" s="260" t="s">
        <v>103</v>
      </c>
      <c r="L193" s="259"/>
      <c r="M193" s="264"/>
      <c r="N193" s="259" t="s">
        <v>63</v>
      </c>
      <c r="O193" s="40" t="s">
        <v>19</v>
      </c>
      <c r="P193" s="40" t="s">
        <v>2440</v>
      </c>
      <c r="Q193" s="259" t="s">
        <v>2314</v>
      </c>
      <c r="T193" s="38" t="s">
        <v>196</v>
      </c>
      <c r="U193" s="38" t="s">
        <v>1517</v>
      </c>
      <c r="Z193" s="240" t="s">
        <v>692</v>
      </c>
      <c r="AA193" s="240" t="s">
        <v>693</v>
      </c>
      <c r="AB193" s="265">
        <v>42159.654502314814</v>
      </c>
      <c r="AC193" s="240" t="s">
        <v>815</v>
      </c>
      <c r="AD193" s="240" t="s">
        <v>412</v>
      </c>
      <c r="AE193" s="240"/>
      <c r="AF193" s="240"/>
      <c r="AG193" s="240" t="s">
        <v>63</v>
      </c>
      <c r="AH193" s="240"/>
      <c r="AI193" s="240"/>
    </row>
    <row r="194" spans="1:35" ht="38.25">
      <c r="A194" s="259" t="s">
        <v>24</v>
      </c>
      <c r="B194" s="4"/>
      <c r="C194" s="40" t="s">
        <v>389</v>
      </c>
      <c r="D194" s="16"/>
      <c r="E194" s="264" t="s">
        <v>815</v>
      </c>
      <c r="F194" s="40" t="s">
        <v>834</v>
      </c>
      <c r="G194" s="40" t="s">
        <v>835</v>
      </c>
      <c r="H194" s="40" t="s">
        <v>708</v>
      </c>
      <c r="I194" s="40" t="s">
        <v>393</v>
      </c>
      <c r="J194" s="40" t="s">
        <v>1289</v>
      </c>
      <c r="K194" s="260"/>
      <c r="L194" s="259"/>
      <c r="M194" s="264"/>
      <c r="N194" s="259" t="s">
        <v>63</v>
      </c>
      <c r="O194" s="40" t="s">
        <v>19</v>
      </c>
      <c r="P194" s="40" t="s">
        <v>1447</v>
      </c>
      <c r="Q194" s="259" t="s">
        <v>832</v>
      </c>
      <c r="U194" s="38" t="s">
        <v>1517</v>
      </c>
      <c r="Z194" s="240" t="s">
        <v>692</v>
      </c>
      <c r="AA194" s="240" t="s">
        <v>693</v>
      </c>
      <c r="AB194" s="265">
        <v>42159.655046296299</v>
      </c>
      <c r="AC194" s="240" t="s">
        <v>815</v>
      </c>
      <c r="AD194" s="240" t="s">
        <v>406</v>
      </c>
      <c r="AE194" s="240"/>
      <c r="AF194" s="240"/>
      <c r="AG194" s="240" t="s">
        <v>63</v>
      </c>
      <c r="AH194" s="240"/>
      <c r="AI194" s="240"/>
    </row>
    <row r="195" spans="1:35" ht="31.5" customHeight="1">
      <c r="A195" s="259" t="s">
        <v>24</v>
      </c>
      <c r="B195" s="4"/>
      <c r="C195" s="313" t="s">
        <v>1939</v>
      </c>
      <c r="D195" s="4"/>
      <c r="E195" s="264" t="s">
        <v>838</v>
      </c>
      <c r="F195" s="40" t="s">
        <v>836</v>
      </c>
      <c r="G195" s="40" t="s">
        <v>5903</v>
      </c>
      <c r="H195" s="40" t="s">
        <v>456</v>
      </c>
      <c r="I195" s="40" t="s">
        <v>1286</v>
      </c>
      <c r="J195" s="40" t="s">
        <v>10</v>
      </c>
      <c r="K195" s="260" t="s">
        <v>104</v>
      </c>
      <c r="L195" s="4" t="s">
        <v>1387</v>
      </c>
      <c r="M195" s="264"/>
      <c r="N195" s="259" t="s">
        <v>63</v>
      </c>
      <c r="O195" s="40" t="s">
        <v>839</v>
      </c>
      <c r="P195" s="40" t="s">
        <v>1378</v>
      </c>
      <c r="Q195" s="16" t="s">
        <v>1377</v>
      </c>
      <c r="Z195" s="240" t="s">
        <v>837</v>
      </c>
      <c r="AA195" s="240" t="s">
        <v>456</v>
      </c>
      <c r="AB195" s="265">
        <v>42159.655231481483</v>
      </c>
      <c r="AC195" s="240" t="s">
        <v>838</v>
      </c>
      <c r="AD195" s="240" t="s">
        <v>432</v>
      </c>
      <c r="AE195" s="240"/>
      <c r="AF195" s="240"/>
      <c r="AG195" s="240">
        <v>13</v>
      </c>
      <c r="AH195" s="240" t="s">
        <v>839</v>
      </c>
      <c r="AI195" s="240"/>
    </row>
    <row r="196" spans="1:35" ht="81" customHeight="1">
      <c r="A196" s="259" t="s">
        <v>24</v>
      </c>
      <c r="B196" s="4"/>
      <c r="C196" s="40" t="s">
        <v>402</v>
      </c>
      <c r="D196" s="16"/>
      <c r="E196" s="264" t="s">
        <v>842</v>
      </c>
      <c r="F196" s="40" t="s">
        <v>840</v>
      </c>
      <c r="G196" s="40" t="s">
        <v>841</v>
      </c>
      <c r="H196" s="40" t="s">
        <v>708</v>
      </c>
      <c r="I196" s="40" t="s">
        <v>1286</v>
      </c>
      <c r="J196" s="40" t="s">
        <v>1916</v>
      </c>
      <c r="K196" s="260" t="s">
        <v>102</v>
      </c>
      <c r="L196" s="259"/>
      <c r="M196" s="264"/>
      <c r="N196" s="259" t="s">
        <v>63</v>
      </c>
      <c r="O196" s="40" t="s">
        <v>19</v>
      </c>
      <c r="P196" s="40" t="s">
        <v>2265</v>
      </c>
      <c r="Q196" s="40" t="s">
        <v>2233</v>
      </c>
      <c r="R196" s="268" t="s">
        <v>1505</v>
      </c>
      <c r="S196" s="270"/>
      <c r="T196" s="38" t="s">
        <v>189</v>
      </c>
      <c r="U196" s="38" t="s">
        <v>1500</v>
      </c>
      <c r="Z196" s="240" t="s">
        <v>692</v>
      </c>
      <c r="AA196" s="240" t="s">
        <v>693</v>
      </c>
      <c r="AB196" s="265">
        <v>42159.656180555554</v>
      </c>
      <c r="AC196" s="240" t="s">
        <v>842</v>
      </c>
      <c r="AD196" s="240" t="s">
        <v>412</v>
      </c>
      <c r="AE196" s="240"/>
      <c r="AF196" s="240"/>
      <c r="AG196" s="240" t="s">
        <v>63</v>
      </c>
      <c r="AH196" s="240" t="s">
        <v>843</v>
      </c>
      <c r="AI196" s="240"/>
    </row>
    <row r="197" spans="1:35" ht="49.5" customHeight="1">
      <c r="A197" s="259" t="s">
        <v>24</v>
      </c>
      <c r="B197" s="4"/>
      <c r="C197" s="313" t="s">
        <v>1939</v>
      </c>
      <c r="D197" s="16"/>
      <c r="E197" s="264" t="s">
        <v>846</v>
      </c>
      <c r="F197" s="40" t="s">
        <v>844</v>
      </c>
      <c r="G197" s="40" t="s">
        <v>845</v>
      </c>
      <c r="H197" s="40" t="s">
        <v>456</v>
      </c>
      <c r="I197" s="40" t="s">
        <v>1286</v>
      </c>
      <c r="J197" s="40" t="s">
        <v>10</v>
      </c>
      <c r="K197" s="260" t="s">
        <v>104</v>
      </c>
      <c r="L197" s="39" t="s">
        <v>1384</v>
      </c>
      <c r="M197" s="264"/>
      <c r="N197" s="259" t="s">
        <v>63</v>
      </c>
      <c r="O197" s="40" t="s">
        <v>847</v>
      </c>
      <c r="P197" s="40" t="s">
        <v>1380</v>
      </c>
      <c r="Q197" s="241" t="s">
        <v>1379</v>
      </c>
      <c r="Z197" s="240" t="s">
        <v>837</v>
      </c>
      <c r="AA197" s="240" t="s">
        <v>456</v>
      </c>
      <c r="AB197" s="265">
        <v>42159.656435185185</v>
      </c>
      <c r="AC197" s="240" t="s">
        <v>846</v>
      </c>
      <c r="AD197" s="240" t="s">
        <v>432</v>
      </c>
      <c r="AE197" s="240"/>
      <c r="AF197" s="240"/>
      <c r="AG197" s="240">
        <v>13</v>
      </c>
      <c r="AH197" s="240" t="s">
        <v>847</v>
      </c>
      <c r="AI197" s="240"/>
    </row>
    <row r="198" spans="1:35" ht="37.5" customHeight="1">
      <c r="A198" s="259" t="s">
        <v>24</v>
      </c>
      <c r="B198" s="4"/>
      <c r="C198" s="40" t="s">
        <v>389</v>
      </c>
      <c r="D198" s="16"/>
      <c r="E198" s="264" t="s">
        <v>842</v>
      </c>
      <c r="F198" s="40" t="s">
        <v>848</v>
      </c>
      <c r="G198" s="40" t="s">
        <v>849</v>
      </c>
      <c r="H198" s="40" t="s">
        <v>708</v>
      </c>
      <c r="I198" s="40" t="s">
        <v>393</v>
      </c>
      <c r="J198" s="40" t="s">
        <v>1289</v>
      </c>
      <c r="K198" s="260"/>
      <c r="L198" s="259"/>
      <c r="M198" s="264"/>
      <c r="N198" s="259" t="s">
        <v>63</v>
      </c>
      <c r="O198" s="40" t="s">
        <v>19</v>
      </c>
      <c r="P198" s="40" t="s">
        <v>1448</v>
      </c>
      <c r="Q198" s="259" t="s">
        <v>840</v>
      </c>
      <c r="S198" s="270"/>
      <c r="U198" s="38" t="s">
        <v>1500</v>
      </c>
      <c r="Z198" s="240" t="s">
        <v>692</v>
      </c>
      <c r="AA198" s="240" t="s">
        <v>693</v>
      </c>
      <c r="AB198" s="265">
        <v>42159.656759259262</v>
      </c>
      <c r="AC198" s="240" t="s">
        <v>842</v>
      </c>
      <c r="AD198" s="240" t="s">
        <v>406</v>
      </c>
      <c r="AE198" s="240"/>
      <c r="AF198" s="240"/>
      <c r="AG198" s="240" t="s">
        <v>63</v>
      </c>
      <c r="AH198" s="240"/>
      <c r="AI198" s="240"/>
    </row>
    <row r="199" spans="1:35" ht="77.25" customHeight="1">
      <c r="A199" s="259" t="s">
        <v>24</v>
      </c>
      <c r="B199" s="4"/>
      <c r="C199" s="40" t="s">
        <v>402</v>
      </c>
      <c r="D199" s="4"/>
      <c r="E199" s="264" t="s">
        <v>842</v>
      </c>
      <c r="F199" s="40" t="s">
        <v>850</v>
      </c>
      <c r="G199" s="40" t="s">
        <v>851</v>
      </c>
      <c r="H199" s="40" t="s">
        <v>708</v>
      </c>
      <c r="I199" s="40" t="s">
        <v>1286</v>
      </c>
      <c r="J199" s="40" t="s">
        <v>1916</v>
      </c>
      <c r="K199" s="260" t="s">
        <v>102</v>
      </c>
      <c r="L199" s="259"/>
      <c r="M199" s="264"/>
      <c r="N199" s="259" t="s">
        <v>63</v>
      </c>
      <c r="O199" s="40" t="s">
        <v>19</v>
      </c>
      <c r="P199" s="40" t="s">
        <v>2311</v>
      </c>
      <c r="Q199" s="40" t="s">
        <v>2305</v>
      </c>
      <c r="T199" s="38" t="s">
        <v>196</v>
      </c>
      <c r="U199" s="38" t="s">
        <v>1506</v>
      </c>
      <c r="Z199" s="240" t="s">
        <v>692</v>
      </c>
      <c r="AA199" s="240" t="s">
        <v>693</v>
      </c>
      <c r="AB199" s="265">
        <v>42159.658090277779</v>
      </c>
      <c r="AC199" s="240" t="s">
        <v>842</v>
      </c>
      <c r="AD199" s="240" t="s">
        <v>412</v>
      </c>
      <c r="AE199" s="240"/>
      <c r="AF199" s="240"/>
      <c r="AG199" s="240" t="s">
        <v>63</v>
      </c>
      <c r="AH199" s="240" t="s">
        <v>852</v>
      </c>
      <c r="AI199" s="240"/>
    </row>
    <row r="200" spans="1:35" ht="45" customHeight="1">
      <c r="A200" s="259" t="s">
        <v>24</v>
      </c>
      <c r="B200" s="4"/>
      <c r="C200" s="40" t="s">
        <v>389</v>
      </c>
      <c r="D200" s="16"/>
      <c r="E200" s="264" t="s">
        <v>842</v>
      </c>
      <c r="F200" s="40" t="s">
        <v>853</v>
      </c>
      <c r="G200" s="40" t="s">
        <v>854</v>
      </c>
      <c r="H200" s="40" t="s">
        <v>708</v>
      </c>
      <c r="I200" s="40" t="s">
        <v>393</v>
      </c>
      <c r="J200" s="40" t="s">
        <v>1289</v>
      </c>
      <c r="K200" s="260"/>
      <c r="L200" s="259"/>
      <c r="M200" s="264"/>
      <c r="N200" s="259" t="s">
        <v>63</v>
      </c>
      <c r="O200" s="40" t="s">
        <v>19</v>
      </c>
      <c r="P200" s="40" t="s">
        <v>1449</v>
      </c>
      <c r="Q200" s="259" t="s">
        <v>850</v>
      </c>
      <c r="U200" s="38" t="s">
        <v>1506</v>
      </c>
      <c r="Z200" s="240" t="s">
        <v>692</v>
      </c>
      <c r="AA200" s="240" t="s">
        <v>693</v>
      </c>
      <c r="AB200" s="265">
        <v>42159.658680555556</v>
      </c>
      <c r="AC200" s="240" t="s">
        <v>842</v>
      </c>
      <c r="AD200" s="240" t="s">
        <v>406</v>
      </c>
      <c r="AE200" s="240"/>
      <c r="AF200" s="240"/>
      <c r="AG200" s="240" t="s">
        <v>63</v>
      </c>
      <c r="AH200" s="240"/>
      <c r="AI200" s="240"/>
    </row>
    <row r="201" spans="1:35" ht="60" customHeight="1">
      <c r="A201" s="259" t="s">
        <v>24</v>
      </c>
      <c r="B201" s="4"/>
      <c r="C201" s="313" t="s">
        <v>1939</v>
      </c>
      <c r="D201" s="4"/>
      <c r="E201" s="264" t="s">
        <v>625</v>
      </c>
      <c r="F201" s="40" t="s">
        <v>855</v>
      </c>
      <c r="G201" s="40" t="s">
        <v>1425</v>
      </c>
      <c r="H201" s="40" t="s">
        <v>856</v>
      </c>
      <c r="I201" s="40" t="s">
        <v>1284</v>
      </c>
      <c r="J201" s="40" t="s">
        <v>1419</v>
      </c>
      <c r="K201" s="260" t="s">
        <v>104</v>
      </c>
      <c r="L201" s="259"/>
      <c r="M201" s="264"/>
      <c r="N201" s="259" t="s">
        <v>63</v>
      </c>
      <c r="O201" s="40" t="s">
        <v>1418</v>
      </c>
      <c r="P201" s="40" t="s">
        <v>1420</v>
      </c>
      <c r="Q201" s="259"/>
      <c r="R201" s="268" t="s">
        <v>1307</v>
      </c>
      <c r="S201" s="270"/>
      <c r="Z201" s="240" t="s">
        <v>692</v>
      </c>
      <c r="AA201" s="240" t="s">
        <v>693</v>
      </c>
      <c r="AB201" s="265">
        <v>42159.660127314812</v>
      </c>
      <c r="AC201" s="240" t="s">
        <v>625</v>
      </c>
      <c r="AD201" s="240" t="s">
        <v>638</v>
      </c>
      <c r="AE201" s="240" t="s">
        <v>857</v>
      </c>
      <c r="AF201" s="240"/>
      <c r="AG201" s="240" t="s">
        <v>63</v>
      </c>
      <c r="AH201" s="240" t="s">
        <v>858</v>
      </c>
      <c r="AI201" s="240"/>
    </row>
    <row r="202" spans="1:35" ht="69" customHeight="1">
      <c r="A202" s="259" t="s">
        <v>24</v>
      </c>
      <c r="B202" s="4"/>
      <c r="C202" s="40" t="s">
        <v>402</v>
      </c>
      <c r="D202" s="16"/>
      <c r="E202" s="264" t="s">
        <v>459</v>
      </c>
      <c r="F202" s="40" t="s">
        <v>859</v>
      </c>
      <c r="G202" s="40" t="s">
        <v>860</v>
      </c>
      <c r="H202" s="40" t="s">
        <v>717</v>
      </c>
      <c r="I202" s="40" t="s">
        <v>1286</v>
      </c>
      <c r="J202" s="40" t="s">
        <v>1916</v>
      </c>
      <c r="K202" s="260" t="s">
        <v>104</v>
      </c>
      <c r="L202" s="39" t="s">
        <v>1384</v>
      </c>
      <c r="M202" s="264"/>
      <c r="N202" s="259" t="s">
        <v>63</v>
      </c>
      <c r="O202" s="40" t="s">
        <v>19</v>
      </c>
      <c r="P202" s="40" t="s">
        <v>2130</v>
      </c>
      <c r="Q202" s="40" t="s">
        <v>2098</v>
      </c>
      <c r="T202" s="38" t="s">
        <v>196</v>
      </c>
      <c r="Z202" s="240" t="s">
        <v>692</v>
      </c>
      <c r="AA202" s="240" t="s">
        <v>693</v>
      </c>
      <c r="AB202" s="265">
        <v>42159.662083333336</v>
      </c>
      <c r="AC202" s="240" t="s">
        <v>459</v>
      </c>
      <c r="AD202" s="240" t="s">
        <v>412</v>
      </c>
      <c r="AE202" s="240"/>
      <c r="AF202" s="240"/>
      <c r="AG202" s="240" t="s">
        <v>63</v>
      </c>
      <c r="AH202" s="240"/>
      <c r="AI202" s="240"/>
    </row>
    <row r="203" spans="1:35" ht="66" customHeight="1">
      <c r="A203" s="259" t="s">
        <v>24</v>
      </c>
      <c r="B203" s="4"/>
      <c r="C203" s="40" t="s">
        <v>402</v>
      </c>
      <c r="D203" s="4"/>
      <c r="E203" s="264" t="s">
        <v>459</v>
      </c>
      <c r="F203" s="40" t="s">
        <v>861</v>
      </c>
      <c r="G203" s="40" t="s">
        <v>862</v>
      </c>
      <c r="H203" s="40" t="s">
        <v>717</v>
      </c>
      <c r="I203" s="40" t="s">
        <v>1286</v>
      </c>
      <c r="J203" s="40" t="s">
        <v>1916</v>
      </c>
      <c r="K203" s="260" t="s">
        <v>104</v>
      </c>
      <c r="L203" s="39" t="s">
        <v>1384</v>
      </c>
      <c r="M203" s="264"/>
      <c r="N203" s="259" t="s">
        <v>63</v>
      </c>
      <c r="O203" s="259" t="s">
        <v>19</v>
      </c>
      <c r="P203" s="40" t="s">
        <v>2128</v>
      </c>
      <c r="Q203" s="259" t="s">
        <v>2118</v>
      </c>
      <c r="T203" s="38" t="s">
        <v>196</v>
      </c>
      <c r="Z203" s="240" t="s">
        <v>692</v>
      </c>
      <c r="AA203" s="240" t="s">
        <v>693</v>
      </c>
      <c r="AB203" s="265">
        <v>42159.662731481483</v>
      </c>
      <c r="AC203" s="240" t="s">
        <v>459</v>
      </c>
      <c r="AD203" s="240" t="s">
        <v>412</v>
      </c>
      <c r="AE203" s="240"/>
      <c r="AF203" s="240"/>
      <c r="AG203" s="240" t="s">
        <v>63</v>
      </c>
      <c r="AH203" s="240"/>
      <c r="AI203" s="240"/>
    </row>
    <row r="204" spans="1:35" ht="43.5" customHeight="1">
      <c r="A204" s="259" t="s">
        <v>24</v>
      </c>
      <c r="B204" s="16"/>
      <c r="C204" s="40" t="s">
        <v>402</v>
      </c>
      <c r="D204" s="4"/>
      <c r="E204" s="15" t="s">
        <v>864</v>
      </c>
      <c r="F204" s="40" t="s">
        <v>863</v>
      </c>
      <c r="G204" s="40" t="s">
        <v>1430</v>
      </c>
      <c r="H204" s="40" t="s">
        <v>717</v>
      </c>
      <c r="I204" s="40" t="s">
        <v>1285</v>
      </c>
      <c r="J204" s="40"/>
      <c r="K204" s="260" t="s">
        <v>1428</v>
      </c>
      <c r="L204" s="259"/>
      <c r="M204" s="264"/>
      <c r="N204" s="259" t="s">
        <v>19</v>
      </c>
      <c r="O204" s="259" t="s">
        <v>19</v>
      </c>
      <c r="P204" s="259" t="s">
        <v>2055</v>
      </c>
      <c r="Q204" s="23" t="s">
        <v>2054</v>
      </c>
      <c r="Z204" s="240" t="s">
        <v>692</v>
      </c>
      <c r="AA204" s="240" t="s">
        <v>693</v>
      </c>
      <c r="AB204" s="265">
        <v>42159.664004629631</v>
      </c>
      <c r="AC204" s="240" t="s">
        <v>864</v>
      </c>
      <c r="AD204" s="240" t="s">
        <v>812</v>
      </c>
      <c r="AE204" s="240"/>
      <c r="AF204" s="240"/>
      <c r="AG204" s="240"/>
      <c r="AH204" s="240"/>
      <c r="AI204" s="240"/>
    </row>
    <row r="205" spans="1:35" ht="44.25" customHeight="1">
      <c r="A205" s="259" t="s">
        <v>24</v>
      </c>
      <c r="B205" s="16"/>
      <c r="C205" s="40" t="s">
        <v>389</v>
      </c>
      <c r="D205" s="16"/>
      <c r="E205" s="264" t="s">
        <v>867</v>
      </c>
      <c r="F205" s="40" t="s">
        <v>865</v>
      </c>
      <c r="G205" s="40" t="s">
        <v>1762</v>
      </c>
      <c r="H205" s="40" t="s">
        <v>103</v>
      </c>
      <c r="I205" s="40" t="s">
        <v>28</v>
      </c>
      <c r="J205" s="40"/>
      <c r="K205" s="260"/>
      <c r="L205" s="259"/>
      <c r="M205" s="264"/>
      <c r="N205" s="259" t="s">
        <v>63</v>
      </c>
      <c r="O205" s="259" t="s">
        <v>868</v>
      </c>
      <c r="P205" s="259"/>
      <c r="Q205" s="259"/>
      <c r="S205" s="38" t="s">
        <v>2042</v>
      </c>
      <c r="Z205" s="240" t="s">
        <v>866</v>
      </c>
      <c r="AA205" s="240" t="s">
        <v>456</v>
      </c>
      <c r="AB205" s="265">
        <v>42159.67391203704</v>
      </c>
      <c r="AC205" s="240" t="s">
        <v>867</v>
      </c>
      <c r="AD205" s="240" t="s">
        <v>427</v>
      </c>
      <c r="AE205" s="240"/>
      <c r="AF205" s="240"/>
      <c r="AG205" s="240" t="s">
        <v>63</v>
      </c>
      <c r="AH205" s="240" t="s">
        <v>868</v>
      </c>
      <c r="AI205" s="240"/>
    </row>
    <row r="206" spans="1:35" ht="70.5" customHeight="1">
      <c r="A206" s="259" t="s">
        <v>24</v>
      </c>
      <c r="B206" s="4"/>
      <c r="C206" s="313" t="s">
        <v>1939</v>
      </c>
      <c r="D206" s="16"/>
      <c r="E206" s="264" t="s">
        <v>459</v>
      </c>
      <c r="F206" s="40" t="s">
        <v>869</v>
      </c>
      <c r="G206" s="40" t="s">
        <v>1298</v>
      </c>
      <c r="H206" s="40" t="s">
        <v>870</v>
      </c>
      <c r="I206" s="40" t="s">
        <v>1286</v>
      </c>
      <c r="J206" s="40" t="s">
        <v>1287</v>
      </c>
      <c r="K206" s="260" t="s">
        <v>104</v>
      </c>
      <c r="L206" s="39" t="s">
        <v>1385</v>
      </c>
      <c r="M206" s="264"/>
      <c r="N206" s="259" t="s">
        <v>63</v>
      </c>
      <c r="O206" s="259" t="s">
        <v>19</v>
      </c>
      <c r="P206" s="40" t="s">
        <v>1980</v>
      </c>
      <c r="Q206" s="259"/>
      <c r="T206" s="38" t="s">
        <v>196</v>
      </c>
      <c r="Z206" s="240" t="s">
        <v>871</v>
      </c>
      <c r="AA206" s="240" t="s">
        <v>872</v>
      </c>
      <c r="AB206" s="265">
        <v>42159.754652777781</v>
      </c>
      <c r="AC206" s="240" t="s">
        <v>459</v>
      </c>
      <c r="AD206" s="240" t="s">
        <v>412</v>
      </c>
      <c r="AE206" s="240"/>
      <c r="AF206" s="240"/>
      <c r="AG206" s="240" t="s">
        <v>63</v>
      </c>
      <c r="AH206" s="240"/>
      <c r="AI206" s="240"/>
    </row>
    <row r="207" spans="1:35" ht="60" customHeight="1">
      <c r="A207" s="259" t="s">
        <v>24</v>
      </c>
      <c r="B207" s="4"/>
      <c r="C207" s="40" t="s">
        <v>402</v>
      </c>
      <c r="D207" s="16"/>
      <c r="E207" s="264" t="s">
        <v>459</v>
      </c>
      <c r="F207" s="40" t="s">
        <v>873</v>
      </c>
      <c r="G207" s="40" t="s">
        <v>1299</v>
      </c>
      <c r="H207" s="40" t="s">
        <v>870</v>
      </c>
      <c r="I207" s="40" t="s">
        <v>1286</v>
      </c>
      <c r="J207" s="40" t="s">
        <v>1916</v>
      </c>
      <c r="K207" s="260" t="s">
        <v>104</v>
      </c>
      <c r="L207" s="39" t="s">
        <v>1385</v>
      </c>
      <c r="M207" s="264"/>
      <c r="N207" s="259" t="s">
        <v>63</v>
      </c>
      <c r="O207" s="259" t="s">
        <v>19</v>
      </c>
      <c r="P207" s="259" t="s">
        <v>2143</v>
      </c>
      <c r="Q207" s="259" t="s">
        <v>2123</v>
      </c>
      <c r="T207" s="38" t="s">
        <v>196</v>
      </c>
      <c r="Z207" s="240" t="s">
        <v>871</v>
      </c>
      <c r="AA207" s="240" t="s">
        <v>872</v>
      </c>
      <c r="AB207" s="265">
        <v>42159.756736111114</v>
      </c>
      <c r="AC207" s="240" t="s">
        <v>459</v>
      </c>
      <c r="AD207" s="240" t="s">
        <v>412</v>
      </c>
      <c r="AE207" s="240"/>
      <c r="AF207" s="240"/>
      <c r="AG207" s="240" t="s">
        <v>63</v>
      </c>
      <c r="AH207" s="240"/>
      <c r="AI207" s="240"/>
    </row>
    <row r="208" spans="1:35" ht="60" customHeight="1">
      <c r="A208" s="259" t="s">
        <v>24</v>
      </c>
      <c r="B208" s="4"/>
      <c r="C208" s="40" t="s">
        <v>402</v>
      </c>
      <c r="D208" s="16"/>
      <c r="E208" s="264" t="s">
        <v>459</v>
      </c>
      <c r="F208" s="40" t="s">
        <v>874</v>
      </c>
      <c r="G208" s="40" t="s">
        <v>1300</v>
      </c>
      <c r="H208" s="40" t="s">
        <v>870</v>
      </c>
      <c r="I208" s="40" t="s">
        <v>1286</v>
      </c>
      <c r="J208" s="40" t="s">
        <v>1916</v>
      </c>
      <c r="K208" s="260" t="s">
        <v>104</v>
      </c>
      <c r="L208" s="39" t="s">
        <v>1385</v>
      </c>
      <c r="M208" s="264"/>
      <c r="N208" s="259" t="s">
        <v>63</v>
      </c>
      <c r="O208" s="259" t="s">
        <v>19</v>
      </c>
      <c r="P208" s="259" t="s">
        <v>2145</v>
      </c>
      <c r="Q208" s="40" t="s">
        <v>2124</v>
      </c>
      <c r="T208" s="38" t="s">
        <v>196</v>
      </c>
      <c r="Z208" s="240" t="s">
        <v>871</v>
      </c>
      <c r="AA208" s="240" t="s">
        <v>872</v>
      </c>
      <c r="AB208" s="265">
        <v>42159.759120370371</v>
      </c>
      <c r="AC208" s="240" t="s">
        <v>459</v>
      </c>
      <c r="AD208" s="240" t="s">
        <v>412</v>
      </c>
      <c r="AE208" s="240"/>
      <c r="AF208" s="240"/>
      <c r="AG208" s="240" t="s">
        <v>63</v>
      </c>
      <c r="AH208" s="240"/>
      <c r="AI208" s="240"/>
    </row>
    <row r="209" spans="1:35" ht="44.25" customHeight="1">
      <c r="A209" s="259" t="s">
        <v>24</v>
      </c>
      <c r="B209" s="4"/>
      <c r="C209" s="313" t="s">
        <v>1939</v>
      </c>
      <c r="D209" s="16"/>
      <c r="E209" s="264" t="s">
        <v>459</v>
      </c>
      <c r="F209" s="40" t="s">
        <v>875</v>
      </c>
      <c r="G209" s="40" t="s">
        <v>1301</v>
      </c>
      <c r="H209" s="40" t="s">
        <v>870</v>
      </c>
      <c r="I209" s="40" t="s">
        <v>1286</v>
      </c>
      <c r="J209" s="40" t="s">
        <v>1287</v>
      </c>
      <c r="K209" s="260" t="s">
        <v>104</v>
      </c>
      <c r="L209" s="39" t="s">
        <v>1385</v>
      </c>
      <c r="M209" s="264"/>
      <c r="N209" s="259" t="s">
        <v>63</v>
      </c>
      <c r="O209" s="259" t="s">
        <v>19</v>
      </c>
      <c r="P209" s="259" t="s">
        <v>1981</v>
      </c>
      <c r="Q209" s="259"/>
      <c r="T209" s="38" t="s">
        <v>196</v>
      </c>
      <c r="Z209" s="240" t="s">
        <v>871</v>
      </c>
      <c r="AA209" s="240" t="s">
        <v>872</v>
      </c>
      <c r="AB209" s="265">
        <v>42159.761157407411</v>
      </c>
      <c r="AC209" s="240" t="s">
        <v>459</v>
      </c>
      <c r="AD209" s="240" t="s">
        <v>412</v>
      </c>
      <c r="AE209" s="240"/>
      <c r="AF209" s="240"/>
      <c r="AG209" s="240" t="s">
        <v>63</v>
      </c>
      <c r="AH209" s="240"/>
      <c r="AI209" s="240"/>
    </row>
    <row r="210" spans="1:35" ht="45" customHeight="1">
      <c r="A210" s="259" t="s">
        <v>24</v>
      </c>
      <c r="B210" s="4"/>
      <c r="C210" s="313" t="s">
        <v>1939</v>
      </c>
      <c r="D210" s="4"/>
      <c r="E210" s="264" t="s">
        <v>459</v>
      </c>
      <c r="F210" s="40" t="s">
        <v>876</v>
      </c>
      <c r="G210" s="40" t="s">
        <v>1302</v>
      </c>
      <c r="H210" s="40" t="s">
        <v>870</v>
      </c>
      <c r="I210" s="40" t="s">
        <v>1286</v>
      </c>
      <c r="J210" s="40" t="s">
        <v>1287</v>
      </c>
      <c r="K210" s="260" t="s">
        <v>104</v>
      </c>
      <c r="L210" s="39" t="s">
        <v>1385</v>
      </c>
      <c r="M210" s="264"/>
      <c r="N210" s="259" t="s">
        <v>63</v>
      </c>
      <c r="O210" s="259" t="s">
        <v>19</v>
      </c>
      <c r="P210" s="259" t="s">
        <v>1982</v>
      </c>
      <c r="Q210" s="259"/>
      <c r="T210" s="38" t="s">
        <v>196</v>
      </c>
      <c r="Z210" s="240" t="s">
        <v>871</v>
      </c>
      <c r="AA210" s="240" t="s">
        <v>872</v>
      </c>
      <c r="AB210" s="265">
        <v>42159.763113425928</v>
      </c>
      <c r="AC210" s="240" t="s">
        <v>459</v>
      </c>
      <c r="AD210" s="240" t="s">
        <v>412</v>
      </c>
      <c r="AE210" s="240"/>
      <c r="AF210" s="240"/>
      <c r="AG210" s="240" t="s">
        <v>63</v>
      </c>
      <c r="AH210" s="240"/>
      <c r="AI210" s="240"/>
    </row>
    <row r="211" spans="1:35" ht="69.75" customHeight="1">
      <c r="A211" s="259" t="s">
        <v>24</v>
      </c>
      <c r="B211" s="4"/>
      <c r="C211" s="40" t="s">
        <v>2525</v>
      </c>
      <c r="D211" s="16"/>
      <c r="E211" s="264" t="s">
        <v>420</v>
      </c>
      <c r="F211" s="40" t="s">
        <v>877</v>
      </c>
      <c r="G211" s="40" t="s">
        <v>878</v>
      </c>
      <c r="H211" s="40" t="s">
        <v>879</v>
      </c>
      <c r="I211" s="40" t="s">
        <v>1286</v>
      </c>
      <c r="J211" s="40" t="s">
        <v>1287</v>
      </c>
      <c r="K211" s="260" t="s">
        <v>101</v>
      </c>
      <c r="L211" s="259"/>
      <c r="M211" s="264"/>
      <c r="N211" s="40" t="s">
        <v>63</v>
      </c>
      <c r="O211" s="259" t="s">
        <v>19</v>
      </c>
      <c r="P211" s="40" t="s">
        <v>1997</v>
      </c>
      <c r="Q211" s="259" t="s">
        <v>545</v>
      </c>
      <c r="R211" s="268" t="s">
        <v>1489</v>
      </c>
      <c r="S211" s="270"/>
      <c r="T211" s="38" t="s">
        <v>196</v>
      </c>
      <c r="U211" s="38" t="s">
        <v>1480</v>
      </c>
      <c r="Z211" s="240" t="s">
        <v>880</v>
      </c>
      <c r="AA211" s="240" t="s">
        <v>879</v>
      </c>
      <c r="AB211" s="265">
        <v>42159.891956018517</v>
      </c>
      <c r="AC211" s="240" t="s">
        <v>420</v>
      </c>
      <c r="AD211" s="240" t="s">
        <v>412</v>
      </c>
      <c r="AE211" s="240"/>
      <c r="AF211" s="240"/>
      <c r="AG211" s="240"/>
      <c r="AH211" s="240"/>
      <c r="AI211" s="240"/>
    </row>
    <row r="212" spans="1:35" ht="49.5" customHeight="1">
      <c r="A212" s="259" t="s">
        <v>24</v>
      </c>
      <c r="B212" s="4"/>
      <c r="C212" s="40" t="s">
        <v>389</v>
      </c>
      <c r="D212" s="16"/>
      <c r="E212" s="264" t="s">
        <v>882</v>
      </c>
      <c r="F212" s="40" t="s">
        <v>881</v>
      </c>
      <c r="G212" s="40" t="s">
        <v>1763</v>
      </c>
      <c r="H212" s="40" t="s">
        <v>101</v>
      </c>
      <c r="I212" s="40" t="s">
        <v>28</v>
      </c>
      <c r="J212" s="40"/>
      <c r="K212" s="260"/>
      <c r="L212" s="259"/>
      <c r="M212" s="264"/>
      <c r="N212" s="259" t="s">
        <v>63</v>
      </c>
      <c r="O212" s="259" t="s">
        <v>883</v>
      </c>
      <c r="P212" s="259"/>
      <c r="Q212" s="259"/>
      <c r="S212" s="38" t="s">
        <v>2051</v>
      </c>
      <c r="Z212" s="240"/>
      <c r="AA212" s="240"/>
      <c r="AB212" s="265">
        <v>42159.920370370368</v>
      </c>
      <c r="AC212" s="240" t="s">
        <v>882</v>
      </c>
      <c r="AD212" s="240" t="s">
        <v>427</v>
      </c>
      <c r="AE212" s="240"/>
      <c r="AF212" s="240"/>
      <c r="AG212" s="240" t="s">
        <v>63</v>
      </c>
      <c r="AH212" s="240" t="s">
        <v>883</v>
      </c>
      <c r="AI212" s="240"/>
    </row>
    <row r="213" spans="1:35" ht="45" customHeight="1">
      <c r="A213" s="4" t="s">
        <v>24</v>
      </c>
      <c r="B213" s="23" t="s">
        <v>1</v>
      </c>
      <c r="C213" s="313" t="s">
        <v>1939</v>
      </c>
      <c r="D213" s="16"/>
      <c r="E213" s="264" t="s">
        <v>882</v>
      </c>
      <c r="F213" s="40" t="s">
        <v>884</v>
      </c>
      <c r="G213" s="40" t="s">
        <v>1493</v>
      </c>
      <c r="H213" s="40" t="s">
        <v>1019</v>
      </c>
      <c r="I213" s="40" t="s">
        <v>1284</v>
      </c>
      <c r="J213" s="40" t="s">
        <v>1421</v>
      </c>
      <c r="K213" s="260" t="s">
        <v>101</v>
      </c>
      <c r="L213" s="259"/>
      <c r="M213" s="264"/>
      <c r="N213" s="259" t="s">
        <v>63</v>
      </c>
      <c r="O213" s="259" t="s">
        <v>883</v>
      </c>
      <c r="P213" s="259" t="s">
        <v>1412</v>
      </c>
      <c r="Q213" s="259"/>
      <c r="Z213" s="240"/>
      <c r="AA213" s="240"/>
      <c r="AB213" s="265">
        <v>42159.933506944442</v>
      </c>
      <c r="AC213" s="240" t="s">
        <v>882</v>
      </c>
      <c r="AD213" s="240" t="s">
        <v>638</v>
      </c>
      <c r="AE213" s="240" t="s">
        <v>885</v>
      </c>
      <c r="AF213" s="240"/>
      <c r="AG213" s="240" t="s">
        <v>63</v>
      </c>
      <c r="AH213" s="240" t="s">
        <v>883</v>
      </c>
      <c r="AI213" s="240"/>
    </row>
    <row r="214" spans="1:35" ht="75.75" customHeight="1">
      <c r="A214" s="254" t="s">
        <v>29</v>
      </c>
      <c r="B214" s="23" t="s">
        <v>1</v>
      </c>
      <c r="C214" s="40" t="s">
        <v>352</v>
      </c>
      <c r="D214" s="4"/>
      <c r="E214" s="264" t="s">
        <v>420</v>
      </c>
      <c r="F214" s="40" t="s">
        <v>886</v>
      </c>
      <c r="G214" s="40" t="s">
        <v>887</v>
      </c>
      <c r="H214" s="40" t="s">
        <v>456</v>
      </c>
      <c r="I214" s="40" t="s">
        <v>1286</v>
      </c>
      <c r="J214" s="40" t="s">
        <v>1287</v>
      </c>
      <c r="K214" s="260" t="s">
        <v>101</v>
      </c>
      <c r="L214" s="259"/>
      <c r="M214" s="264"/>
      <c r="N214" s="259" t="s">
        <v>63</v>
      </c>
      <c r="O214" s="259" t="s">
        <v>19</v>
      </c>
      <c r="P214" s="40" t="s">
        <v>1998</v>
      </c>
      <c r="Q214" s="259"/>
      <c r="R214" s="268" t="s">
        <v>1499</v>
      </c>
      <c r="S214" s="270"/>
      <c r="T214" s="38" t="s">
        <v>196</v>
      </c>
      <c r="U214" s="38" t="s">
        <v>1485</v>
      </c>
      <c r="Z214" s="240"/>
      <c r="AA214" s="240"/>
      <c r="AB214" s="265">
        <v>42159.964733796296</v>
      </c>
      <c r="AC214" s="240" t="s">
        <v>420</v>
      </c>
      <c r="AD214" s="240" t="s">
        <v>412</v>
      </c>
      <c r="AE214" s="240"/>
      <c r="AF214" s="240"/>
      <c r="AG214" s="240" t="s">
        <v>63</v>
      </c>
      <c r="AH214" s="240"/>
      <c r="AI214" s="240"/>
    </row>
    <row r="215" spans="1:35" ht="114.75" customHeight="1">
      <c r="A215" s="259" t="s">
        <v>24</v>
      </c>
      <c r="B215" s="4"/>
      <c r="C215" s="40" t="s">
        <v>402</v>
      </c>
      <c r="D215" s="16"/>
      <c r="E215" s="264" t="s">
        <v>482</v>
      </c>
      <c r="F215" s="40" t="s">
        <v>888</v>
      </c>
      <c r="G215" s="40" t="s">
        <v>889</v>
      </c>
      <c r="H215" s="40" t="s">
        <v>570</v>
      </c>
      <c r="I215" s="40" t="s">
        <v>1471</v>
      </c>
      <c r="J215" s="40" t="s">
        <v>1472</v>
      </c>
      <c r="K215" s="260"/>
      <c r="L215" s="40" t="s">
        <v>1477</v>
      </c>
      <c r="M215" s="264"/>
      <c r="N215" s="259" t="s">
        <v>63</v>
      </c>
      <c r="O215" s="259" t="s">
        <v>646</v>
      </c>
      <c r="P215" s="259" t="s">
        <v>2391</v>
      </c>
      <c r="Q215" s="259" t="s">
        <v>2007</v>
      </c>
      <c r="S215" s="275"/>
      <c r="Z215" s="240" t="s">
        <v>890</v>
      </c>
      <c r="AA215" s="240" t="s">
        <v>891</v>
      </c>
      <c r="AB215" s="265">
        <v>42160.125486111108</v>
      </c>
      <c r="AC215" s="240" t="s">
        <v>482</v>
      </c>
      <c r="AD215" s="240" t="s">
        <v>406</v>
      </c>
      <c r="AE215" s="240"/>
      <c r="AF215" s="240"/>
      <c r="AG215" s="240">
        <v>13</v>
      </c>
      <c r="AH215" s="240" t="s">
        <v>646</v>
      </c>
      <c r="AI215" s="240"/>
    </row>
    <row r="216" spans="1:35" ht="43.5" customHeight="1">
      <c r="A216" s="259" t="s">
        <v>24</v>
      </c>
      <c r="B216" s="4"/>
      <c r="C216" s="40" t="s">
        <v>402</v>
      </c>
      <c r="D216" s="16"/>
      <c r="E216" s="264" t="s">
        <v>482</v>
      </c>
      <c r="F216" s="40" t="s">
        <v>892</v>
      </c>
      <c r="G216" s="40" t="s">
        <v>893</v>
      </c>
      <c r="H216" s="40" t="s">
        <v>570</v>
      </c>
      <c r="I216" s="40" t="s">
        <v>1471</v>
      </c>
      <c r="J216" s="40" t="s">
        <v>1472</v>
      </c>
      <c r="K216" s="260"/>
      <c r="L216" s="40" t="s">
        <v>2418</v>
      </c>
      <c r="M216" s="264"/>
      <c r="N216" s="259" t="s">
        <v>63</v>
      </c>
      <c r="O216" s="259" t="s">
        <v>646</v>
      </c>
      <c r="P216" s="259" t="s">
        <v>2429</v>
      </c>
      <c r="Q216" s="40" t="s">
        <v>2012</v>
      </c>
      <c r="Z216" s="240" t="s">
        <v>890</v>
      </c>
      <c r="AA216" s="240" t="s">
        <v>891</v>
      </c>
      <c r="AB216" s="265">
        <v>42160.127997685187</v>
      </c>
      <c r="AC216" s="240" t="s">
        <v>482</v>
      </c>
      <c r="AD216" s="240" t="s">
        <v>406</v>
      </c>
      <c r="AE216" s="240"/>
      <c r="AF216" s="240"/>
      <c r="AG216" s="240">
        <v>13</v>
      </c>
      <c r="AH216" s="240" t="s">
        <v>646</v>
      </c>
      <c r="AI216" s="240"/>
    </row>
    <row r="217" spans="1:35" ht="32.25" customHeight="1">
      <c r="A217" s="259" t="s">
        <v>24</v>
      </c>
      <c r="B217" s="16"/>
      <c r="C217" s="40" t="s">
        <v>389</v>
      </c>
      <c r="D217" s="16"/>
      <c r="E217" s="264" t="s">
        <v>420</v>
      </c>
      <c r="F217" s="40" t="s">
        <v>894</v>
      </c>
      <c r="G217" s="40" t="s">
        <v>1494</v>
      </c>
      <c r="H217" s="40" t="s">
        <v>506</v>
      </c>
      <c r="I217" s="40" t="s">
        <v>393</v>
      </c>
      <c r="J217" s="40"/>
      <c r="K217" s="260"/>
      <c r="L217" s="259"/>
      <c r="M217" s="264"/>
      <c r="N217" s="259" t="s">
        <v>63</v>
      </c>
      <c r="O217" s="259" t="s">
        <v>19</v>
      </c>
      <c r="P217" s="259"/>
      <c r="Q217" s="259"/>
      <c r="U217" s="38" t="s">
        <v>1485</v>
      </c>
      <c r="Z217" s="240" t="s">
        <v>498</v>
      </c>
      <c r="AA217" s="240" t="s">
        <v>470</v>
      </c>
      <c r="AB217" s="265">
        <v>42160.139537037037</v>
      </c>
      <c r="AC217" s="240" t="s">
        <v>420</v>
      </c>
      <c r="AD217" s="240" t="s">
        <v>406</v>
      </c>
      <c r="AE217" s="240"/>
      <c r="AF217" s="240"/>
      <c r="AG217" s="240" t="s">
        <v>500</v>
      </c>
      <c r="AH217" s="240" t="s">
        <v>883</v>
      </c>
      <c r="AI217" s="240"/>
    </row>
    <row r="218" spans="1:35" ht="29.25" customHeight="1">
      <c r="A218" s="259" t="s">
        <v>24</v>
      </c>
      <c r="B218" s="4"/>
      <c r="C218" s="40" t="s">
        <v>389</v>
      </c>
      <c r="D218" s="16"/>
      <c r="E218" s="264" t="s">
        <v>482</v>
      </c>
      <c r="F218" s="40" t="s">
        <v>895</v>
      </c>
      <c r="G218" s="40" t="s">
        <v>896</v>
      </c>
      <c r="H218" s="40" t="s">
        <v>506</v>
      </c>
      <c r="I218" s="40" t="s">
        <v>393</v>
      </c>
      <c r="J218" s="40"/>
      <c r="K218" s="260"/>
      <c r="L218" s="40" t="s">
        <v>1475</v>
      </c>
      <c r="M218" s="264"/>
      <c r="N218" s="259" t="s">
        <v>63</v>
      </c>
      <c r="O218" s="259" t="s">
        <v>646</v>
      </c>
      <c r="P218" s="259" t="s">
        <v>1434</v>
      </c>
      <c r="Q218" s="259"/>
      <c r="Z218" s="240" t="s">
        <v>498</v>
      </c>
      <c r="AA218" s="240" t="s">
        <v>470</v>
      </c>
      <c r="AB218" s="265">
        <v>42160.145844907405</v>
      </c>
      <c r="AC218" s="240" t="s">
        <v>482</v>
      </c>
      <c r="AD218" s="240" t="s">
        <v>406</v>
      </c>
      <c r="AE218" s="240"/>
      <c r="AF218" s="240"/>
      <c r="AG218" s="240" t="s">
        <v>500</v>
      </c>
      <c r="AH218" s="240" t="s">
        <v>646</v>
      </c>
      <c r="AI218" s="240"/>
    </row>
    <row r="219" spans="1:35" ht="33.75" customHeight="1">
      <c r="A219" s="259" t="s">
        <v>24</v>
      </c>
      <c r="B219" s="4"/>
      <c r="C219" s="40" t="s">
        <v>402</v>
      </c>
      <c r="D219" s="16"/>
      <c r="E219" s="264" t="s">
        <v>482</v>
      </c>
      <c r="F219" s="40" t="s">
        <v>897</v>
      </c>
      <c r="G219" s="40" t="s">
        <v>898</v>
      </c>
      <c r="H219" s="40" t="s">
        <v>506</v>
      </c>
      <c r="I219" s="40" t="s">
        <v>393</v>
      </c>
      <c r="J219" s="40"/>
      <c r="K219" s="260"/>
      <c r="L219" s="40" t="s">
        <v>1477</v>
      </c>
      <c r="M219" s="264"/>
      <c r="N219" s="259" t="s">
        <v>63</v>
      </c>
      <c r="O219" s="259" t="s">
        <v>646</v>
      </c>
      <c r="P219" s="259" t="s">
        <v>1950</v>
      </c>
      <c r="Q219" s="40" t="s">
        <v>1941</v>
      </c>
      <c r="Z219" s="240" t="s">
        <v>498</v>
      </c>
      <c r="AA219" s="240" t="s">
        <v>470</v>
      </c>
      <c r="AB219" s="265">
        <v>42160.147731481484</v>
      </c>
      <c r="AC219" s="240" t="s">
        <v>482</v>
      </c>
      <c r="AD219" s="240" t="s">
        <v>406</v>
      </c>
      <c r="AE219" s="240"/>
      <c r="AF219" s="240"/>
      <c r="AG219" s="240" t="s">
        <v>500</v>
      </c>
      <c r="AH219" s="240" t="s">
        <v>899</v>
      </c>
      <c r="AI219" s="240"/>
    </row>
    <row r="220" spans="1:35" ht="29.25" customHeight="1">
      <c r="A220" s="259" t="s">
        <v>24</v>
      </c>
      <c r="B220" s="4"/>
      <c r="C220" s="40" t="s">
        <v>389</v>
      </c>
      <c r="D220" s="16"/>
      <c r="E220" s="264" t="s">
        <v>482</v>
      </c>
      <c r="F220" s="40" t="s">
        <v>900</v>
      </c>
      <c r="G220" s="40" t="s">
        <v>901</v>
      </c>
      <c r="H220" s="40" t="s">
        <v>506</v>
      </c>
      <c r="I220" s="40" t="s">
        <v>393</v>
      </c>
      <c r="J220" s="40"/>
      <c r="K220" s="260"/>
      <c r="L220" s="40" t="s">
        <v>1477</v>
      </c>
      <c r="M220" s="264"/>
      <c r="N220" s="259" t="s">
        <v>63</v>
      </c>
      <c r="O220" s="259" t="s">
        <v>646</v>
      </c>
      <c r="P220" s="259" t="s">
        <v>1435</v>
      </c>
      <c r="Q220" s="259"/>
      <c r="Z220" s="240" t="s">
        <v>498</v>
      </c>
      <c r="AA220" s="240" t="s">
        <v>470</v>
      </c>
      <c r="AB220" s="265">
        <v>42160.148263888892</v>
      </c>
      <c r="AC220" s="240" t="s">
        <v>482</v>
      </c>
      <c r="AD220" s="240" t="s">
        <v>406</v>
      </c>
      <c r="AE220" s="240"/>
      <c r="AF220" s="240"/>
      <c r="AG220" s="240" t="s">
        <v>500</v>
      </c>
      <c r="AH220" s="240" t="s">
        <v>646</v>
      </c>
      <c r="AI220" s="240"/>
    </row>
    <row r="221" spans="1:35" ht="33.75" customHeight="1">
      <c r="A221" s="259" t="s">
        <v>24</v>
      </c>
      <c r="B221" s="4"/>
      <c r="C221" s="40" t="s">
        <v>389</v>
      </c>
      <c r="D221" s="16"/>
      <c r="E221" s="264" t="s">
        <v>420</v>
      </c>
      <c r="F221" s="40" t="s">
        <v>902</v>
      </c>
      <c r="G221" s="40" t="s">
        <v>903</v>
      </c>
      <c r="H221" s="40" t="s">
        <v>506</v>
      </c>
      <c r="I221" s="40" t="s">
        <v>393</v>
      </c>
      <c r="J221" s="40"/>
      <c r="K221" s="260"/>
      <c r="L221" s="259"/>
      <c r="M221" s="264"/>
      <c r="N221" s="259" t="s">
        <v>63</v>
      </c>
      <c r="O221" s="259" t="s">
        <v>19</v>
      </c>
      <c r="P221" s="259"/>
      <c r="Q221" s="259"/>
      <c r="Z221" s="240" t="s">
        <v>498</v>
      </c>
      <c r="AA221" s="240" t="s">
        <v>470</v>
      </c>
      <c r="AB221" s="265">
        <v>42160.155266203707</v>
      </c>
      <c r="AC221" s="240" t="s">
        <v>420</v>
      </c>
      <c r="AD221" s="240" t="s">
        <v>406</v>
      </c>
      <c r="AE221" s="240"/>
      <c r="AF221" s="240"/>
      <c r="AG221" s="240" t="s">
        <v>500</v>
      </c>
      <c r="AH221" s="240"/>
      <c r="AI221" s="240"/>
    </row>
    <row r="222" spans="1:35" ht="38.25">
      <c r="A222" s="259" t="s">
        <v>24</v>
      </c>
      <c r="B222" s="4"/>
      <c r="C222" s="40" t="s">
        <v>389</v>
      </c>
      <c r="D222" s="16"/>
      <c r="E222" s="264" t="s">
        <v>906</v>
      </c>
      <c r="F222" s="40" t="s">
        <v>904</v>
      </c>
      <c r="G222" s="40" t="s">
        <v>905</v>
      </c>
      <c r="H222" s="40" t="s">
        <v>102</v>
      </c>
      <c r="I222" s="40" t="s">
        <v>28</v>
      </c>
      <c r="J222" s="40"/>
      <c r="K222" s="260"/>
      <c r="L222" s="259"/>
      <c r="M222" s="264"/>
      <c r="N222" s="259" t="s">
        <v>63</v>
      </c>
      <c r="O222" s="259" t="s">
        <v>907</v>
      </c>
      <c r="P222" s="259"/>
      <c r="Q222" s="259"/>
      <c r="Z222" s="240"/>
      <c r="AA222" s="240"/>
      <c r="AB222" s="265">
        <v>42160.163530092592</v>
      </c>
      <c r="AC222" s="240" t="s">
        <v>906</v>
      </c>
      <c r="AD222" s="240" t="s">
        <v>427</v>
      </c>
      <c r="AE222" s="240"/>
      <c r="AF222" s="240"/>
      <c r="AG222" s="240" t="s">
        <v>63</v>
      </c>
      <c r="AH222" s="240" t="s">
        <v>907</v>
      </c>
      <c r="AI222" s="240"/>
    </row>
    <row r="223" spans="1:35" ht="74.25" customHeight="1">
      <c r="A223" s="259" t="s">
        <v>24</v>
      </c>
      <c r="B223" s="4"/>
      <c r="C223" s="40" t="s">
        <v>402</v>
      </c>
      <c r="D223" s="16"/>
      <c r="E223" s="264" t="s">
        <v>912</v>
      </c>
      <c r="F223" s="40" t="s">
        <v>908</v>
      </c>
      <c r="G223" s="40" t="s">
        <v>909</v>
      </c>
      <c r="H223" s="40" t="s">
        <v>910</v>
      </c>
      <c r="I223" s="40" t="s">
        <v>65</v>
      </c>
      <c r="J223" s="40" t="s">
        <v>913</v>
      </c>
      <c r="K223" s="260" t="s">
        <v>1396</v>
      </c>
      <c r="L223" s="259" t="s">
        <v>19</v>
      </c>
      <c r="M223" s="264" t="s">
        <v>99</v>
      </c>
      <c r="N223" s="259" t="s">
        <v>141</v>
      </c>
      <c r="O223" s="259" t="s">
        <v>914</v>
      </c>
      <c r="P223" s="259" t="s">
        <v>1953</v>
      </c>
      <c r="Q223" s="259" t="s">
        <v>1954</v>
      </c>
      <c r="S223" s="269" t="s">
        <v>1399</v>
      </c>
      <c r="V223" s="38" t="s">
        <v>102</v>
      </c>
      <c r="Z223" s="240" t="s">
        <v>911</v>
      </c>
      <c r="AA223" s="240" t="s">
        <v>558</v>
      </c>
      <c r="AB223" s="265">
        <v>42160.168738425928</v>
      </c>
      <c r="AC223" s="240" t="s">
        <v>912</v>
      </c>
      <c r="AD223" s="240" t="s">
        <v>626</v>
      </c>
      <c r="AE223" s="240" t="s">
        <v>913</v>
      </c>
      <c r="AF223" s="240" t="s">
        <v>99</v>
      </c>
      <c r="AG223" s="240" t="s">
        <v>141</v>
      </c>
      <c r="AH223" s="240" t="s">
        <v>914</v>
      </c>
      <c r="AI223" s="240"/>
    </row>
    <row r="224" spans="1:35" ht="58.5" customHeight="1">
      <c r="A224" s="259" t="s">
        <v>24</v>
      </c>
      <c r="B224" s="4"/>
      <c r="C224" s="40" t="s">
        <v>389</v>
      </c>
      <c r="D224" s="4"/>
      <c r="E224" s="264" t="s">
        <v>916</v>
      </c>
      <c r="F224" s="40" t="s">
        <v>915</v>
      </c>
      <c r="G224" s="40" t="s">
        <v>1764</v>
      </c>
      <c r="H224" s="40" t="s">
        <v>104</v>
      </c>
      <c r="I224" s="40" t="s">
        <v>28</v>
      </c>
      <c r="J224" s="40"/>
      <c r="K224" s="260"/>
      <c r="L224" s="259"/>
      <c r="M224" s="49"/>
      <c r="N224" s="40" t="s">
        <v>63</v>
      </c>
      <c r="O224" s="40" t="s">
        <v>917</v>
      </c>
      <c r="P224" s="259"/>
      <c r="Q224" s="259"/>
      <c r="Z224" s="240" t="s">
        <v>911</v>
      </c>
      <c r="AA224" s="240" t="s">
        <v>558</v>
      </c>
      <c r="AB224" s="265">
        <v>42160.172164351854</v>
      </c>
      <c r="AC224" s="240" t="s">
        <v>916</v>
      </c>
      <c r="AD224" s="240" t="s">
        <v>427</v>
      </c>
      <c r="AE224" s="240"/>
      <c r="AF224" s="240"/>
      <c r="AG224" s="240" t="s">
        <v>63</v>
      </c>
      <c r="AH224" s="240" t="s">
        <v>917</v>
      </c>
      <c r="AI224" s="240"/>
    </row>
    <row r="225" spans="1:35" ht="22.5" customHeight="1">
      <c r="A225" s="259" t="s">
        <v>24</v>
      </c>
      <c r="B225" s="4"/>
      <c r="C225" s="4" t="s">
        <v>389</v>
      </c>
      <c r="D225" s="16"/>
      <c r="E225" s="264" t="s">
        <v>920</v>
      </c>
      <c r="F225" s="40" t="s">
        <v>918</v>
      </c>
      <c r="G225" s="40" t="s">
        <v>919</v>
      </c>
      <c r="H225" s="40" t="s">
        <v>910</v>
      </c>
      <c r="I225" s="40" t="s">
        <v>393</v>
      </c>
      <c r="J225" s="40"/>
      <c r="K225" s="260"/>
      <c r="L225" s="259"/>
      <c r="M225" s="49"/>
      <c r="N225" s="40" t="s">
        <v>63</v>
      </c>
      <c r="O225" s="39" t="s">
        <v>1337</v>
      </c>
      <c r="P225" s="259"/>
      <c r="Q225" s="259"/>
      <c r="Z225" s="240" t="s">
        <v>911</v>
      </c>
      <c r="AA225" s="240" t="s">
        <v>558</v>
      </c>
      <c r="AB225" s="265">
        <v>42160.175138888888</v>
      </c>
      <c r="AC225" s="240" t="s">
        <v>920</v>
      </c>
      <c r="AD225" s="240" t="s">
        <v>406</v>
      </c>
      <c r="AE225" s="240"/>
      <c r="AF225" s="240"/>
      <c r="AG225" s="240" t="s">
        <v>63</v>
      </c>
      <c r="AH225" s="240"/>
      <c r="AI225" s="240"/>
    </row>
    <row r="226" spans="1:35" ht="30.75" customHeight="1">
      <c r="A226" s="259" t="s">
        <v>24</v>
      </c>
      <c r="B226" s="4"/>
      <c r="C226" s="40" t="s">
        <v>389</v>
      </c>
      <c r="D226" s="16"/>
      <c r="E226" s="264" t="s">
        <v>411</v>
      </c>
      <c r="F226" s="40" t="s">
        <v>921</v>
      </c>
      <c r="G226" s="40" t="s">
        <v>922</v>
      </c>
      <c r="H226" s="40" t="s">
        <v>923</v>
      </c>
      <c r="I226" s="40" t="s">
        <v>393</v>
      </c>
      <c r="J226" s="40" t="s">
        <v>1289</v>
      </c>
      <c r="K226" s="260"/>
      <c r="L226" s="259"/>
      <c r="M226" s="49"/>
      <c r="N226" s="40" t="s">
        <v>63</v>
      </c>
      <c r="O226" s="40" t="s">
        <v>19</v>
      </c>
      <c r="P226" s="259" t="s">
        <v>1529</v>
      </c>
      <c r="Q226" s="259" t="s">
        <v>928</v>
      </c>
      <c r="Z226" s="240" t="s">
        <v>911</v>
      </c>
      <c r="AA226" s="240" t="s">
        <v>558</v>
      </c>
      <c r="AB226" s="265">
        <v>42160.177499999998</v>
      </c>
      <c r="AC226" s="240" t="s">
        <v>411</v>
      </c>
      <c r="AD226" s="240" t="s">
        <v>406</v>
      </c>
      <c r="AE226" s="240"/>
      <c r="AF226" s="240"/>
      <c r="AG226" s="240" t="s">
        <v>63</v>
      </c>
      <c r="AH226" s="240"/>
      <c r="AI226" s="240"/>
    </row>
    <row r="227" spans="1:35" ht="69.75" customHeight="1">
      <c r="A227" s="259" t="s">
        <v>24</v>
      </c>
      <c r="B227" s="4"/>
      <c r="C227" s="40" t="s">
        <v>2530</v>
      </c>
      <c r="D227" s="16"/>
      <c r="E227" s="264" t="s">
        <v>420</v>
      </c>
      <c r="F227" s="40" t="s">
        <v>924</v>
      </c>
      <c r="G227" s="40" t="s">
        <v>1490</v>
      </c>
      <c r="H227" s="40" t="s">
        <v>925</v>
      </c>
      <c r="I227" s="40" t="s">
        <v>1288</v>
      </c>
      <c r="J227" s="40" t="s">
        <v>1287</v>
      </c>
      <c r="K227" s="260" t="s">
        <v>101</v>
      </c>
      <c r="L227" s="259"/>
      <c r="M227" s="49"/>
      <c r="N227" s="40" t="s">
        <v>63</v>
      </c>
      <c r="O227" s="40" t="s">
        <v>19</v>
      </c>
      <c r="P227" s="40" t="s">
        <v>1963</v>
      </c>
      <c r="Q227" s="62" t="s">
        <v>1491</v>
      </c>
      <c r="T227" s="38" t="s">
        <v>1521</v>
      </c>
      <c r="U227" s="38" t="s">
        <v>1496</v>
      </c>
      <c r="Z227" s="240"/>
      <c r="AA227" s="240"/>
      <c r="AB227" s="265">
        <v>42160.181331018517</v>
      </c>
      <c r="AC227" s="240" t="s">
        <v>420</v>
      </c>
      <c r="AD227" s="240" t="s">
        <v>412</v>
      </c>
      <c r="AE227" s="240"/>
      <c r="AF227" s="240"/>
      <c r="AG227" s="240"/>
      <c r="AH227" s="240"/>
      <c r="AI227" s="240"/>
    </row>
    <row r="228" spans="1:35" ht="31.5" customHeight="1">
      <c r="A228" s="259" t="s">
        <v>24</v>
      </c>
      <c r="B228" s="4"/>
      <c r="C228" s="40" t="s">
        <v>389</v>
      </c>
      <c r="D228" s="16"/>
      <c r="E228" s="264" t="s">
        <v>420</v>
      </c>
      <c r="F228" s="40" t="s">
        <v>926</v>
      </c>
      <c r="G228" s="40" t="s">
        <v>927</v>
      </c>
      <c r="H228" s="40" t="s">
        <v>925</v>
      </c>
      <c r="I228" s="40" t="s">
        <v>393</v>
      </c>
      <c r="J228" s="40" t="s">
        <v>1289</v>
      </c>
      <c r="K228" s="260"/>
      <c r="L228" s="259"/>
      <c r="M228" s="49"/>
      <c r="N228" s="40" t="s">
        <v>63</v>
      </c>
      <c r="O228" s="40" t="s">
        <v>19</v>
      </c>
      <c r="P228" s="259" t="s">
        <v>1497</v>
      </c>
      <c r="Q228" s="259"/>
      <c r="U228" s="38" t="s">
        <v>1496</v>
      </c>
      <c r="Z228" s="240"/>
      <c r="AA228" s="240"/>
      <c r="AB228" s="265">
        <v>42160.182685185187</v>
      </c>
      <c r="AC228" s="240" t="s">
        <v>420</v>
      </c>
      <c r="AD228" s="240" t="s">
        <v>406</v>
      </c>
      <c r="AE228" s="240"/>
      <c r="AF228" s="240"/>
      <c r="AG228" s="240"/>
      <c r="AH228" s="240"/>
      <c r="AI228" s="240"/>
    </row>
    <row r="229" spans="1:35" ht="66.75" customHeight="1">
      <c r="A229" s="259" t="s">
        <v>24</v>
      </c>
      <c r="B229" s="4"/>
      <c r="C229" s="4" t="s">
        <v>402</v>
      </c>
      <c r="D229" s="16"/>
      <c r="E229" s="264" t="s">
        <v>411</v>
      </c>
      <c r="F229" s="40" t="s">
        <v>928</v>
      </c>
      <c r="G229" s="40" t="s">
        <v>929</v>
      </c>
      <c r="H229" s="40" t="s">
        <v>923</v>
      </c>
      <c r="I229" s="40" t="s">
        <v>1286</v>
      </c>
      <c r="J229" s="40" t="s">
        <v>1916</v>
      </c>
      <c r="K229" s="260" t="s">
        <v>104</v>
      </c>
      <c r="L229" s="259"/>
      <c r="M229" s="49"/>
      <c r="N229" s="40" t="s">
        <v>63</v>
      </c>
      <c r="O229" s="40" t="s">
        <v>19</v>
      </c>
      <c r="P229" s="259" t="s">
        <v>2301</v>
      </c>
      <c r="Q229" s="259" t="s">
        <v>2300</v>
      </c>
      <c r="T229" s="38" t="s">
        <v>196</v>
      </c>
      <c r="Z229" s="240" t="s">
        <v>911</v>
      </c>
      <c r="AA229" s="240" t="s">
        <v>558</v>
      </c>
      <c r="AB229" s="265">
        <v>42160.185023148151</v>
      </c>
      <c r="AC229" s="240" t="s">
        <v>411</v>
      </c>
      <c r="AD229" s="240" t="s">
        <v>412</v>
      </c>
      <c r="AE229" s="240"/>
      <c r="AF229" s="240"/>
      <c r="AG229" s="240" t="s">
        <v>63</v>
      </c>
      <c r="AH229" s="240" t="s">
        <v>930</v>
      </c>
      <c r="AI229" s="240"/>
    </row>
    <row r="230" spans="1:35" ht="25.5">
      <c r="A230" s="259" t="s">
        <v>24</v>
      </c>
      <c r="B230" s="4"/>
      <c r="C230" s="40" t="s">
        <v>402</v>
      </c>
      <c r="D230" s="4"/>
      <c r="E230" s="264" t="s">
        <v>482</v>
      </c>
      <c r="F230" s="40" t="s">
        <v>931</v>
      </c>
      <c r="G230" s="40" t="s">
        <v>932</v>
      </c>
      <c r="H230" s="40" t="s">
        <v>570</v>
      </c>
      <c r="I230" s="40" t="s">
        <v>393</v>
      </c>
      <c r="J230" s="40"/>
      <c r="K230" s="260"/>
      <c r="L230" s="40" t="s">
        <v>1475</v>
      </c>
      <c r="M230" s="49"/>
      <c r="N230" s="40" t="s">
        <v>63</v>
      </c>
      <c r="O230" s="40" t="s">
        <v>646</v>
      </c>
      <c r="P230" s="259" t="s">
        <v>2117</v>
      </c>
      <c r="Q230" s="40" t="s">
        <v>2006</v>
      </c>
      <c r="Z230" s="240"/>
      <c r="AA230" s="240"/>
      <c r="AB230" s="265">
        <v>42160.218206018515</v>
      </c>
      <c r="AC230" s="240" t="s">
        <v>482</v>
      </c>
      <c r="AD230" s="240" t="s">
        <v>406</v>
      </c>
      <c r="AE230" s="240"/>
      <c r="AF230" s="240"/>
      <c r="AG230" s="240"/>
      <c r="AH230" s="240"/>
      <c r="AI230" s="240"/>
    </row>
    <row r="231" spans="1:35" ht="25.5">
      <c r="A231" s="259" t="s">
        <v>24</v>
      </c>
      <c r="B231" s="4"/>
      <c r="C231" s="40" t="s">
        <v>389</v>
      </c>
      <c r="D231" s="16"/>
      <c r="E231" s="264" t="s">
        <v>724</v>
      </c>
      <c r="F231" s="40" t="s">
        <v>933</v>
      </c>
      <c r="G231" s="40" t="s">
        <v>934</v>
      </c>
      <c r="H231" s="40" t="s">
        <v>935</v>
      </c>
      <c r="I231" s="40" t="s">
        <v>393</v>
      </c>
      <c r="J231" s="40"/>
      <c r="K231" s="260"/>
      <c r="L231" s="259"/>
      <c r="M231" s="49"/>
      <c r="N231" s="40" t="s">
        <v>63</v>
      </c>
      <c r="O231" s="40" t="s">
        <v>725</v>
      </c>
      <c r="P231" s="259"/>
      <c r="Q231" s="259"/>
      <c r="Z231" s="240" t="s">
        <v>936</v>
      </c>
      <c r="AA231" s="240" t="s">
        <v>937</v>
      </c>
      <c r="AB231" s="265">
        <v>42160.243657407409</v>
      </c>
      <c r="AC231" s="240" t="s">
        <v>724</v>
      </c>
      <c r="AD231" s="240" t="s">
        <v>406</v>
      </c>
      <c r="AE231" s="240"/>
      <c r="AF231" s="240"/>
      <c r="AG231" s="240" t="s">
        <v>529</v>
      </c>
      <c r="AH231" s="240" t="s">
        <v>725</v>
      </c>
      <c r="AI231" s="240"/>
    </row>
    <row r="232" spans="1:35" ht="48" customHeight="1">
      <c r="A232" s="259" t="s">
        <v>24</v>
      </c>
      <c r="B232" s="4"/>
      <c r="C232" s="40" t="s">
        <v>389</v>
      </c>
      <c r="D232" s="16"/>
      <c r="E232" s="264" t="s">
        <v>941</v>
      </c>
      <c r="F232" s="40" t="s">
        <v>938</v>
      </c>
      <c r="G232" s="40" t="s">
        <v>939</v>
      </c>
      <c r="H232" s="40" t="s">
        <v>104</v>
      </c>
      <c r="I232" s="40" t="s">
        <v>28</v>
      </c>
      <c r="J232" s="40"/>
      <c r="K232" s="260"/>
      <c r="L232" s="259"/>
      <c r="M232" s="49"/>
      <c r="N232" s="40" t="s">
        <v>63</v>
      </c>
      <c r="O232" s="40" t="s">
        <v>2027</v>
      </c>
      <c r="P232" s="259"/>
      <c r="Q232" s="259"/>
      <c r="R232" s="38" t="s">
        <v>1307</v>
      </c>
      <c r="Z232" s="240" t="s">
        <v>940</v>
      </c>
      <c r="AA232" s="240" t="s">
        <v>558</v>
      </c>
      <c r="AB232" s="265">
        <v>42160.244085648148</v>
      </c>
      <c r="AC232" s="240" t="s">
        <v>941</v>
      </c>
      <c r="AD232" s="240" t="s">
        <v>427</v>
      </c>
      <c r="AE232" s="240"/>
      <c r="AF232" s="240"/>
      <c r="AG232" s="240"/>
      <c r="AH232" s="240" t="s">
        <v>942</v>
      </c>
      <c r="AI232" s="240"/>
    </row>
    <row r="233" spans="1:35" ht="87" customHeight="1">
      <c r="A233" s="259" t="s">
        <v>24</v>
      </c>
      <c r="B233" s="4"/>
      <c r="C233" s="40" t="s">
        <v>402</v>
      </c>
      <c r="D233" s="16"/>
      <c r="E233" s="264" t="s">
        <v>459</v>
      </c>
      <c r="F233" s="40" t="s">
        <v>943</v>
      </c>
      <c r="G233" s="40" t="s">
        <v>1985</v>
      </c>
      <c r="H233" s="40" t="s">
        <v>944</v>
      </c>
      <c r="I233" s="40" t="s">
        <v>1286</v>
      </c>
      <c r="J233" s="40" t="s">
        <v>1916</v>
      </c>
      <c r="K233" s="260" t="s">
        <v>104</v>
      </c>
      <c r="L233" s="281" t="s">
        <v>1382</v>
      </c>
      <c r="M233" s="49"/>
      <c r="N233" s="40" t="s">
        <v>63</v>
      </c>
      <c r="O233" s="40" t="s">
        <v>19</v>
      </c>
      <c r="P233" s="40" t="s">
        <v>2218</v>
      </c>
      <c r="Q233" s="40" t="s">
        <v>2207</v>
      </c>
      <c r="T233" s="38" t="s">
        <v>196</v>
      </c>
      <c r="Z233" s="240" t="s">
        <v>940</v>
      </c>
      <c r="AA233" s="240" t="s">
        <v>558</v>
      </c>
      <c r="AB233" s="265">
        <v>42160.247118055559</v>
      </c>
      <c r="AC233" s="240" t="s">
        <v>459</v>
      </c>
      <c r="AD233" s="240" t="s">
        <v>412</v>
      </c>
      <c r="AE233" s="240"/>
      <c r="AF233" s="240"/>
      <c r="AG233" s="240" t="s">
        <v>452</v>
      </c>
      <c r="AH233" s="240"/>
      <c r="AI233" s="240"/>
    </row>
    <row r="234" spans="1:35" ht="80.25" customHeight="1">
      <c r="A234" s="259" t="s">
        <v>24</v>
      </c>
      <c r="B234" s="4"/>
      <c r="C234" s="40" t="s">
        <v>402</v>
      </c>
      <c r="D234" s="16"/>
      <c r="E234" s="264" t="s">
        <v>459</v>
      </c>
      <c r="F234" s="40" t="s">
        <v>945</v>
      </c>
      <c r="G234" s="40" t="s">
        <v>1986</v>
      </c>
      <c r="H234" s="40" t="s">
        <v>944</v>
      </c>
      <c r="I234" s="40" t="s">
        <v>1286</v>
      </c>
      <c r="J234" s="40" t="s">
        <v>1916</v>
      </c>
      <c r="K234" s="260" t="s">
        <v>104</v>
      </c>
      <c r="L234" s="39" t="s">
        <v>1918</v>
      </c>
      <c r="M234" s="264"/>
      <c r="N234" s="259" t="s">
        <v>63</v>
      </c>
      <c r="O234" s="259" t="s">
        <v>19</v>
      </c>
      <c r="P234" s="40" t="s">
        <v>2220</v>
      </c>
      <c r="Q234" s="40" t="s">
        <v>2208</v>
      </c>
      <c r="T234" s="38" t="s">
        <v>196</v>
      </c>
      <c r="Z234" s="240" t="s">
        <v>940</v>
      </c>
      <c r="AA234" s="240" t="s">
        <v>558</v>
      </c>
      <c r="AB234" s="265">
        <v>42160.248703703706</v>
      </c>
      <c r="AC234" s="240" t="s">
        <v>459</v>
      </c>
      <c r="AD234" s="240" t="s">
        <v>412</v>
      </c>
      <c r="AE234" s="240"/>
      <c r="AF234" s="240"/>
      <c r="AG234" s="240" t="s">
        <v>452</v>
      </c>
      <c r="AH234" s="240"/>
      <c r="AI234" s="240"/>
    </row>
    <row r="235" spans="1:35" ht="25.5">
      <c r="A235" s="254" t="s">
        <v>29</v>
      </c>
      <c r="B235" s="23" t="s">
        <v>1</v>
      </c>
      <c r="C235" s="40" t="s">
        <v>352</v>
      </c>
      <c r="D235" s="16"/>
      <c r="E235" s="264" t="s">
        <v>948</v>
      </c>
      <c r="F235" s="40" t="s">
        <v>946</v>
      </c>
      <c r="G235" s="40" t="s">
        <v>947</v>
      </c>
      <c r="H235" s="40" t="s">
        <v>910</v>
      </c>
      <c r="I235" s="40" t="s">
        <v>393</v>
      </c>
      <c r="J235" s="40"/>
      <c r="K235" s="260"/>
      <c r="L235" s="259"/>
      <c r="M235" s="49"/>
      <c r="N235" s="40" t="s">
        <v>63</v>
      </c>
      <c r="O235" s="40" t="s">
        <v>949</v>
      </c>
      <c r="P235" s="259"/>
      <c r="Q235" s="259"/>
      <c r="Z235" s="240" t="s">
        <v>940</v>
      </c>
      <c r="AA235" s="240" t="s">
        <v>558</v>
      </c>
      <c r="AB235" s="265">
        <v>42160.250763888886</v>
      </c>
      <c r="AC235" s="240" t="s">
        <v>948</v>
      </c>
      <c r="AD235" s="240" t="s">
        <v>406</v>
      </c>
      <c r="AE235" s="240"/>
      <c r="AF235" s="240"/>
      <c r="AG235" s="240" t="s">
        <v>452</v>
      </c>
      <c r="AH235" s="240" t="s">
        <v>949</v>
      </c>
      <c r="AI235" s="240"/>
    </row>
    <row r="236" spans="1:35" ht="35.25" customHeight="1">
      <c r="A236" s="259" t="s">
        <v>24</v>
      </c>
      <c r="B236" s="4"/>
      <c r="C236" s="40" t="s">
        <v>389</v>
      </c>
      <c r="D236" s="16"/>
      <c r="E236" s="264" t="s">
        <v>953</v>
      </c>
      <c r="F236" s="40" t="s">
        <v>950</v>
      </c>
      <c r="G236" s="40" t="s">
        <v>951</v>
      </c>
      <c r="H236" s="40" t="s">
        <v>952</v>
      </c>
      <c r="I236" s="40" t="s">
        <v>393</v>
      </c>
      <c r="J236" s="40"/>
      <c r="K236" s="260"/>
      <c r="L236" s="259"/>
      <c r="M236" s="49"/>
      <c r="N236" s="40" t="s">
        <v>63</v>
      </c>
      <c r="O236" s="40" t="s">
        <v>990</v>
      </c>
      <c r="P236" s="259"/>
      <c r="Q236" s="259"/>
      <c r="Z236" s="240"/>
      <c r="AA236" s="240"/>
      <c r="AB236" s="265">
        <v>42160.250856481478</v>
      </c>
      <c r="AC236" s="240" t="s">
        <v>953</v>
      </c>
      <c r="AD236" s="240" t="s">
        <v>406</v>
      </c>
      <c r="AE236" s="240"/>
      <c r="AF236" s="240"/>
      <c r="AG236" s="240"/>
      <c r="AH236" s="240"/>
      <c r="AI236" s="240"/>
    </row>
    <row r="237" spans="1:35" ht="32.25" customHeight="1">
      <c r="A237" s="4" t="s">
        <v>24</v>
      </c>
      <c r="B237" s="23" t="s">
        <v>1</v>
      </c>
      <c r="C237" s="40" t="s">
        <v>389</v>
      </c>
      <c r="D237" s="16" t="s">
        <v>1934</v>
      </c>
      <c r="E237" s="264" t="s">
        <v>955</v>
      </c>
      <c r="F237" s="40" t="s">
        <v>954</v>
      </c>
      <c r="G237" s="40" t="s">
        <v>1765</v>
      </c>
      <c r="H237" s="40" t="s">
        <v>102</v>
      </c>
      <c r="I237" s="40" t="s">
        <v>28</v>
      </c>
      <c r="J237" s="40"/>
      <c r="K237" s="260"/>
      <c r="L237" s="259"/>
      <c r="M237" s="49"/>
      <c r="N237" s="40" t="s">
        <v>63</v>
      </c>
      <c r="O237" s="40" t="s">
        <v>2030</v>
      </c>
      <c r="P237" s="259" t="s">
        <v>1935</v>
      </c>
      <c r="Q237" s="259"/>
      <c r="Z237" s="240"/>
      <c r="AA237" s="240"/>
      <c r="AB237" s="265">
        <v>42160.262511574074</v>
      </c>
      <c r="AC237" s="240" t="s">
        <v>955</v>
      </c>
      <c r="AD237" s="240" t="s">
        <v>427</v>
      </c>
      <c r="AE237" s="240"/>
      <c r="AF237" s="240"/>
      <c r="AG237" s="240" t="s">
        <v>63</v>
      </c>
      <c r="AH237" s="240" t="s">
        <v>956</v>
      </c>
      <c r="AI237" s="240"/>
    </row>
    <row r="238" spans="1:35" ht="46.5" customHeight="1">
      <c r="A238" s="259" t="s">
        <v>24</v>
      </c>
      <c r="B238" s="4"/>
      <c r="C238" s="40" t="s">
        <v>389</v>
      </c>
      <c r="D238" s="16"/>
      <c r="E238" s="264" t="s">
        <v>961</v>
      </c>
      <c r="F238" s="40" t="s">
        <v>957</v>
      </c>
      <c r="G238" s="40" t="s">
        <v>958</v>
      </c>
      <c r="H238" s="40" t="s">
        <v>104</v>
      </c>
      <c r="I238" s="40" t="s">
        <v>28</v>
      </c>
      <c r="J238" s="40"/>
      <c r="K238" s="260"/>
      <c r="L238" s="259"/>
      <c r="M238" s="49"/>
      <c r="N238" s="40" t="s">
        <v>141</v>
      </c>
      <c r="O238" s="39" t="s">
        <v>1766</v>
      </c>
      <c r="P238" s="259"/>
      <c r="Q238" s="259"/>
      <c r="Z238" s="240" t="s">
        <v>959</v>
      </c>
      <c r="AA238" s="240" t="s">
        <v>960</v>
      </c>
      <c r="AB238" s="265">
        <v>42160.268125000002</v>
      </c>
      <c r="AC238" s="240" t="s">
        <v>961</v>
      </c>
      <c r="AD238" s="240" t="s">
        <v>427</v>
      </c>
      <c r="AE238" s="240"/>
      <c r="AF238" s="240"/>
      <c r="AG238" s="240" t="s">
        <v>141</v>
      </c>
      <c r="AH238" s="240" t="s">
        <v>962</v>
      </c>
      <c r="AI238" s="240"/>
    </row>
    <row r="239" spans="1:35" ht="32.25" customHeight="1">
      <c r="A239" s="4" t="s">
        <v>24</v>
      </c>
      <c r="B239" s="23" t="s">
        <v>1</v>
      </c>
      <c r="C239" s="40" t="s">
        <v>389</v>
      </c>
      <c r="D239" s="16" t="s">
        <v>1934</v>
      </c>
      <c r="E239" s="264" t="s">
        <v>964</v>
      </c>
      <c r="F239" s="40" t="s">
        <v>963</v>
      </c>
      <c r="G239" s="40" t="s">
        <v>1767</v>
      </c>
      <c r="H239" s="40" t="s">
        <v>104</v>
      </c>
      <c r="I239" s="40" t="s">
        <v>28</v>
      </c>
      <c r="J239" s="40"/>
      <c r="K239" s="260"/>
      <c r="L239" s="259"/>
      <c r="M239" s="49"/>
      <c r="N239" s="40" t="s">
        <v>63</v>
      </c>
      <c r="O239" s="40" t="s">
        <v>2029</v>
      </c>
      <c r="P239" s="259" t="s">
        <v>1935</v>
      </c>
      <c r="Q239" s="259"/>
      <c r="Z239" s="240"/>
      <c r="AA239" s="240"/>
      <c r="AB239" s="265">
        <v>42160.269618055558</v>
      </c>
      <c r="AC239" s="240" t="s">
        <v>964</v>
      </c>
      <c r="AD239" s="240" t="s">
        <v>427</v>
      </c>
      <c r="AE239" s="240"/>
      <c r="AF239" s="240"/>
      <c r="AG239" s="240" t="s">
        <v>63</v>
      </c>
      <c r="AH239" s="240" t="s">
        <v>965</v>
      </c>
      <c r="AI239" s="240"/>
    </row>
    <row r="240" spans="1:35" ht="35.25" customHeight="1">
      <c r="A240" s="259" t="s">
        <v>24</v>
      </c>
      <c r="B240" s="16"/>
      <c r="C240" s="40" t="s">
        <v>389</v>
      </c>
      <c r="D240" s="16"/>
      <c r="E240" s="264" t="s">
        <v>815</v>
      </c>
      <c r="F240" s="40" t="s">
        <v>966</v>
      </c>
      <c r="G240" s="40" t="s">
        <v>1461</v>
      </c>
      <c r="H240" s="40" t="s">
        <v>967</v>
      </c>
      <c r="I240" s="40" t="s">
        <v>393</v>
      </c>
      <c r="J240" s="40" t="s">
        <v>1289</v>
      </c>
      <c r="K240" s="260"/>
      <c r="L240" s="259"/>
      <c r="M240" s="49"/>
      <c r="N240" s="40" t="s">
        <v>63</v>
      </c>
      <c r="O240" s="40" t="s">
        <v>19</v>
      </c>
      <c r="P240" s="259" t="s">
        <v>1462</v>
      </c>
      <c r="Q240" s="259" t="s">
        <v>972</v>
      </c>
      <c r="U240" s="38" t="s">
        <v>1520</v>
      </c>
      <c r="Z240" s="240" t="s">
        <v>968</v>
      </c>
      <c r="AA240" s="240" t="s">
        <v>969</v>
      </c>
      <c r="AB240" s="265">
        <v>42160.270185185182</v>
      </c>
      <c r="AC240" s="240" t="s">
        <v>815</v>
      </c>
      <c r="AD240" s="240" t="s">
        <v>406</v>
      </c>
      <c r="AE240" s="240"/>
      <c r="AF240" s="240"/>
      <c r="AG240" s="240" t="s">
        <v>970</v>
      </c>
      <c r="AH240" s="240" t="s">
        <v>971</v>
      </c>
      <c r="AI240" s="240"/>
    </row>
    <row r="241" spans="1:35" ht="59.25" customHeight="1">
      <c r="A241" s="259" t="s">
        <v>24</v>
      </c>
      <c r="B241" s="4"/>
      <c r="C241" s="40" t="s">
        <v>352</v>
      </c>
      <c r="D241" s="16"/>
      <c r="E241" s="264" t="s">
        <v>815</v>
      </c>
      <c r="F241" s="40" t="s">
        <v>972</v>
      </c>
      <c r="G241" s="40" t="s">
        <v>1460</v>
      </c>
      <c r="H241" s="40" t="s">
        <v>967</v>
      </c>
      <c r="I241" s="40" t="s">
        <v>1286</v>
      </c>
      <c r="J241" s="40" t="s">
        <v>1287</v>
      </c>
      <c r="K241" s="260" t="s">
        <v>103</v>
      </c>
      <c r="L241" s="259"/>
      <c r="M241" s="49"/>
      <c r="N241" s="40" t="s">
        <v>63</v>
      </c>
      <c r="O241" s="40" t="s">
        <v>19</v>
      </c>
      <c r="P241" s="259" t="s">
        <v>1965</v>
      </c>
      <c r="Q241" s="259" t="s">
        <v>966</v>
      </c>
      <c r="T241" s="38" t="s">
        <v>196</v>
      </c>
      <c r="U241" s="38" t="s">
        <v>1520</v>
      </c>
      <c r="Z241" s="240" t="s">
        <v>968</v>
      </c>
      <c r="AA241" s="240" t="s">
        <v>969</v>
      </c>
      <c r="AB241" s="265">
        <v>42160.271909722222</v>
      </c>
      <c r="AC241" s="240" t="s">
        <v>815</v>
      </c>
      <c r="AD241" s="240" t="s">
        <v>412</v>
      </c>
      <c r="AE241" s="240"/>
      <c r="AF241" s="240"/>
      <c r="AG241" s="240" t="s">
        <v>970</v>
      </c>
      <c r="AH241" s="240" t="s">
        <v>971</v>
      </c>
      <c r="AI241" s="240"/>
    </row>
    <row r="242" spans="1:35" ht="46.5" customHeight="1">
      <c r="A242" s="259" t="s">
        <v>24</v>
      </c>
      <c r="B242" s="16"/>
      <c r="C242" s="40" t="s">
        <v>389</v>
      </c>
      <c r="D242" s="4"/>
      <c r="E242" s="264" t="s">
        <v>974</v>
      </c>
      <c r="F242" s="40" t="s">
        <v>973</v>
      </c>
      <c r="G242" s="40" t="s">
        <v>1768</v>
      </c>
      <c r="H242" s="40" t="s">
        <v>105</v>
      </c>
      <c r="I242" s="40" t="s">
        <v>28</v>
      </c>
      <c r="J242" s="40"/>
      <c r="K242" s="260"/>
      <c r="L242" s="259"/>
      <c r="M242" s="49"/>
      <c r="N242" s="40" t="s">
        <v>141</v>
      </c>
      <c r="O242" s="40" t="s">
        <v>1584</v>
      </c>
      <c r="P242" s="259"/>
      <c r="Q242" s="259"/>
      <c r="Z242" s="240"/>
      <c r="AA242" s="240"/>
      <c r="AB242" s="265">
        <v>42160.272094907406</v>
      </c>
      <c r="AC242" s="240" t="s">
        <v>974</v>
      </c>
      <c r="AD242" s="240" t="s">
        <v>427</v>
      </c>
      <c r="AE242" s="240"/>
      <c r="AF242" s="240"/>
      <c r="AG242" s="240" t="s">
        <v>141</v>
      </c>
      <c r="AH242" s="240" t="s">
        <v>975</v>
      </c>
      <c r="AI242" s="240"/>
    </row>
    <row r="243" spans="1:35" ht="48" customHeight="1">
      <c r="A243" s="259" t="s">
        <v>24</v>
      </c>
      <c r="B243" s="16"/>
      <c r="C243" s="40" t="s">
        <v>389</v>
      </c>
      <c r="D243" s="4"/>
      <c r="E243" s="264" t="s">
        <v>977</v>
      </c>
      <c r="F243" s="40" t="s">
        <v>976</v>
      </c>
      <c r="G243" s="40" t="s">
        <v>1769</v>
      </c>
      <c r="H243" s="40" t="s">
        <v>105</v>
      </c>
      <c r="I243" s="40" t="s">
        <v>28</v>
      </c>
      <c r="J243" s="40"/>
      <c r="K243" s="260"/>
      <c r="L243" s="259"/>
      <c r="M243" s="49"/>
      <c r="N243" s="40" t="s">
        <v>141</v>
      </c>
      <c r="O243" s="40" t="s">
        <v>2028</v>
      </c>
      <c r="P243" s="259"/>
      <c r="Q243" s="259"/>
      <c r="Z243" s="240"/>
      <c r="AA243" s="240"/>
      <c r="AB243" s="265">
        <v>42160.273657407408</v>
      </c>
      <c r="AC243" s="240" t="s">
        <v>977</v>
      </c>
      <c r="AD243" s="240" t="s">
        <v>427</v>
      </c>
      <c r="AE243" s="240"/>
      <c r="AF243" s="240"/>
      <c r="AG243" s="240" t="s">
        <v>141</v>
      </c>
      <c r="AH243" s="240" t="s">
        <v>978</v>
      </c>
      <c r="AI243" s="240"/>
    </row>
    <row r="244" spans="1:35" ht="27.75" customHeight="1">
      <c r="A244" s="259" t="s">
        <v>24</v>
      </c>
      <c r="B244" s="4"/>
      <c r="C244" s="40" t="s">
        <v>402</v>
      </c>
      <c r="D244" s="16"/>
      <c r="E244" s="264" t="s">
        <v>482</v>
      </c>
      <c r="F244" s="40" t="s">
        <v>979</v>
      </c>
      <c r="G244" s="40" t="s">
        <v>980</v>
      </c>
      <c r="H244" s="40" t="s">
        <v>549</v>
      </c>
      <c r="I244" s="40" t="s">
        <v>1471</v>
      </c>
      <c r="J244" s="40" t="s">
        <v>1472</v>
      </c>
      <c r="K244" s="260"/>
      <c r="L244" s="40" t="s">
        <v>2436</v>
      </c>
      <c r="M244" s="49"/>
      <c r="N244" s="40" t="s">
        <v>63</v>
      </c>
      <c r="O244" s="40" t="s">
        <v>646</v>
      </c>
      <c r="P244" s="259" t="s">
        <v>2437</v>
      </c>
      <c r="Q244" s="259" t="s">
        <v>2241</v>
      </c>
      <c r="Z244" s="240" t="s">
        <v>959</v>
      </c>
      <c r="AA244" s="240" t="s">
        <v>960</v>
      </c>
      <c r="AB244" s="265">
        <v>42160.296724537038</v>
      </c>
      <c r="AC244" s="240" t="s">
        <v>482</v>
      </c>
      <c r="AD244" s="240" t="s">
        <v>406</v>
      </c>
      <c r="AE244" s="240"/>
      <c r="AF244" s="240"/>
      <c r="AG244" s="240" t="s">
        <v>63</v>
      </c>
      <c r="AH244" s="240" t="s">
        <v>646</v>
      </c>
      <c r="AI244" s="240"/>
    </row>
    <row r="245" spans="1:35" ht="47.25" customHeight="1">
      <c r="A245" s="254" t="s">
        <v>29</v>
      </c>
      <c r="B245" s="23" t="s">
        <v>1</v>
      </c>
      <c r="C245" s="40" t="s">
        <v>352</v>
      </c>
      <c r="D245" s="16"/>
      <c r="E245" s="264" t="s">
        <v>984</v>
      </c>
      <c r="F245" s="40" t="s">
        <v>981</v>
      </c>
      <c r="G245" s="40" t="s">
        <v>1770</v>
      </c>
      <c r="H245" s="40" t="s">
        <v>104</v>
      </c>
      <c r="I245" s="40" t="s">
        <v>28</v>
      </c>
      <c r="J245" s="40"/>
      <c r="K245" s="260"/>
      <c r="L245" s="259"/>
      <c r="M245" s="49"/>
      <c r="N245" s="40" t="s">
        <v>63</v>
      </c>
      <c r="O245" s="39" t="s">
        <v>987</v>
      </c>
      <c r="P245" s="259" t="s">
        <v>1771</v>
      </c>
      <c r="Q245" s="259"/>
      <c r="R245" s="38" t="s">
        <v>1307</v>
      </c>
      <c r="Z245" s="240" t="s">
        <v>982</v>
      </c>
      <c r="AA245" s="240" t="s">
        <v>983</v>
      </c>
      <c r="AB245" s="265">
        <v>42160.30672453704</v>
      </c>
      <c r="AC245" s="240" t="s">
        <v>984</v>
      </c>
      <c r="AD245" s="240" t="s">
        <v>427</v>
      </c>
      <c r="AE245" s="240"/>
      <c r="AF245" s="240"/>
      <c r="AG245" s="240" t="s">
        <v>985</v>
      </c>
      <c r="AH245" s="240"/>
      <c r="AI245" s="240"/>
    </row>
    <row r="246" spans="1:35" ht="42.75" customHeight="1">
      <c r="A246" s="259" t="s">
        <v>24</v>
      </c>
      <c r="B246" s="4"/>
      <c r="C246" s="40" t="s">
        <v>389</v>
      </c>
      <c r="D246" s="16" t="s">
        <v>1732</v>
      </c>
      <c r="E246" s="264" t="s">
        <v>984</v>
      </c>
      <c r="F246" s="40" t="s">
        <v>986</v>
      </c>
      <c r="G246" s="40" t="s">
        <v>1463</v>
      </c>
      <c r="H246" s="40" t="s">
        <v>104</v>
      </c>
      <c r="I246" s="40" t="s">
        <v>28</v>
      </c>
      <c r="J246" s="40"/>
      <c r="K246" s="260"/>
      <c r="L246" s="259"/>
      <c r="M246" s="49"/>
      <c r="N246" s="40" t="s">
        <v>63</v>
      </c>
      <c r="O246" s="40" t="s">
        <v>987</v>
      </c>
      <c r="P246" s="259" t="s">
        <v>2052</v>
      </c>
      <c r="Q246" s="259"/>
      <c r="S246" s="38" t="s">
        <v>2047</v>
      </c>
      <c r="Z246" s="240" t="s">
        <v>968</v>
      </c>
      <c r="AA246" s="240" t="s">
        <v>969</v>
      </c>
      <c r="AB246" s="265">
        <v>42160.307627314818</v>
      </c>
      <c r="AC246" s="240" t="s">
        <v>984</v>
      </c>
      <c r="AD246" s="240" t="s">
        <v>427</v>
      </c>
      <c r="AE246" s="240"/>
      <c r="AF246" s="240"/>
      <c r="AG246" s="240" t="s">
        <v>970</v>
      </c>
      <c r="AH246" s="240" t="s">
        <v>987</v>
      </c>
      <c r="AI246" s="240"/>
    </row>
    <row r="247" spans="1:35" ht="46.5" customHeight="1">
      <c r="A247" s="259" t="s">
        <v>24</v>
      </c>
      <c r="B247" s="16"/>
      <c r="C247" s="40" t="s">
        <v>389</v>
      </c>
      <c r="D247" s="16"/>
      <c r="E247" s="264" t="s">
        <v>953</v>
      </c>
      <c r="F247" s="40" t="s">
        <v>988</v>
      </c>
      <c r="G247" s="40" t="s">
        <v>1772</v>
      </c>
      <c r="H247" s="40" t="s">
        <v>101</v>
      </c>
      <c r="I247" s="40" t="s">
        <v>28</v>
      </c>
      <c r="J247" s="40"/>
      <c r="K247" s="260"/>
      <c r="L247" s="259"/>
      <c r="M247" s="264"/>
      <c r="N247" s="259" t="s">
        <v>63</v>
      </c>
      <c r="O247" s="259" t="s">
        <v>990</v>
      </c>
      <c r="P247" s="259"/>
      <c r="Q247" s="259"/>
      <c r="Z247" s="240" t="s">
        <v>989</v>
      </c>
      <c r="AA247" s="240" t="s">
        <v>456</v>
      </c>
      <c r="AB247" s="265">
        <v>42160.307881944442</v>
      </c>
      <c r="AC247" s="240" t="s">
        <v>953</v>
      </c>
      <c r="AD247" s="240" t="s">
        <v>427</v>
      </c>
      <c r="AE247" s="240"/>
      <c r="AF247" s="240"/>
      <c r="AG247" s="240" t="s">
        <v>63</v>
      </c>
      <c r="AH247" s="240" t="s">
        <v>990</v>
      </c>
      <c r="AI247" s="240"/>
    </row>
    <row r="248" spans="1:35" ht="50.25" customHeight="1">
      <c r="A248" s="259" t="s">
        <v>24</v>
      </c>
      <c r="B248" s="4"/>
      <c r="C248" s="40" t="s">
        <v>389</v>
      </c>
      <c r="D248" s="4"/>
      <c r="E248" s="264" t="s">
        <v>793</v>
      </c>
      <c r="F248" s="40" t="s">
        <v>991</v>
      </c>
      <c r="G248" s="40" t="s">
        <v>5921</v>
      </c>
      <c r="H248" s="40" t="s">
        <v>992</v>
      </c>
      <c r="I248" s="40" t="s">
        <v>28</v>
      </c>
      <c r="J248" s="40"/>
      <c r="K248" s="260"/>
      <c r="L248" s="259"/>
      <c r="M248" s="264"/>
      <c r="N248" s="259" t="s">
        <v>63</v>
      </c>
      <c r="O248" s="259" t="s">
        <v>354</v>
      </c>
      <c r="P248" s="259" t="s">
        <v>1785</v>
      </c>
      <c r="Q248" s="259"/>
      <c r="Z248" s="240"/>
      <c r="AA248" s="240"/>
      <c r="AB248" s="265">
        <v>42160.310347222221</v>
      </c>
      <c r="AC248" s="240" t="s">
        <v>793</v>
      </c>
      <c r="AD248" s="240" t="s">
        <v>427</v>
      </c>
      <c r="AE248" s="240"/>
      <c r="AF248" s="240"/>
      <c r="AG248" s="240">
        <v>13</v>
      </c>
      <c r="AH248" s="240" t="s">
        <v>354</v>
      </c>
      <c r="AI248" s="240"/>
    </row>
    <row r="249" spans="1:35" ht="37.5" customHeight="1">
      <c r="A249" s="259" t="s">
        <v>24</v>
      </c>
      <c r="B249" s="23" t="s">
        <v>1</v>
      </c>
      <c r="C249" s="313" t="s">
        <v>1939</v>
      </c>
      <c r="D249" s="60"/>
      <c r="E249" s="264" t="s">
        <v>953</v>
      </c>
      <c r="F249" s="40" t="s">
        <v>993</v>
      </c>
      <c r="G249" s="40" t="s">
        <v>994</v>
      </c>
      <c r="H249" s="40" t="s">
        <v>995</v>
      </c>
      <c r="I249" s="40" t="s">
        <v>1286</v>
      </c>
      <c r="J249" s="40" t="s">
        <v>10</v>
      </c>
      <c r="K249" s="260" t="s">
        <v>101</v>
      </c>
      <c r="L249" s="259"/>
      <c r="M249" s="264"/>
      <c r="N249" s="259" t="s">
        <v>63</v>
      </c>
      <c r="O249" s="259" t="s">
        <v>990</v>
      </c>
      <c r="P249" s="259" t="s">
        <v>1788</v>
      </c>
      <c r="Q249" s="40" t="s">
        <v>1316</v>
      </c>
      <c r="Z249" s="240" t="s">
        <v>989</v>
      </c>
      <c r="AA249" s="240" t="s">
        <v>456</v>
      </c>
      <c r="AB249" s="265">
        <v>42160.311793981484</v>
      </c>
      <c r="AC249" s="240" t="s">
        <v>953</v>
      </c>
      <c r="AD249" s="240" t="s">
        <v>432</v>
      </c>
      <c r="AE249" s="240"/>
      <c r="AF249" s="240"/>
      <c r="AG249" s="240" t="s">
        <v>63</v>
      </c>
      <c r="AH249" s="240" t="s">
        <v>990</v>
      </c>
      <c r="AI249" s="240"/>
    </row>
    <row r="250" spans="1:35" ht="43.5" customHeight="1">
      <c r="A250" s="259" t="s">
        <v>24</v>
      </c>
      <c r="B250" s="16"/>
      <c r="C250" s="40" t="s">
        <v>2530</v>
      </c>
      <c r="D250" s="16"/>
      <c r="E250" s="264" t="s">
        <v>793</v>
      </c>
      <c r="F250" s="40" t="s">
        <v>996</v>
      </c>
      <c r="G250" s="40" t="s">
        <v>997</v>
      </c>
      <c r="H250" s="40" t="s">
        <v>992</v>
      </c>
      <c r="I250" s="40" t="s">
        <v>1284</v>
      </c>
      <c r="J250" s="40" t="s">
        <v>1291</v>
      </c>
      <c r="K250" s="260" t="s">
        <v>106</v>
      </c>
      <c r="L250" s="259"/>
      <c r="M250" s="264"/>
      <c r="N250" s="259" t="s">
        <v>63</v>
      </c>
      <c r="O250" s="259" t="s">
        <v>354</v>
      </c>
      <c r="P250" s="259" t="s">
        <v>1422</v>
      </c>
      <c r="Q250" s="259"/>
      <c r="Z250" s="240"/>
      <c r="AA250" s="240"/>
      <c r="AB250" s="265">
        <v>42160.313125000001</v>
      </c>
      <c r="AC250" s="240" t="s">
        <v>793</v>
      </c>
      <c r="AD250" s="240" t="s">
        <v>638</v>
      </c>
      <c r="AE250" s="240"/>
      <c r="AF250" s="240"/>
      <c r="AG250" s="240">
        <v>13</v>
      </c>
      <c r="AH250" s="240" t="s">
        <v>354</v>
      </c>
      <c r="AI250" s="240"/>
    </row>
    <row r="251" spans="1:35" ht="54.75" customHeight="1">
      <c r="A251" s="4" t="s">
        <v>24</v>
      </c>
      <c r="B251" s="23" t="s">
        <v>1</v>
      </c>
      <c r="C251" s="40" t="s">
        <v>352</v>
      </c>
      <c r="D251" s="16"/>
      <c r="E251" s="264" t="s">
        <v>394</v>
      </c>
      <c r="F251" s="40" t="s">
        <v>998</v>
      </c>
      <c r="G251" s="40" t="s">
        <v>1432</v>
      </c>
      <c r="H251" s="40" t="s">
        <v>549</v>
      </c>
      <c r="I251" s="40" t="s">
        <v>1285</v>
      </c>
      <c r="J251" s="40"/>
      <c r="K251" s="260" t="s">
        <v>84</v>
      </c>
      <c r="L251" s="259"/>
      <c r="M251" s="264"/>
      <c r="N251" s="259" t="s">
        <v>63</v>
      </c>
      <c r="O251" s="259" t="s">
        <v>83</v>
      </c>
      <c r="P251" s="259" t="s">
        <v>2385</v>
      </c>
      <c r="Q251" s="259" t="s">
        <v>257</v>
      </c>
      <c r="Z251" s="240" t="s">
        <v>959</v>
      </c>
      <c r="AA251" s="240" t="s">
        <v>960</v>
      </c>
      <c r="AB251" s="265">
        <v>42160.315405092595</v>
      </c>
      <c r="AC251" s="240" t="s">
        <v>394</v>
      </c>
      <c r="AD251" s="240" t="s">
        <v>812</v>
      </c>
      <c r="AE251" s="240"/>
      <c r="AF251" s="240"/>
      <c r="AG251" s="240" t="s">
        <v>63</v>
      </c>
      <c r="AH251" s="240" t="s">
        <v>83</v>
      </c>
      <c r="AI251" s="240"/>
    </row>
    <row r="252" spans="1:35" ht="54" customHeight="1">
      <c r="A252" s="259" t="s">
        <v>24</v>
      </c>
      <c r="B252" s="4"/>
      <c r="C252" s="40" t="s">
        <v>389</v>
      </c>
      <c r="D252" s="16"/>
      <c r="E252" s="264" t="s">
        <v>793</v>
      </c>
      <c r="F252" s="40" t="s">
        <v>999</v>
      </c>
      <c r="G252" s="40" t="s">
        <v>1000</v>
      </c>
      <c r="H252" s="40" t="s">
        <v>992</v>
      </c>
      <c r="I252" s="40" t="s">
        <v>28</v>
      </c>
      <c r="J252" s="40"/>
      <c r="K252" s="260"/>
      <c r="L252" s="259"/>
      <c r="M252" s="264"/>
      <c r="N252" s="259" t="s">
        <v>63</v>
      </c>
      <c r="O252" s="259" t="s">
        <v>354</v>
      </c>
      <c r="P252" s="259"/>
      <c r="Q252" s="259"/>
      <c r="Z252" s="240"/>
      <c r="AA252" s="240"/>
      <c r="AB252" s="265">
        <v>42160.317164351851</v>
      </c>
      <c r="AC252" s="240" t="s">
        <v>793</v>
      </c>
      <c r="AD252" s="240" t="s">
        <v>406</v>
      </c>
      <c r="AE252" s="240"/>
      <c r="AF252" s="240"/>
      <c r="AG252" s="240">
        <v>13</v>
      </c>
      <c r="AH252" s="240" t="s">
        <v>354</v>
      </c>
      <c r="AI252" s="240"/>
    </row>
    <row r="253" spans="1:35" ht="25.5">
      <c r="A253" s="259" t="s">
        <v>24</v>
      </c>
      <c r="B253" s="16"/>
      <c r="C253" s="40" t="s">
        <v>389</v>
      </c>
      <c r="D253" s="16"/>
      <c r="E253" s="264" t="s">
        <v>793</v>
      </c>
      <c r="F253" s="40" t="s">
        <v>1001</v>
      </c>
      <c r="G253" s="40" t="s">
        <v>1002</v>
      </c>
      <c r="H253" s="40" t="s">
        <v>992</v>
      </c>
      <c r="I253" s="40" t="s">
        <v>393</v>
      </c>
      <c r="J253" s="40"/>
      <c r="K253" s="260"/>
      <c r="L253" s="259"/>
      <c r="M253" s="264"/>
      <c r="N253" s="259" t="s">
        <v>63</v>
      </c>
      <c r="O253" s="259" t="s">
        <v>354</v>
      </c>
      <c r="P253" s="259"/>
      <c r="Q253" s="259"/>
      <c r="Z253" s="240"/>
      <c r="AA253" s="240"/>
      <c r="AB253" s="265">
        <v>42160.31925925926</v>
      </c>
      <c r="AC253" s="240" t="s">
        <v>793</v>
      </c>
      <c r="AD253" s="240" t="s">
        <v>406</v>
      </c>
      <c r="AE253" s="240"/>
      <c r="AF253" s="240"/>
      <c r="AG253" s="240">
        <v>13</v>
      </c>
      <c r="AH253" s="240" t="s">
        <v>354</v>
      </c>
      <c r="AI253" s="240"/>
    </row>
    <row r="254" spans="1:35" ht="34.5" customHeight="1">
      <c r="A254" s="259" t="s">
        <v>24</v>
      </c>
      <c r="B254" s="23" t="s">
        <v>1</v>
      </c>
      <c r="C254" s="40" t="s">
        <v>389</v>
      </c>
      <c r="D254" s="16"/>
      <c r="E254" s="264" t="s">
        <v>482</v>
      </c>
      <c r="F254" s="40" t="s">
        <v>1003</v>
      </c>
      <c r="G254" s="40" t="s">
        <v>1004</v>
      </c>
      <c r="H254" s="40" t="s">
        <v>992</v>
      </c>
      <c r="I254" s="40" t="s">
        <v>393</v>
      </c>
      <c r="J254" s="40"/>
      <c r="K254" s="260"/>
      <c r="L254" s="40" t="s">
        <v>1476</v>
      </c>
      <c r="M254" s="264"/>
      <c r="N254" s="259" t="s">
        <v>63</v>
      </c>
      <c r="O254" s="259" t="s">
        <v>646</v>
      </c>
      <c r="P254" s="259"/>
      <c r="Q254" s="259"/>
      <c r="Z254" s="240"/>
      <c r="AA254" s="240"/>
      <c r="AB254" s="265">
        <v>42160.323738425926</v>
      </c>
      <c r="AC254" s="240" t="s">
        <v>482</v>
      </c>
      <c r="AD254" s="240" t="s">
        <v>406</v>
      </c>
      <c r="AE254" s="240"/>
      <c r="AF254" s="240"/>
      <c r="AG254" s="240">
        <v>13</v>
      </c>
      <c r="AH254" s="240" t="s">
        <v>646</v>
      </c>
      <c r="AI254" s="240"/>
    </row>
    <row r="255" spans="1:35" ht="30.75" customHeight="1">
      <c r="A255" s="259" t="s">
        <v>24</v>
      </c>
      <c r="B255" s="4"/>
      <c r="C255" s="40" t="s">
        <v>389</v>
      </c>
      <c r="D255" s="16"/>
      <c r="E255" s="264" t="s">
        <v>420</v>
      </c>
      <c r="F255" s="40" t="s">
        <v>1005</v>
      </c>
      <c r="G255" s="40" t="s">
        <v>1006</v>
      </c>
      <c r="H255" s="40" t="s">
        <v>992</v>
      </c>
      <c r="I255" s="40" t="s">
        <v>393</v>
      </c>
      <c r="J255" s="40" t="s">
        <v>1289</v>
      </c>
      <c r="K255" s="260"/>
      <c r="L255" s="259"/>
      <c r="M255" s="264"/>
      <c r="N255" s="259" t="s">
        <v>63</v>
      </c>
      <c r="O255" s="259" t="s">
        <v>19</v>
      </c>
      <c r="P255" s="259" t="s">
        <v>1478</v>
      </c>
      <c r="Q255" s="259" t="s">
        <v>1007</v>
      </c>
      <c r="U255" s="38" t="s">
        <v>1482</v>
      </c>
      <c r="Z255" s="240"/>
      <c r="AA255" s="240"/>
      <c r="AB255" s="265">
        <v>42160.326527777775</v>
      </c>
      <c r="AC255" s="240" t="s">
        <v>420</v>
      </c>
      <c r="AD255" s="240" t="s">
        <v>406</v>
      </c>
      <c r="AE255" s="240"/>
      <c r="AF255" s="240"/>
      <c r="AG255" s="240">
        <v>13</v>
      </c>
      <c r="AH255" s="240"/>
      <c r="AI255" s="240"/>
    </row>
    <row r="256" spans="1:35" ht="54.75" customHeight="1">
      <c r="A256" s="259" t="s">
        <v>24</v>
      </c>
      <c r="B256" s="16"/>
      <c r="C256" s="40" t="s">
        <v>402</v>
      </c>
      <c r="D256" s="16"/>
      <c r="E256" s="264" t="s">
        <v>420</v>
      </c>
      <c r="F256" s="40" t="s">
        <v>1007</v>
      </c>
      <c r="G256" s="40" t="s">
        <v>1008</v>
      </c>
      <c r="H256" s="40" t="s">
        <v>1009</v>
      </c>
      <c r="I256" s="40" t="s">
        <v>1288</v>
      </c>
      <c r="J256" s="40" t="s">
        <v>1916</v>
      </c>
      <c r="K256" s="260" t="s">
        <v>101</v>
      </c>
      <c r="L256" s="259"/>
      <c r="M256" s="264"/>
      <c r="N256" s="259" t="s">
        <v>294</v>
      </c>
      <c r="O256" s="259" t="s">
        <v>19</v>
      </c>
      <c r="P256" s="259" t="s">
        <v>2189</v>
      </c>
      <c r="Q256" s="259" t="s">
        <v>2188</v>
      </c>
      <c r="T256" s="38" t="s">
        <v>196</v>
      </c>
      <c r="U256" s="38" t="s">
        <v>1482</v>
      </c>
      <c r="Z256" s="240"/>
      <c r="AA256" s="240"/>
      <c r="AB256" s="265">
        <v>42160.329432870371</v>
      </c>
      <c r="AC256" s="240" t="s">
        <v>420</v>
      </c>
      <c r="AD256" s="240" t="s">
        <v>412</v>
      </c>
      <c r="AE256" s="240"/>
      <c r="AF256" s="240"/>
      <c r="AG256" s="240">
        <v>13</v>
      </c>
      <c r="AH256" s="240"/>
      <c r="AI256" s="240"/>
    </row>
    <row r="257" spans="1:35" ht="25.5">
      <c r="A257" s="259" t="s">
        <v>24</v>
      </c>
      <c r="B257" s="4"/>
      <c r="C257" s="40" t="s">
        <v>2075</v>
      </c>
      <c r="D257" s="16"/>
      <c r="E257" s="264" t="s">
        <v>420</v>
      </c>
      <c r="F257" s="40" t="s">
        <v>1010</v>
      </c>
      <c r="G257" s="40" t="s">
        <v>1011</v>
      </c>
      <c r="H257" s="40" t="s">
        <v>1009</v>
      </c>
      <c r="I257" s="40" t="s">
        <v>393</v>
      </c>
      <c r="J257" s="40"/>
      <c r="K257" s="260"/>
      <c r="L257" s="259"/>
      <c r="M257" s="264"/>
      <c r="N257" s="259" t="s">
        <v>63</v>
      </c>
      <c r="O257" s="259" t="s">
        <v>19</v>
      </c>
      <c r="P257" s="259"/>
      <c r="Q257" s="259" t="s">
        <v>1007</v>
      </c>
      <c r="U257" s="38" t="s">
        <v>1482</v>
      </c>
      <c r="Z257" s="240"/>
      <c r="AA257" s="240"/>
      <c r="AB257" s="265">
        <v>42160.331793981481</v>
      </c>
      <c r="AC257" s="240" t="s">
        <v>420</v>
      </c>
      <c r="AD257" s="240" t="s">
        <v>406</v>
      </c>
      <c r="AE257" s="240"/>
      <c r="AF257" s="240"/>
      <c r="AG257" s="240">
        <v>13</v>
      </c>
      <c r="AH257" s="240"/>
      <c r="AI257" s="240"/>
    </row>
    <row r="258" spans="1:35" ht="48" customHeight="1">
      <c r="A258" s="259" t="s">
        <v>24</v>
      </c>
      <c r="B258" s="16"/>
      <c r="C258" s="40" t="s">
        <v>389</v>
      </c>
      <c r="D258" s="16"/>
      <c r="E258" s="264" t="s">
        <v>1015</v>
      </c>
      <c r="F258" s="40" t="s">
        <v>1012</v>
      </c>
      <c r="G258" s="40" t="s">
        <v>1780</v>
      </c>
      <c r="H258" s="40" t="s">
        <v>102</v>
      </c>
      <c r="I258" s="40" t="s">
        <v>28</v>
      </c>
      <c r="J258" s="40"/>
      <c r="K258" s="260"/>
      <c r="L258" s="259"/>
      <c r="M258" s="264"/>
      <c r="N258" s="259" t="s">
        <v>63</v>
      </c>
      <c r="O258" s="259" t="s">
        <v>1016</v>
      </c>
      <c r="P258" s="259"/>
      <c r="Q258" s="259"/>
      <c r="Z258" s="240" t="s">
        <v>1013</v>
      </c>
      <c r="AA258" s="240" t="s">
        <v>1014</v>
      </c>
      <c r="AB258" s="265">
        <v>42160.358564814815</v>
      </c>
      <c r="AC258" s="240" t="s">
        <v>1015</v>
      </c>
      <c r="AD258" s="240" t="s">
        <v>427</v>
      </c>
      <c r="AE258" s="240"/>
      <c r="AF258" s="240"/>
      <c r="AG258" s="240" t="s">
        <v>452</v>
      </c>
      <c r="AH258" s="240" t="s">
        <v>1016</v>
      </c>
      <c r="AI258" s="240"/>
    </row>
    <row r="259" spans="1:35" ht="63" customHeight="1">
      <c r="A259" s="259" t="s">
        <v>24</v>
      </c>
      <c r="B259" s="23" t="s">
        <v>1</v>
      </c>
      <c r="C259" s="40" t="s">
        <v>2530</v>
      </c>
      <c r="D259" s="16"/>
      <c r="E259" s="264" t="s">
        <v>420</v>
      </c>
      <c r="F259" s="40" t="s">
        <v>1017</v>
      </c>
      <c r="G259" s="40" t="s">
        <v>1018</v>
      </c>
      <c r="H259" s="40" t="s">
        <v>1019</v>
      </c>
      <c r="I259" s="40" t="s">
        <v>1288</v>
      </c>
      <c r="J259" s="40" t="s">
        <v>1287</v>
      </c>
      <c r="K259" s="260" t="s">
        <v>101</v>
      </c>
      <c r="L259" s="259"/>
      <c r="M259" s="264"/>
      <c r="N259" s="259" t="s">
        <v>63</v>
      </c>
      <c r="O259" s="259" t="s">
        <v>19</v>
      </c>
      <c r="P259" s="40" t="s">
        <v>1961</v>
      </c>
      <c r="Q259" s="40" t="s">
        <v>1504</v>
      </c>
      <c r="R259" s="38" t="s">
        <v>1307</v>
      </c>
      <c r="T259" s="38" t="s">
        <v>1502</v>
      </c>
      <c r="U259" s="38" t="s">
        <v>1492</v>
      </c>
      <c r="Z259" s="240"/>
      <c r="AA259" s="240"/>
      <c r="AB259" s="265">
        <v>42160.365231481483</v>
      </c>
      <c r="AC259" s="240" t="s">
        <v>420</v>
      </c>
      <c r="AD259" s="240" t="s">
        <v>412</v>
      </c>
      <c r="AE259" s="240"/>
      <c r="AF259" s="240"/>
      <c r="AG259" s="240" t="s">
        <v>63</v>
      </c>
      <c r="AH259" s="240"/>
      <c r="AI259" s="240"/>
    </row>
    <row r="260" spans="1:35" ht="30.75" customHeight="1">
      <c r="A260" s="259" t="s">
        <v>24</v>
      </c>
      <c r="B260" s="23" t="s">
        <v>1</v>
      </c>
      <c r="C260" s="40" t="s">
        <v>389</v>
      </c>
      <c r="D260" s="4"/>
      <c r="E260" s="264" t="s">
        <v>420</v>
      </c>
      <c r="F260" s="40" t="s">
        <v>1020</v>
      </c>
      <c r="G260" s="40" t="s">
        <v>1021</v>
      </c>
      <c r="H260" s="40" t="s">
        <v>1019</v>
      </c>
      <c r="I260" s="40" t="s">
        <v>393</v>
      </c>
      <c r="J260" s="40" t="s">
        <v>1289</v>
      </c>
      <c r="K260" s="260"/>
      <c r="L260" s="259"/>
      <c r="M260" s="264"/>
      <c r="N260" s="259" t="s">
        <v>63</v>
      </c>
      <c r="O260" s="259" t="s">
        <v>19</v>
      </c>
      <c r="P260" s="259" t="s">
        <v>1503</v>
      </c>
      <c r="Q260" s="259" t="s">
        <v>1017</v>
      </c>
      <c r="U260" s="38" t="s">
        <v>1492</v>
      </c>
      <c r="Z260" s="240"/>
      <c r="AA260" s="240"/>
      <c r="AB260" s="265">
        <v>42160.365902777776</v>
      </c>
      <c r="AC260" s="240" t="s">
        <v>420</v>
      </c>
      <c r="AD260" s="240" t="s">
        <v>406</v>
      </c>
      <c r="AE260" s="240"/>
      <c r="AF260" s="240"/>
      <c r="AG260" s="240" t="s">
        <v>452</v>
      </c>
      <c r="AH260" s="240"/>
      <c r="AI260" s="240"/>
    </row>
    <row r="261" spans="1:35" ht="38.25">
      <c r="A261" s="254" t="s">
        <v>29</v>
      </c>
      <c r="B261" s="23" t="s">
        <v>1</v>
      </c>
      <c r="C261" s="40" t="s">
        <v>352</v>
      </c>
      <c r="D261" s="4"/>
      <c r="E261" s="264" t="s">
        <v>882</v>
      </c>
      <c r="F261" s="40" t="s">
        <v>1022</v>
      </c>
      <c r="G261" s="40" t="s">
        <v>1023</v>
      </c>
      <c r="H261" s="40" t="s">
        <v>1019</v>
      </c>
      <c r="I261" s="40" t="s">
        <v>28</v>
      </c>
      <c r="J261" s="40"/>
      <c r="K261" s="260"/>
      <c r="L261" s="259"/>
      <c r="M261" s="264"/>
      <c r="N261" s="259" t="s">
        <v>63</v>
      </c>
      <c r="O261" s="259" t="s">
        <v>883</v>
      </c>
      <c r="P261" s="259" t="s">
        <v>1781</v>
      </c>
      <c r="Q261" s="259"/>
      <c r="Z261" s="240"/>
      <c r="AA261" s="240"/>
      <c r="AB261" s="265">
        <v>42160.369085648148</v>
      </c>
      <c r="AC261" s="240" t="s">
        <v>882</v>
      </c>
      <c r="AD261" s="240" t="s">
        <v>427</v>
      </c>
      <c r="AE261" s="240"/>
      <c r="AF261" s="240"/>
      <c r="AG261" s="240" t="s">
        <v>63</v>
      </c>
      <c r="AH261" s="240" t="s">
        <v>883</v>
      </c>
      <c r="AI261" s="240"/>
    </row>
    <row r="262" spans="1:35" ht="69.75" customHeight="1">
      <c r="A262" s="4" t="s">
        <v>24</v>
      </c>
      <c r="B262" s="23" t="s">
        <v>1</v>
      </c>
      <c r="C262" s="40" t="s">
        <v>402</v>
      </c>
      <c r="D262" s="4"/>
      <c r="E262" s="264" t="s">
        <v>420</v>
      </c>
      <c r="F262" s="40" t="s">
        <v>1024</v>
      </c>
      <c r="G262" s="40" t="s">
        <v>1025</v>
      </c>
      <c r="H262" s="40" t="s">
        <v>1019</v>
      </c>
      <c r="I262" s="40" t="s">
        <v>1286</v>
      </c>
      <c r="J262" s="40" t="s">
        <v>1916</v>
      </c>
      <c r="K262" s="260" t="s">
        <v>101</v>
      </c>
      <c r="L262" s="259"/>
      <c r="M262" s="264"/>
      <c r="N262" s="259" t="s">
        <v>63</v>
      </c>
      <c r="O262" s="259" t="s">
        <v>19</v>
      </c>
      <c r="P262" s="40" t="s">
        <v>5908</v>
      </c>
      <c r="Q262" s="259" t="s">
        <v>2178</v>
      </c>
      <c r="R262" s="268" t="s">
        <v>1499</v>
      </c>
      <c r="S262" s="270"/>
      <c r="T262" s="38" t="s">
        <v>196</v>
      </c>
      <c r="U262" s="38" t="s">
        <v>1485</v>
      </c>
      <c r="Z262" s="240"/>
      <c r="AA262" s="240"/>
      <c r="AB262" s="265">
        <v>42160.37023148148</v>
      </c>
      <c r="AC262" s="240" t="s">
        <v>420</v>
      </c>
      <c r="AD262" s="240" t="s">
        <v>412</v>
      </c>
      <c r="AE262" s="240"/>
      <c r="AF262" s="240"/>
      <c r="AG262" s="240" t="s">
        <v>63</v>
      </c>
      <c r="AH262" s="240"/>
      <c r="AI262" s="240"/>
    </row>
    <row r="263" spans="1:35" ht="38.25">
      <c r="A263" s="4" t="s">
        <v>24</v>
      </c>
      <c r="B263" s="23" t="s">
        <v>1</v>
      </c>
      <c r="C263" s="40" t="s">
        <v>389</v>
      </c>
      <c r="D263" s="16"/>
      <c r="E263" s="264" t="s">
        <v>420</v>
      </c>
      <c r="F263" s="40" t="s">
        <v>1026</v>
      </c>
      <c r="G263" s="40" t="s">
        <v>1027</v>
      </c>
      <c r="H263" s="40" t="s">
        <v>1019</v>
      </c>
      <c r="I263" s="40" t="s">
        <v>393</v>
      </c>
      <c r="J263" s="40" t="s">
        <v>1289</v>
      </c>
      <c r="K263" s="260"/>
      <c r="L263" s="259"/>
      <c r="M263" s="264"/>
      <c r="N263" s="259" t="s">
        <v>63</v>
      </c>
      <c r="O263" s="259" t="s">
        <v>19</v>
      </c>
      <c r="P263" s="259" t="s">
        <v>1486</v>
      </c>
      <c r="Q263" s="259" t="s">
        <v>1024</v>
      </c>
      <c r="U263" s="38" t="s">
        <v>1485</v>
      </c>
      <c r="Z263" s="240"/>
      <c r="AA263" s="240"/>
      <c r="AB263" s="265">
        <v>42160.371122685188</v>
      </c>
      <c r="AC263" s="240" t="s">
        <v>420</v>
      </c>
      <c r="AD263" s="240" t="s">
        <v>406</v>
      </c>
      <c r="AE263" s="240"/>
      <c r="AF263" s="240"/>
      <c r="AG263" s="240" t="s">
        <v>63</v>
      </c>
      <c r="AH263" s="240"/>
      <c r="AI263" s="240"/>
    </row>
    <row r="264" spans="1:35" ht="81" customHeight="1">
      <c r="A264" s="259" t="s">
        <v>24</v>
      </c>
      <c r="B264" s="4"/>
      <c r="C264" s="40" t="s">
        <v>402</v>
      </c>
      <c r="D264" s="16"/>
      <c r="E264" s="264" t="s">
        <v>420</v>
      </c>
      <c r="F264" s="40" t="s">
        <v>1028</v>
      </c>
      <c r="G264" s="40" t="s">
        <v>1029</v>
      </c>
      <c r="H264" s="40" t="s">
        <v>708</v>
      </c>
      <c r="I264" s="40" t="s">
        <v>1286</v>
      </c>
      <c r="J264" s="40" t="s">
        <v>1916</v>
      </c>
      <c r="K264" s="260" t="s">
        <v>101</v>
      </c>
      <c r="L264" s="259"/>
      <c r="M264" s="264"/>
      <c r="N264" s="259" t="s">
        <v>63</v>
      </c>
      <c r="O264" s="259" t="s">
        <v>19</v>
      </c>
      <c r="P264" s="40" t="s">
        <v>2268</v>
      </c>
      <c r="Q264" s="259" t="s">
        <v>2267</v>
      </c>
      <c r="R264" s="268" t="s">
        <v>1505</v>
      </c>
      <c r="S264" s="270"/>
      <c r="T264" s="38" t="s">
        <v>189</v>
      </c>
      <c r="U264" s="38" t="s">
        <v>1500</v>
      </c>
      <c r="Z264" s="240" t="s">
        <v>692</v>
      </c>
      <c r="AA264" s="240" t="s">
        <v>693</v>
      </c>
      <c r="AB264" s="265">
        <v>42160.376666666663</v>
      </c>
      <c r="AC264" s="240" t="s">
        <v>420</v>
      </c>
      <c r="AD264" s="240" t="s">
        <v>412</v>
      </c>
      <c r="AE264" s="240"/>
      <c r="AF264" s="240"/>
      <c r="AG264" s="240" t="s">
        <v>63</v>
      </c>
      <c r="AH264" s="240"/>
      <c r="AI264" s="240"/>
    </row>
    <row r="265" spans="1:35" ht="33.75" customHeight="1">
      <c r="A265" s="259" t="s">
        <v>24</v>
      </c>
      <c r="B265" s="4"/>
      <c r="C265" s="40" t="s">
        <v>389</v>
      </c>
      <c r="D265" s="16"/>
      <c r="E265" s="264" t="s">
        <v>420</v>
      </c>
      <c r="F265" s="40" t="s">
        <v>1030</v>
      </c>
      <c r="G265" s="40" t="s">
        <v>1031</v>
      </c>
      <c r="H265" s="40" t="s">
        <v>708</v>
      </c>
      <c r="I265" s="40" t="s">
        <v>393</v>
      </c>
      <c r="J265" s="40" t="s">
        <v>1289</v>
      </c>
      <c r="K265" s="260"/>
      <c r="L265" s="259"/>
      <c r="M265" s="264"/>
      <c r="N265" s="259" t="s">
        <v>63</v>
      </c>
      <c r="O265" s="259" t="s">
        <v>19</v>
      </c>
      <c r="P265" s="259" t="s">
        <v>1453</v>
      </c>
      <c r="Q265" s="259" t="s">
        <v>1028</v>
      </c>
      <c r="S265" s="270"/>
      <c r="U265" s="38" t="s">
        <v>1500</v>
      </c>
      <c r="Z265" s="240" t="s">
        <v>692</v>
      </c>
      <c r="AA265" s="240" t="s">
        <v>693</v>
      </c>
      <c r="AB265" s="265">
        <v>42160.377418981479</v>
      </c>
      <c r="AC265" s="240" t="s">
        <v>420</v>
      </c>
      <c r="AD265" s="240" t="s">
        <v>406</v>
      </c>
      <c r="AE265" s="240"/>
      <c r="AF265" s="240"/>
      <c r="AG265" s="240" t="s">
        <v>63</v>
      </c>
      <c r="AH265" s="240"/>
      <c r="AI265" s="240"/>
    </row>
    <row r="266" spans="1:35" ht="48" customHeight="1">
      <c r="A266" s="259" t="s">
        <v>24</v>
      </c>
      <c r="B266" s="16"/>
      <c r="C266" s="40" t="s">
        <v>2530</v>
      </c>
      <c r="D266" s="16"/>
      <c r="E266" s="264" t="s">
        <v>420</v>
      </c>
      <c r="F266" s="40" t="s">
        <v>1032</v>
      </c>
      <c r="G266" s="40" t="s">
        <v>1033</v>
      </c>
      <c r="H266" s="40" t="s">
        <v>708</v>
      </c>
      <c r="I266" s="40" t="s">
        <v>1286</v>
      </c>
      <c r="J266" s="40" t="s">
        <v>1287</v>
      </c>
      <c r="K266" s="260" t="s">
        <v>101</v>
      </c>
      <c r="L266" s="259"/>
      <c r="M266" s="264"/>
      <c r="N266" s="259" t="s">
        <v>63</v>
      </c>
      <c r="O266" s="259" t="s">
        <v>19</v>
      </c>
      <c r="P266" s="40" t="s">
        <v>1964</v>
      </c>
      <c r="Q266" s="259"/>
      <c r="T266" s="38" t="s">
        <v>189</v>
      </c>
      <c r="U266" s="38" t="s">
        <v>1487</v>
      </c>
      <c r="Z266" s="240" t="s">
        <v>692</v>
      </c>
      <c r="AA266" s="240" t="s">
        <v>693</v>
      </c>
      <c r="AB266" s="265">
        <v>42160.378125000003</v>
      </c>
      <c r="AC266" s="240" t="s">
        <v>420</v>
      </c>
      <c r="AD266" s="240" t="s">
        <v>412</v>
      </c>
      <c r="AE266" s="240"/>
      <c r="AF266" s="240"/>
      <c r="AG266" s="240" t="s">
        <v>63</v>
      </c>
      <c r="AH266" s="240"/>
      <c r="AI266" s="240"/>
    </row>
    <row r="267" spans="1:35" ht="30.75" customHeight="1">
      <c r="A267" s="259" t="s">
        <v>24</v>
      </c>
      <c r="B267" s="16"/>
      <c r="C267" s="40" t="s">
        <v>389</v>
      </c>
      <c r="D267" s="16"/>
      <c r="E267" s="264" t="s">
        <v>420</v>
      </c>
      <c r="F267" s="40" t="s">
        <v>1034</v>
      </c>
      <c r="G267" s="40" t="s">
        <v>1035</v>
      </c>
      <c r="H267" s="40" t="s">
        <v>708</v>
      </c>
      <c r="I267" s="40" t="s">
        <v>393</v>
      </c>
      <c r="J267" s="40" t="s">
        <v>1289</v>
      </c>
      <c r="K267" s="260"/>
      <c r="L267" s="259"/>
      <c r="M267" s="49"/>
      <c r="N267" s="40" t="s">
        <v>63</v>
      </c>
      <c r="O267" s="40" t="s">
        <v>19</v>
      </c>
      <c r="P267" s="259" t="s">
        <v>1454</v>
      </c>
      <c r="Q267" s="259" t="s">
        <v>1032</v>
      </c>
      <c r="U267" s="38" t="s">
        <v>1487</v>
      </c>
      <c r="Z267" s="240" t="s">
        <v>692</v>
      </c>
      <c r="AA267" s="240" t="s">
        <v>693</v>
      </c>
      <c r="AB267" s="265">
        <v>42160.378877314812</v>
      </c>
      <c r="AC267" s="240" t="s">
        <v>420</v>
      </c>
      <c r="AD267" s="240" t="s">
        <v>406</v>
      </c>
      <c r="AE267" s="240"/>
      <c r="AF267" s="240"/>
      <c r="AG267" s="240" t="s">
        <v>63</v>
      </c>
      <c r="AH267" s="240"/>
      <c r="AI267" s="240"/>
    </row>
    <row r="268" spans="1:35" ht="63.75" customHeight="1">
      <c r="A268" s="259" t="s">
        <v>24</v>
      </c>
      <c r="B268" s="4"/>
      <c r="C268" s="4" t="s">
        <v>402</v>
      </c>
      <c r="D268" s="16"/>
      <c r="E268" s="264" t="s">
        <v>426</v>
      </c>
      <c r="F268" s="40" t="s">
        <v>1036</v>
      </c>
      <c r="G268" s="40" t="s">
        <v>1545</v>
      </c>
      <c r="H268" s="40" t="s">
        <v>1544</v>
      </c>
      <c r="I268" s="40" t="s">
        <v>65</v>
      </c>
      <c r="J268" s="40" t="s">
        <v>1407</v>
      </c>
      <c r="K268" s="59" t="s">
        <v>1530</v>
      </c>
      <c r="L268" s="40">
        <v>2</v>
      </c>
      <c r="M268" s="49" t="s">
        <v>99</v>
      </c>
      <c r="N268" s="40" t="s">
        <v>141</v>
      </c>
      <c r="O268" s="40" t="s">
        <v>428</v>
      </c>
      <c r="P268" s="259" t="s">
        <v>1821</v>
      </c>
      <c r="Q268" s="40" t="s">
        <v>1822</v>
      </c>
      <c r="R268" s="38" t="s">
        <v>1307</v>
      </c>
      <c r="S268" s="38" t="s">
        <v>1399</v>
      </c>
      <c r="V268" s="38" t="s">
        <v>105</v>
      </c>
      <c r="Z268" s="240" t="s">
        <v>539</v>
      </c>
      <c r="AA268" s="240" t="s">
        <v>540</v>
      </c>
      <c r="AB268" s="265">
        <v>42160.384699074071</v>
      </c>
      <c r="AC268" s="240" t="s">
        <v>426</v>
      </c>
      <c r="AD268" s="240" t="s">
        <v>626</v>
      </c>
      <c r="AE268" s="240"/>
      <c r="AF268" s="240"/>
      <c r="AG268" s="240"/>
      <c r="AH268" s="240"/>
      <c r="AI268" s="240"/>
    </row>
    <row r="269" spans="1:35" ht="45" customHeight="1">
      <c r="A269" s="259" t="s">
        <v>24</v>
      </c>
      <c r="B269" s="16"/>
      <c r="C269" s="40" t="s">
        <v>389</v>
      </c>
      <c r="D269" s="16"/>
      <c r="E269" s="264" t="s">
        <v>1040</v>
      </c>
      <c r="F269" s="40" t="s">
        <v>1037</v>
      </c>
      <c r="G269" s="40" t="s">
        <v>1038</v>
      </c>
      <c r="H269" s="40" t="s">
        <v>104</v>
      </c>
      <c r="I269" s="40" t="s">
        <v>28</v>
      </c>
      <c r="J269" s="40"/>
      <c r="K269" s="260"/>
      <c r="L269" s="259"/>
      <c r="M269" s="49"/>
      <c r="N269" s="40" t="s">
        <v>141</v>
      </c>
      <c r="O269" s="40" t="s">
        <v>1041</v>
      </c>
      <c r="P269" s="259"/>
      <c r="Q269" s="259"/>
      <c r="S269" s="38" t="s">
        <v>2042</v>
      </c>
      <c r="Z269" s="240" t="s">
        <v>1039</v>
      </c>
      <c r="AA269" s="240" t="s">
        <v>572</v>
      </c>
      <c r="AB269" s="265">
        <v>42160.385162037041</v>
      </c>
      <c r="AC269" s="240" t="s">
        <v>1040</v>
      </c>
      <c r="AD269" s="240" t="s">
        <v>427</v>
      </c>
      <c r="AE269" s="240"/>
      <c r="AF269" s="240"/>
      <c r="AG269" s="240" t="s">
        <v>141</v>
      </c>
      <c r="AH269" s="240" t="s">
        <v>1041</v>
      </c>
      <c r="AI269" s="240"/>
    </row>
    <row r="270" spans="1:35" ht="30.75" customHeight="1">
      <c r="A270" s="259" t="s">
        <v>24</v>
      </c>
      <c r="B270" s="16"/>
      <c r="C270" s="40" t="s">
        <v>389</v>
      </c>
      <c r="D270" s="16"/>
      <c r="E270" s="264" t="s">
        <v>724</v>
      </c>
      <c r="F270" s="40" t="s">
        <v>1042</v>
      </c>
      <c r="G270" s="40" t="s">
        <v>1043</v>
      </c>
      <c r="H270" s="40" t="s">
        <v>2099</v>
      </c>
      <c r="I270" s="40" t="s">
        <v>393</v>
      </c>
      <c r="J270" s="40"/>
      <c r="K270" s="260"/>
      <c r="L270" s="259"/>
      <c r="M270" s="264"/>
      <c r="N270" s="259" t="s">
        <v>63</v>
      </c>
      <c r="O270" s="259" t="s">
        <v>725</v>
      </c>
      <c r="P270" s="259"/>
      <c r="Q270" s="259"/>
      <c r="Z270" s="240" t="s">
        <v>1045</v>
      </c>
      <c r="AA270" s="240" t="s">
        <v>1044</v>
      </c>
      <c r="AB270" s="265">
        <v>42160.385995370372</v>
      </c>
      <c r="AC270" s="240" t="s">
        <v>724</v>
      </c>
      <c r="AD270" s="240" t="s">
        <v>406</v>
      </c>
      <c r="AE270" s="240"/>
      <c r="AF270" s="240"/>
      <c r="AG270" s="240" t="s">
        <v>63</v>
      </c>
      <c r="AH270" s="240" t="s">
        <v>725</v>
      </c>
      <c r="AI270" s="240"/>
    </row>
    <row r="271" spans="1:35" ht="45" customHeight="1">
      <c r="A271" s="259" t="s">
        <v>24</v>
      </c>
      <c r="B271" s="16"/>
      <c r="C271" s="40" t="s">
        <v>389</v>
      </c>
      <c r="D271" s="16"/>
      <c r="E271" s="264" t="s">
        <v>1048</v>
      </c>
      <c r="F271" s="40" t="s">
        <v>1046</v>
      </c>
      <c r="G271" s="40" t="s">
        <v>1047</v>
      </c>
      <c r="H271" s="40" t="s">
        <v>104</v>
      </c>
      <c r="I271" s="40" t="s">
        <v>28</v>
      </c>
      <c r="J271" s="40"/>
      <c r="K271" s="260"/>
      <c r="L271" s="259"/>
      <c r="M271" s="264"/>
      <c r="N271" s="259" t="s">
        <v>63</v>
      </c>
      <c r="O271" s="259" t="s">
        <v>2026</v>
      </c>
      <c r="P271" s="259"/>
      <c r="Q271" s="259"/>
      <c r="Z271" s="240" t="s">
        <v>1039</v>
      </c>
      <c r="AA271" s="240" t="s">
        <v>572</v>
      </c>
      <c r="AB271" s="265">
        <v>42160.387326388889</v>
      </c>
      <c r="AC271" s="240" t="s">
        <v>1048</v>
      </c>
      <c r="AD271" s="240" t="s">
        <v>427</v>
      </c>
      <c r="AE271" s="240"/>
      <c r="AF271" s="240"/>
      <c r="AG271" s="240" t="s">
        <v>63</v>
      </c>
      <c r="AH271" s="240" t="s">
        <v>1049</v>
      </c>
      <c r="AI271" s="240"/>
    </row>
    <row r="272" spans="1:35" ht="38.25">
      <c r="A272" s="259" t="s">
        <v>24</v>
      </c>
      <c r="B272" s="4"/>
      <c r="C272" s="40" t="s">
        <v>389</v>
      </c>
      <c r="D272" s="16"/>
      <c r="E272" s="264" t="s">
        <v>1052</v>
      </c>
      <c r="F272" s="40" t="s">
        <v>1050</v>
      </c>
      <c r="G272" s="40" t="s">
        <v>1051</v>
      </c>
      <c r="H272" s="40" t="s">
        <v>105</v>
      </c>
      <c r="I272" s="40" t="s">
        <v>28</v>
      </c>
      <c r="J272" s="40"/>
      <c r="K272" s="260"/>
      <c r="L272" s="259"/>
      <c r="M272" s="264"/>
      <c r="N272" s="259" t="s">
        <v>141</v>
      </c>
      <c r="O272" s="259" t="s">
        <v>1053</v>
      </c>
      <c r="P272" s="259"/>
      <c r="Q272" s="259"/>
      <c r="Z272" s="240"/>
      <c r="AA272" s="240"/>
      <c r="AB272" s="265">
        <v>42160.394224537034</v>
      </c>
      <c r="AC272" s="240" t="s">
        <v>1052</v>
      </c>
      <c r="AD272" s="240" t="s">
        <v>427</v>
      </c>
      <c r="AE272" s="240"/>
      <c r="AF272" s="240"/>
      <c r="AG272" s="240" t="s">
        <v>141</v>
      </c>
      <c r="AH272" s="240" t="s">
        <v>1053</v>
      </c>
      <c r="AI272" s="240"/>
    </row>
    <row r="273" spans="1:35" ht="76.5">
      <c r="A273" s="259" t="s">
        <v>24</v>
      </c>
      <c r="B273" s="16"/>
      <c r="C273" s="40" t="s">
        <v>389</v>
      </c>
      <c r="D273" s="16" t="s">
        <v>50</v>
      </c>
      <c r="E273" s="264" t="s">
        <v>1056</v>
      </c>
      <c r="F273" s="40" t="s">
        <v>1054</v>
      </c>
      <c r="G273" s="40" t="s">
        <v>1055</v>
      </c>
      <c r="H273" s="40" t="s">
        <v>102</v>
      </c>
      <c r="I273" s="40" t="s">
        <v>28</v>
      </c>
      <c r="J273" s="40"/>
      <c r="K273" s="260"/>
      <c r="L273" s="259"/>
      <c r="M273" s="264"/>
      <c r="N273" s="259" t="s">
        <v>63</v>
      </c>
      <c r="O273" s="259" t="s">
        <v>1057</v>
      </c>
      <c r="P273" s="259" t="s">
        <v>2049</v>
      </c>
      <c r="Q273" s="259"/>
      <c r="S273" s="38" t="s">
        <v>1058</v>
      </c>
      <c r="Z273" s="240"/>
      <c r="AA273" s="240"/>
      <c r="AB273" s="265">
        <v>42160.39775462963</v>
      </c>
      <c r="AC273" s="240" t="s">
        <v>1056</v>
      </c>
      <c r="AD273" s="240" t="s">
        <v>427</v>
      </c>
      <c r="AE273" s="240"/>
      <c r="AF273" s="240"/>
      <c r="AG273" s="240" t="s">
        <v>63</v>
      </c>
      <c r="AH273" s="240" t="s">
        <v>1057</v>
      </c>
      <c r="AI273" s="240"/>
    </row>
    <row r="274" spans="1:35" ht="30.75" customHeight="1">
      <c r="A274" s="259" t="s">
        <v>24</v>
      </c>
      <c r="B274" s="16"/>
      <c r="C274" s="40" t="s">
        <v>389</v>
      </c>
      <c r="D274" s="16"/>
      <c r="E274" s="264" t="s">
        <v>1061</v>
      </c>
      <c r="F274" s="40" t="s">
        <v>1059</v>
      </c>
      <c r="G274" s="40" t="s">
        <v>1782</v>
      </c>
      <c r="H274" s="40" t="s">
        <v>104</v>
      </c>
      <c r="I274" s="40" t="s">
        <v>28</v>
      </c>
      <c r="J274" s="40"/>
      <c r="K274" s="260"/>
      <c r="L274" s="259"/>
      <c r="M274" s="264"/>
      <c r="N274" s="259" t="s">
        <v>63</v>
      </c>
      <c r="O274" s="259" t="s">
        <v>1062</v>
      </c>
      <c r="P274" s="259"/>
      <c r="Q274" s="259"/>
      <c r="Z274" s="240" t="s">
        <v>1060</v>
      </c>
      <c r="AA274" s="240" t="s">
        <v>444</v>
      </c>
      <c r="AB274" s="265">
        <v>42160.398217592592</v>
      </c>
      <c r="AC274" s="240" t="s">
        <v>1061</v>
      </c>
      <c r="AD274" s="240" t="s">
        <v>427</v>
      </c>
      <c r="AE274" s="240"/>
      <c r="AF274" s="240"/>
      <c r="AG274" s="240" t="s">
        <v>452</v>
      </c>
      <c r="AH274" s="240" t="s">
        <v>1062</v>
      </c>
      <c r="AI274" s="240"/>
    </row>
    <row r="275" spans="1:35" ht="32.25" customHeight="1">
      <c r="A275" s="259" t="s">
        <v>24</v>
      </c>
      <c r="B275" s="16"/>
      <c r="C275" s="313" t="s">
        <v>1939</v>
      </c>
      <c r="D275" s="16"/>
      <c r="E275" s="264" t="s">
        <v>1052</v>
      </c>
      <c r="F275" s="40" t="s">
        <v>1063</v>
      </c>
      <c r="G275" s="40" t="s">
        <v>1064</v>
      </c>
      <c r="H275" s="40" t="s">
        <v>570</v>
      </c>
      <c r="I275" s="40" t="s">
        <v>1286</v>
      </c>
      <c r="J275" s="40" t="s">
        <v>10</v>
      </c>
      <c r="K275" s="260" t="s">
        <v>105</v>
      </c>
      <c r="L275" s="259"/>
      <c r="M275" s="264"/>
      <c r="N275" s="259" t="s">
        <v>141</v>
      </c>
      <c r="O275" s="259" t="s">
        <v>1053</v>
      </c>
      <c r="P275" s="259" t="s">
        <v>1320</v>
      </c>
      <c r="Q275" s="62" t="s">
        <v>1317</v>
      </c>
      <c r="Z275" s="240"/>
      <c r="AA275" s="240"/>
      <c r="AB275" s="265">
        <v>42160.398310185185</v>
      </c>
      <c r="AC275" s="240" t="s">
        <v>1052</v>
      </c>
      <c r="AD275" s="240" t="s">
        <v>432</v>
      </c>
      <c r="AE275" s="240"/>
      <c r="AF275" s="240"/>
      <c r="AG275" s="240" t="s">
        <v>141</v>
      </c>
      <c r="AH275" s="240" t="s">
        <v>1053</v>
      </c>
      <c r="AI275" s="240"/>
    </row>
    <row r="276" spans="1:35" ht="39.75" customHeight="1">
      <c r="A276" s="259" t="s">
        <v>24</v>
      </c>
      <c r="B276" s="16"/>
      <c r="C276" s="40" t="s">
        <v>389</v>
      </c>
      <c r="D276" s="16"/>
      <c r="E276" s="264" t="s">
        <v>1067</v>
      </c>
      <c r="F276" s="40" t="s">
        <v>1065</v>
      </c>
      <c r="G276" s="40" t="s">
        <v>1066</v>
      </c>
      <c r="H276" s="40" t="s">
        <v>102</v>
      </c>
      <c r="I276" s="40" t="s">
        <v>28</v>
      </c>
      <c r="J276" s="40"/>
      <c r="K276" s="260"/>
      <c r="L276" s="259"/>
      <c r="M276" s="264"/>
      <c r="N276" s="259" t="s">
        <v>63</v>
      </c>
      <c r="O276" s="259" t="s">
        <v>1068</v>
      </c>
      <c r="P276" s="259"/>
      <c r="Q276" s="259"/>
      <c r="Z276" s="240"/>
      <c r="AA276" s="240"/>
      <c r="AB276" s="265">
        <v>42160.398321759261</v>
      </c>
      <c r="AC276" s="240" t="s">
        <v>1067</v>
      </c>
      <c r="AD276" s="240" t="s">
        <v>427</v>
      </c>
      <c r="AE276" s="240"/>
      <c r="AF276" s="240"/>
      <c r="AG276" s="240" t="s">
        <v>63</v>
      </c>
      <c r="AH276" s="240" t="s">
        <v>1068</v>
      </c>
      <c r="AI276" s="240"/>
    </row>
    <row r="277" spans="1:35" ht="25.5">
      <c r="A277" s="259" t="s">
        <v>24</v>
      </c>
      <c r="B277" s="16"/>
      <c r="C277" s="40" t="s">
        <v>389</v>
      </c>
      <c r="D277" s="16"/>
      <c r="E277" s="264" t="s">
        <v>1067</v>
      </c>
      <c r="F277" s="40" t="s">
        <v>1069</v>
      </c>
      <c r="G277" s="40" t="s">
        <v>1070</v>
      </c>
      <c r="H277" s="40" t="s">
        <v>960</v>
      </c>
      <c r="I277" s="40" t="s">
        <v>393</v>
      </c>
      <c r="J277" s="40"/>
      <c r="K277" s="260"/>
      <c r="L277" s="259"/>
      <c r="M277" s="264"/>
      <c r="N277" s="259" t="s">
        <v>63</v>
      </c>
      <c r="O277" s="259" t="s">
        <v>1068</v>
      </c>
      <c r="P277" s="259"/>
      <c r="Q277" s="259"/>
      <c r="Z277" s="240"/>
      <c r="AA277" s="240"/>
      <c r="AB277" s="265">
        <v>42160.399328703701</v>
      </c>
      <c r="AC277" s="240" t="s">
        <v>1067</v>
      </c>
      <c r="AD277" s="240" t="s">
        <v>406</v>
      </c>
      <c r="AE277" s="240"/>
      <c r="AF277" s="240"/>
      <c r="AG277" s="240" t="s">
        <v>63</v>
      </c>
      <c r="AH277" s="240" t="s">
        <v>1068</v>
      </c>
      <c r="AI277" s="240"/>
    </row>
    <row r="278" spans="1:35" ht="33" customHeight="1">
      <c r="A278" s="259" t="s">
        <v>24</v>
      </c>
      <c r="B278" s="16"/>
      <c r="C278" s="313" t="s">
        <v>1939</v>
      </c>
      <c r="D278" s="16"/>
      <c r="E278" s="264" t="s">
        <v>1061</v>
      </c>
      <c r="F278" s="40" t="s">
        <v>1071</v>
      </c>
      <c r="G278" s="40" t="s">
        <v>1072</v>
      </c>
      <c r="H278" s="40" t="s">
        <v>438</v>
      </c>
      <c r="I278" s="40" t="s">
        <v>1286</v>
      </c>
      <c r="J278" s="40" t="s">
        <v>10</v>
      </c>
      <c r="K278" s="260" t="s">
        <v>104</v>
      </c>
      <c r="L278" s="259" t="s">
        <v>1388</v>
      </c>
      <c r="M278" s="264"/>
      <c r="N278" s="259" t="s">
        <v>63</v>
      </c>
      <c r="O278" s="259" t="s">
        <v>1062</v>
      </c>
      <c r="P278" s="259" t="s">
        <v>1322</v>
      </c>
      <c r="Q278" s="40" t="s">
        <v>1321</v>
      </c>
      <c r="Z278" s="240" t="s">
        <v>1060</v>
      </c>
      <c r="AA278" s="240" t="s">
        <v>444</v>
      </c>
      <c r="AB278" s="265">
        <v>42160.400266203702</v>
      </c>
      <c r="AC278" s="240" t="s">
        <v>1061</v>
      </c>
      <c r="AD278" s="240" t="s">
        <v>432</v>
      </c>
      <c r="AE278" s="240"/>
      <c r="AF278" s="240"/>
      <c r="AG278" s="240" t="s">
        <v>452</v>
      </c>
      <c r="AH278" s="240" t="s">
        <v>1062</v>
      </c>
      <c r="AI278" s="240"/>
    </row>
    <row r="279" spans="1:35" ht="83.25" customHeight="1">
      <c r="A279" s="259" t="s">
        <v>24</v>
      </c>
      <c r="B279" s="16"/>
      <c r="C279" s="40" t="s">
        <v>2530</v>
      </c>
      <c r="D279" s="16"/>
      <c r="E279" s="264" t="s">
        <v>459</v>
      </c>
      <c r="F279" s="40" t="s">
        <v>1073</v>
      </c>
      <c r="G279" s="40" t="s">
        <v>1074</v>
      </c>
      <c r="H279" s="40" t="s">
        <v>1075</v>
      </c>
      <c r="I279" s="40" t="s">
        <v>1286</v>
      </c>
      <c r="J279" s="40" t="s">
        <v>1287</v>
      </c>
      <c r="K279" s="260" t="s">
        <v>104</v>
      </c>
      <c r="L279" s="39" t="s">
        <v>1920</v>
      </c>
      <c r="M279" s="264"/>
      <c r="N279" s="259" t="s">
        <v>63</v>
      </c>
      <c r="O279" s="259" t="s">
        <v>19</v>
      </c>
      <c r="P279" s="40" t="s">
        <v>1983</v>
      </c>
      <c r="Q279" s="259"/>
      <c r="T279" s="38" t="s">
        <v>196</v>
      </c>
      <c r="Z279" s="240"/>
      <c r="AA279" s="240"/>
      <c r="AB279" s="265">
        <v>42160.400856481479</v>
      </c>
      <c r="AC279" s="240" t="s">
        <v>459</v>
      </c>
      <c r="AD279" s="240" t="s">
        <v>412</v>
      </c>
      <c r="AE279" s="240"/>
      <c r="AF279" s="240"/>
      <c r="AG279" s="240" t="s">
        <v>63</v>
      </c>
      <c r="AH279" s="240" t="s">
        <v>19</v>
      </c>
      <c r="AI279" s="240"/>
    </row>
    <row r="280" spans="1:35" ht="91.5" customHeight="1">
      <c r="A280" s="259" t="s">
        <v>24</v>
      </c>
      <c r="B280" s="16"/>
      <c r="C280" s="40" t="s">
        <v>2530</v>
      </c>
      <c r="D280" s="16"/>
      <c r="E280" s="264" t="s">
        <v>459</v>
      </c>
      <c r="F280" s="40" t="s">
        <v>1076</v>
      </c>
      <c r="G280" s="40" t="s">
        <v>1077</v>
      </c>
      <c r="H280" s="40" t="s">
        <v>1075</v>
      </c>
      <c r="I280" s="40" t="s">
        <v>1286</v>
      </c>
      <c r="J280" s="40" t="s">
        <v>1287</v>
      </c>
      <c r="K280" s="260" t="s">
        <v>104</v>
      </c>
      <c r="L280" s="39" t="s">
        <v>1920</v>
      </c>
      <c r="M280" s="264"/>
      <c r="N280" s="259" t="s">
        <v>63</v>
      </c>
      <c r="O280" s="259" t="s">
        <v>19</v>
      </c>
      <c r="P280" s="40" t="s">
        <v>1984</v>
      </c>
      <c r="Q280" s="259"/>
      <c r="R280" s="38" t="s">
        <v>1307</v>
      </c>
      <c r="T280" s="38" t="s">
        <v>196</v>
      </c>
      <c r="Z280" s="240"/>
      <c r="AA280" s="240"/>
      <c r="AB280" s="265">
        <v>42160.403055555558</v>
      </c>
      <c r="AC280" s="240" t="s">
        <v>459</v>
      </c>
      <c r="AD280" s="240" t="s">
        <v>412</v>
      </c>
      <c r="AE280" s="240"/>
      <c r="AF280" s="240"/>
      <c r="AG280" s="240" t="s">
        <v>63</v>
      </c>
      <c r="AH280" s="240" t="s">
        <v>19</v>
      </c>
      <c r="AI280" s="240"/>
    </row>
    <row r="281" spans="1:35" ht="35.25" customHeight="1">
      <c r="A281" s="259" t="s">
        <v>24</v>
      </c>
      <c r="B281" s="16"/>
      <c r="C281" s="40" t="s">
        <v>389</v>
      </c>
      <c r="D281" s="16"/>
      <c r="E281" s="264" t="s">
        <v>948</v>
      </c>
      <c r="F281" s="40" t="s">
        <v>1078</v>
      </c>
      <c r="G281" s="40" t="s">
        <v>1079</v>
      </c>
      <c r="H281" s="40" t="s">
        <v>104</v>
      </c>
      <c r="I281" s="40" t="s">
        <v>28</v>
      </c>
      <c r="J281" s="40"/>
      <c r="K281" s="260"/>
      <c r="L281" s="259"/>
      <c r="M281" s="264"/>
      <c r="N281" s="259" t="s">
        <v>63</v>
      </c>
      <c r="O281" s="259" t="s">
        <v>1082</v>
      </c>
      <c r="P281" s="259"/>
      <c r="Q281" s="259"/>
      <c r="Z281" s="240" t="s">
        <v>1080</v>
      </c>
      <c r="AA281" s="240" t="s">
        <v>1081</v>
      </c>
      <c r="AB281" s="265">
        <v>42160.413217592592</v>
      </c>
      <c r="AC281" s="240" t="s">
        <v>948</v>
      </c>
      <c r="AD281" s="240" t="s">
        <v>427</v>
      </c>
      <c r="AE281" s="240"/>
      <c r="AF281" s="240"/>
      <c r="AG281" s="240" t="s">
        <v>452</v>
      </c>
      <c r="AH281" s="240" t="s">
        <v>1082</v>
      </c>
      <c r="AI281" s="240"/>
    </row>
    <row r="282" spans="1:35" ht="34.5" customHeight="1">
      <c r="A282" s="259" t="s">
        <v>24</v>
      </c>
      <c r="B282" s="16"/>
      <c r="C282" s="40" t="s">
        <v>2525</v>
      </c>
      <c r="D282" s="16"/>
      <c r="E282" s="264" t="s">
        <v>482</v>
      </c>
      <c r="F282" s="40" t="s">
        <v>1083</v>
      </c>
      <c r="G282" s="40" t="s">
        <v>1474</v>
      </c>
      <c r="H282" s="40" t="s">
        <v>1084</v>
      </c>
      <c r="I282" s="40" t="s">
        <v>1471</v>
      </c>
      <c r="J282" s="40" t="s">
        <v>1472</v>
      </c>
      <c r="K282" s="260"/>
      <c r="L282" s="40" t="s">
        <v>2436</v>
      </c>
      <c r="M282" s="264"/>
      <c r="N282" s="40" t="s">
        <v>63</v>
      </c>
      <c r="O282" s="259" t="s">
        <v>646</v>
      </c>
      <c r="P282" s="259"/>
      <c r="Q282" s="259"/>
      <c r="Z282" s="240"/>
      <c r="AA282" s="240"/>
      <c r="AB282" s="265">
        <v>42160.418738425928</v>
      </c>
      <c r="AC282" s="240" t="s">
        <v>482</v>
      </c>
      <c r="AD282" s="240" t="s">
        <v>406</v>
      </c>
      <c r="AE282" s="240"/>
      <c r="AF282" s="240"/>
      <c r="AG282" s="240" t="s">
        <v>63</v>
      </c>
      <c r="AH282" s="240" t="s">
        <v>646</v>
      </c>
      <c r="AI282" s="240"/>
    </row>
    <row r="283" spans="1:35" ht="45" customHeight="1">
      <c r="A283" s="259" t="s">
        <v>24</v>
      </c>
      <c r="B283" s="4"/>
      <c r="C283" s="40" t="s">
        <v>389</v>
      </c>
      <c r="D283" s="16"/>
      <c r="E283" s="264" t="s">
        <v>482</v>
      </c>
      <c r="F283" s="40" t="s">
        <v>1085</v>
      </c>
      <c r="G283" s="40" t="s">
        <v>1784</v>
      </c>
      <c r="H283" s="40" t="s">
        <v>1783</v>
      </c>
      <c r="I283" s="40" t="s">
        <v>28</v>
      </c>
      <c r="J283" s="40"/>
      <c r="K283" s="260"/>
      <c r="L283" s="40"/>
      <c r="M283" s="264"/>
      <c r="N283" s="40" t="s">
        <v>63</v>
      </c>
      <c r="O283" s="259" t="s">
        <v>646</v>
      </c>
      <c r="P283" s="259" t="s">
        <v>1785</v>
      </c>
      <c r="Q283" s="259"/>
      <c r="Z283" s="240"/>
      <c r="AA283" s="240"/>
      <c r="AB283" s="265">
        <v>42160.41915509259</v>
      </c>
      <c r="AC283" s="240" t="s">
        <v>482</v>
      </c>
      <c r="AD283" s="240" t="s">
        <v>427</v>
      </c>
      <c r="AE283" s="240"/>
      <c r="AF283" s="240"/>
      <c r="AG283" s="240" t="s">
        <v>141</v>
      </c>
      <c r="AH283" s="240" t="s">
        <v>646</v>
      </c>
      <c r="AI283" s="240"/>
    </row>
    <row r="284" spans="1:35" ht="34.5" customHeight="1">
      <c r="A284" s="259" t="s">
        <v>24</v>
      </c>
      <c r="B284" s="16"/>
      <c r="C284" s="40" t="s">
        <v>389</v>
      </c>
      <c r="D284" s="16"/>
      <c r="E284" s="264" t="s">
        <v>1088</v>
      </c>
      <c r="F284" s="40" t="s">
        <v>1086</v>
      </c>
      <c r="G284" s="40" t="s">
        <v>1087</v>
      </c>
      <c r="H284" s="40" t="s">
        <v>102</v>
      </c>
      <c r="I284" s="40" t="s">
        <v>28</v>
      </c>
      <c r="J284" s="40"/>
      <c r="K284" s="260"/>
      <c r="L284" s="259"/>
      <c r="M284" s="264"/>
      <c r="N284" s="40" t="s">
        <v>63</v>
      </c>
      <c r="O284" s="259" t="s">
        <v>1089</v>
      </c>
      <c r="P284" s="259"/>
      <c r="Q284" s="259"/>
      <c r="Z284" s="240"/>
      <c r="AA284" s="240"/>
      <c r="AB284" s="265">
        <v>42160.420798611114</v>
      </c>
      <c r="AC284" s="240" t="s">
        <v>1088</v>
      </c>
      <c r="AD284" s="240" t="s">
        <v>427</v>
      </c>
      <c r="AE284" s="240"/>
      <c r="AF284" s="240"/>
      <c r="AG284" s="240" t="s">
        <v>63</v>
      </c>
      <c r="AH284" s="240" t="s">
        <v>1089</v>
      </c>
      <c r="AI284" s="240"/>
    </row>
    <row r="285" spans="1:35" ht="25.5">
      <c r="A285" s="259" t="s">
        <v>24</v>
      </c>
      <c r="B285" s="4"/>
      <c r="C285" s="40" t="s">
        <v>389</v>
      </c>
      <c r="D285" s="16"/>
      <c r="E285" s="264" t="s">
        <v>1092</v>
      </c>
      <c r="F285" s="40" t="s">
        <v>1090</v>
      </c>
      <c r="G285" s="40" t="s">
        <v>1091</v>
      </c>
      <c r="H285" s="40" t="s">
        <v>103</v>
      </c>
      <c r="I285" s="40" t="s">
        <v>28</v>
      </c>
      <c r="J285" s="40"/>
      <c r="K285" s="260"/>
      <c r="L285" s="259"/>
      <c r="M285" s="264"/>
      <c r="N285" s="40" t="s">
        <v>63</v>
      </c>
      <c r="O285" s="259" t="s">
        <v>1093</v>
      </c>
      <c r="P285" s="259"/>
      <c r="Q285" s="259"/>
      <c r="Z285" s="240"/>
      <c r="AA285" s="240"/>
      <c r="AB285" s="265">
        <v>42160.422129629631</v>
      </c>
      <c r="AC285" s="240" t="s">
        <v>1092</v>
      </c>
      <c r="AD285" s="240" t="s">
        <v>427</v>
      </c>
      <c r="AE285" s="240"/>
      <c r="AF285" s="240"/>
      <c r="AG285" s="240" t="s">
        <v>63</v>
      </c>
      <c r="AH285" s="240" t="s">
        <v>1093</v>
      </c>
      <c r="AI285" s="240"/>
    </row>
    <row r="286" spans="1:35" ht="33.75" customHeight="1">
      <c r="A286" s="259" t="s">
        <v>24</v>
      </c>
      <c r="B286" s="16"/>
      <c r="C286" s="313" t="s">
        <v>1939</v>
      </c>
      <c r="D286" s="16"/>
      <c r="E286" s="264" t="s">
        <v>1092</v>
      </c>
      <c r="F286" s="40" t="s">
        <v>1094</v>
      </c>
      <c r="G286" s="40" t="s">
        <v>1423</v>
      </c>
      <c r="H286" s="40" t="s">
        <v>1084</v>
      </c>
      <c r="I286" s="40" t="s">
        <v>1284</v>
      </c>
      <c r="J286" s="40" t="s">
        <v>1292</v>
      </c>
      <c r="K286" s="260" t="s">
        <v>103</v>
      </c>
      <c r="L286" s="259"/>
      <c r="M286" s="264"/>
      <c r="N286" s="259" t="s">
        <v>63</v>
      </c>
      <c r="O286" s="259" t="s">
        <v>1093</v>
      </c>
      <c r="P286" s="259" t="s">
        <v>1424</v>
      </c>
      <c r="Q286" s="259"/>
      <c r="Z286" s="240"/>
      <c r="AA286" s="240"/>
      <c r="AB286" s="265">
        <v>42160.423692129632</v>
      </c>
      <c r="AC286" s="240" t="s">
        <v>1092</v>
      </c>
      <c r="AD286" s="240" t="s">
        <v>638</v>
      </c>
      <c r="AE286" s="240"/>
      <c r="AF286" s="240"/>
      <c r="AG286" s="240" t="s">
        <v>63</v>
      </c>
      <c r="AH286" s="240" t="s">
        <v>1093</v>
      </c>
      <c r="AI286" s="240"/>
    </row>
    <row r="287" spans="1:35" ht="41.25" customHeight="1">
      <c r="A287" s="259" t="s">
        <v>24</v>
      </c>
      <c r="B287" s="16"/>
      <c r="C287" s="313" t="s">
        <v>1939</v>
      </c>
      <c r="D287" s="16"/>
      <c r="E287" s="264" t="s">
        <v>1097</v>
      </c>
      <c r="F287" s="40" t="s">
        <v>1095</v>
      </c>
      <c r="G287" s="40" t="s">
        <v>1096</v>
      </c>
      <c r="H287" s="40" t="s">
        <v>1084</v>
      </c>
      <c r="I287" s="40" t="s">
        <v>1286</v>
      </c>
      <c r="J287" s="40" t="s">
        <v>10</v>
      </c>
      <c r="K287" s="260" t="s">
        <v>104</v>
      </c>
      <c r="L287" s="39" t="s">
        <v>1382</v>
      </c>
      <c r="M287" s="264"/>
      <c r="N287" s="259" t="s">
        <v>63</v>
      </c>
      <c r="O287" s="259" t="s">
        <v>1098</v>
      </c>
      <c r="P287" s="259" t="s">
        <v>1383</v>
      </c>
      <c r="Q287" s="62" t="s">
        <v>1381</v>
      </c>
      <c r="Z287" s="240"/>
      <c r="AA287" s="240"/>
      <c r="AB287" s="265">
        <v>42160.425300925926</v>
      </c>
      <c r="AC287" s="240" t="s">
        <v>1097</v>
      </c>
      <c r="AD287" s="240" t="s">
        <v>432</v>
      </c>
      <c r="AE287" s="240"/>
      <c r="AF287" s="240"/>
      <c r="AG287" s="240" t="s">
        <v>63</v>
      </c>
      <c r="AH287" s="240" t="s">
        <v>1098</v>
      </c>
      <c r="AI287" s="240"/>
    </row>
    <row r="288" spans="1:35" ht="31.5" customHeight="1">
      <c r="A288" s="254" t="s">
        <v>29</v>
      </c>
      <c r="B288" s="23" t="s">
        <v>1</v>
      </c>
      <c r="C288" s="40" t="s">
        <v>352</v>
      </c>
      <c r="D288" s="16"/>
      <c r="E288" s="264" t="s">
        <v>420</v>
      </c>
      <c r="F288" s="40" t="s">
        <v>1099</v>
      </c>
      <c r="G288" s="40" t="s">
        <v>1100</v>
      </c>
      <c r="H288" s="40" t="s">
        <v>1084</v>
      </c>
      <c r="I288" s="40" t="s">
        <v>393</v>
      </c>
      <c r="J288" s="40"/>
      <c r="K288" s="260"/>
      <c r="L288" s="259"/>
      <c r="M288" s="264"/>
      <c r="N288" s="259" t="s">
        <v>63</v>
      </c>
      <c r="O288" s="259" t="s">
        <v>19</v>
      </c>
      <c r="P288" s="259"/>
      <c r="Q288" s="259"/>
      <c r="U288" s="38" t="s">
        <v>1485</v>
      </c>
      <c r="Z288" s="240"/>
      <c r="AA288" s="240"/>
      <c r="AB288" s="265">
        <v>42160.427152777775</v>
      </c>
      <c r="AC288" s="240" t="s">
        <v>420</v>
      </c>
      <c r="AD288" s="240" t="s">
        <v>406</v>
      </c>
      <c r="AE288" s="240"/>
      <c r="AF288" s="240"/>
      <c r="AG288" s="240" t="s">
        <v>63</v>
      </c>
      <c r="AH288" s="240"/>
      <c r="AI288" s="240"/>
    </row>
    <row r="289" spans="1:35" ht="52.5" customHeight="1">
      <c r="A289" s="259" t="s">
        <v>24</v>
      </c>
      <c r="B289" s="4"/>
      <c r="C289" s="313" t="s">
        <v>1939</v>
      </c>
      <c r="D289" s="16"/>
      <c r="E289" s="264" t="s">
        <v>1104</v>
      </c>
      <c r="F289" s="40" t="s">
        <v>1101</v>
      </c>
      <c r="G289" s="40" t="s">
        <v>1102</v>
      </c>
      <c r="H289" s="40" t="s">
        <v>1103</v>
      </c>
      <c r="I289" s="40" t="s">
        <v>65</v>
      </c>
      <c r="J289" s="40" t="s">
        <v>1105</v>
      </c>
      <c r="K289" s="260" t="s">
        <v>1400</v>
      </c>
      <c r="L289" s="259">
        <v>2</v>
      </c>
      <c r="M289" s="264" t="s">
        <v>99</v>
      </c>
      <c r="N289" s="259" t="s">
        <v>141</v>
      </c>
      <c r="O289" s="259" t="s">
        <v>1106</v>
      </c>
      <c r="P289" s="259" t="s">
        <v>1818</v>
      </c>
      <c r="Q289" s="259" t="s">
        <v>1817</v>
      </c>
      <c r="R289" s="270"/>
      <c r="S289" s="38" t="s">
        <v>1399</v>
      </c>
      <c r="V289" s="38" t="s">
        <v>102</v>
      </c>
      <c r="Z289" s="240"/>
      <c r="AA289" s="240"/>
      <c r="AB289" s="265">
        <v>42160.427291666667</v>
      </c>
      <c r="AC289" s="240" t="s">
        <v>1104</v>
      </c>
      <c r="AD289" s="240" t="s">
        <v>626</v>
      </c>
      <c r="AE289" s="240" t="s">
        <v>1105</v>
      </c>
      <c r="AF289" s="240" t="s">
        <v>99</v>
      </c>
      <c r="AG289" s="240" t="s">
        <v>150</v>
      </c>
      <c r="AH289" s="240" t="s">
        <v>1106</v>
      </c>
      <c r="AI289" s="240"/>
    </row>
    <row r="290" spans="1:35" ht="75" customHeight="1">
      <c r="A290" s="4" t="s">
        <v>24</v>
      </c>
      <c r="B290" s="16"/>
      <c r="C290" s="313" t="s">
        <v>1939</v>
      </c>
      <c r="D290" s="16"/>
      <c r="E290" s="264" t="s">
        <v>831</v>
      </c>
      <c r="F290" s="40" t="s">
        <v>1107</v>
      </c>
      <c r="G290" s="40" t="s">
        <v>1108</v>
      </c>
      <c r="H290" s="40" t="s">
        <v>1084</v>
      </c>
      <c r="I290" s="40" t="s">
        <v>1286</v>
      </c>
      <c r="J290" s="40" t="s">
        <v>1287</v>
      </c>
      <c r="K290" s="260" t="s">
        <v>105</v>
      </c>
      <c r="L290" s="259"/>
      <c r="M290" s="264"/>
      <c r="N290" s="259" t="s">
        <v>63</v>
      </c>
      <c r="O290" s="259" t="s">
        <v>19</v>
      </c>
      <c r="P290" s="40" t="s">
        <v>1525</v>
      </c>
      <c r="Q290" s="259"/>
      <c r="T290" s="38" t="s">
        <v>196</v>
      </c>
      <c r="Z290" s="240"/>
      <c r="AA290" s="240"/>
      <c r="AB290" s="265">
        <v>42160.437604166669</v>
      </c>
      <c r="AC290" s="240" t="s">
        <v>831</v>
      </c>
      <c r="AD290" s="240" t="s">
        <v>412</v>
      </c>
      <c r="AE290" s="240"/>
      <c r="AF290" s="240"/>
      <c r="AG290" s="240" t="s">
        <v>63</v>
      </c>
      <c r="AH290" s="240"/>
      <c r="AI290" s="240"/>
    </row>
    <row r="291" spans="1:35" ht="45.75" customHeight="1">
      <c r="A291" s="259" t="s">
        <v>24</v>
      </c>
      <c r="B291" s="4"/>
      <c r="C291" s="40" t="s">
        <v>2530</v>
      </c>
      <c r="D291" s="16"/>
      <c r="E291" s="264" t="s">
        <v>420</v>
      </c>
      <c r="F291" s="40" t="s">
        <v>1109</v>
      </c>
      <c r="G291" s="40" t="s">
        <v>1110</v>
      </c>
      <c r="H291" s="40" t="s">
        <v>1084</v>
      </c>
      <c r="I291" s="40" t="s">
        <v>1288</v>
      </c>
      <c r="J291" s="40" t="s">
        <v>1287</v>
      </c>
      <c r="K291" s="260" t="s">
        <v>101</v>
      </c>
      <c r="L291" s="259"/>
      <c r="M291" s="49"/>
      <c r="N291" s="40" t="s">
        <v>294</v>
      </c>
      <c r="O291" s="40" t="s">
        <v>19</v>
      </c>
      <c r="P291" s="40" t="s">
        <v>1962</v>
      </c>
      <c r="Q291" s="259" t="s">
        <v>1111</v>
      </c>
      <c r="T291" s="38" t="s">
        <v>1502</v>
      </c>
      <c r="U291" s="38" t="s">
        <v>1502</v>
      </c>
      <c r="Z291" s="240"/>
      <c r="AA291" s="240"/>
      <c r="AB291" s="265">
        <v>42160.439108796294</v>
      </c>
      <c r="AC291" s="240" t="s">
        <v>420</v>
      </c>
      <c r="AD291" s="240" t="s">
        <v>412</v>
      </c>
      <c r="AE291" s="240"/>
      <c r="AF291" s="240"/>
      <c r="AG291" s="240" t="s">
        <v>294</v>
      </c>
      <c r="AH291" s="240"/>
      <c r="AI291" s="240"/>
    </row>
    <row r="292" spans="1:35" ht="46.5" customHeight="1">
      <c r="A292" s="259" t="s">
        <v>24</v>
      </c>
      <c r="B292" s="4"/>
      <c r="C292" s="40" t="s">
        <v>389</v>
      </c>
      <c r="D292" s="16"/>
      <c r="E292" s="264" t="s">
        <v>420</v>
      </c>
      <c r="F292" s="40" t="s">
        <v>1111</v>
      </c>
      <c r="G292" s="40" t="s">
        <v>1112</v>
      </c>
      <c r="H292" s="40" t="s">
        <v>1084</v>
      </c>
      <c r="I292" s="40" t="s">
        <v>393</v>
      </c>
      <c r="J292" s="40" t="s">
        <v>1289</v>
      </c>
      <c r="K292" s="260"/>
      <c r="L292" s="259"/>
      <c r="M292" s="49"/>
      <c r="N292" s="40" t="s">
        <v>294</v>
      </c>
      <c r="O292" s="40" t="s">
        <v>19</v>
      </c>
      <c r="P292" s="259" t="s">
        <v>1464</v>
      </c>
      <c r="Q292" s="259" t="s">
        <v>1109</v>
      </c>
      <c r="U292" s="38" t="s">
        <v>1502</v>
      </c>
      <c r="Z292" s="240"/>
      <c r="AA292" s="240"/>
      <c r="AB292" s="265">
        <v>42160.440289351849</v>
      </c>
      <c r="AC292" s="240" t="s">
        <v>420</v>
      </c>
      <c r="AD292" s="240" t="s">
        <v>406</v>
      </c>
      <c r="AE292" s="240"/>
      <c r="AF292" s="240"/>
      <c r="AG292" s="240" t="s">
        <v>294</v>
      </c>
      <c r="AH292" s="240"/>
      <c r="AI292" s="240"/>
    </row>
    <row r="293" spans="1:35" ht="72" customHeight="1">
      <c r="A293" s="259" t="s">
        <v>24</v>
      </c>
      <c r="B293" s="4"/>
      <c r="C293" s="40" t="s">
        <v>389</v>
      </c>
      <c r="D293" s="4"/>
      <c r="E293" s="264" t="s">
        <v>1115</v>
      </c>
      <c r="F293" s="40" t="s">
        <v>1113</v>
      </c>
      <c r="G293" s="40" t="s">
        <v>1114</v>
      </c>
      <c r="H293" s="40" t="s">
        <v>570</v>
      </c>
      <c r="I293" s="40" t="s">
        <v>393</v>
      </c>
      <c r="J293" s="40"/>
      <c r="K293" s="260" t="s">
        <v>2501</v>
      </c>
      <c r="L293" s="259"/>
      <c r="M293" s="49"/>
      <c r="N293" s="40" t="s">
        <v>141</v>
      </c>
      <c r="O293" s="40" t="s">
        <v>1116</v>
      </c>
      <c r="P293" s="259" t="s">
        <v>5915</v>
      </c>
      <c r="Q293" s="259" t="s">
        <v>2255</v>
      </c>
      <c r="Z293" s="240"/>
      <c r="AA293" s="240"/>
      <c r="AB293" s="265">
        <v>42160.44090277778</v>
      </c>
      <c r="AC293" s="240" t="s">
        <v>1115</v>
      </c>
      <c r="AD293" s="240" t="s">
        <v>406</v>
      </c>
      <c r="AE293" s="240"/>
      <c r="AF293" s="240"/>
      <c r="AG293" s="240" t="s">
        <v>141</v>
      </c>
      <c r="AH293" s="240" t="s">
        <v>1116</v>
      </c>
      <c r="AI293" s="240"/>
    </row>
    <row r="294" spans="1:35" ht="75" customHeight="1">
      <c r="A294" s="259" t="s">
        <v>24</v>
      </c>
      <c r="B294" s="4"/>
      <c r="C294" s="40" t="s">
        <v>402</v>
      </c>
      <c r="D294" s="16"/>
      <c r="E294" s="264" t="s">
        <v>1115</v>
      </c>
      <c r="F294" s="40" t="s">
        <v>1117</v>
      </c>
      <c r="G294" s="40" t="s">
        <v>1433</v>
      </c>
      <c r="H294" s="40" t="s">
        <v>570</v>
      </c>
      <c r="I294" s="40" t="s">
        <v>1285</v>
      </c>
      <c r="J294" s="40"/>
      <c r="K294" s="260" t="s">
        <v>2501</v>
      </c>
      <c r="L294" s="259"/>
      <c r="M294" s="49"/>
      <c r="N294" s="40" t="s">
        <v>141</v>
      </c>
      <c r="O294" s="40" t="s">
        <v>235</v>
      </c>
      <c r="P294" s="259" t="s">
        <v>5916</v>
      </c>
      <c r="Q294" s="259" t="s">
        <v>5917</v>
      </c>
      <c r="Z294" s="240"/>
      <c r="AA294" s="240"/>
      <c r="AB294" s="265">
        <v>42160.442835648151</v>
      </c>
      <c r="AC294" s="240" t="s">
        <v>1115</v>
      </c>
      <c r="AD294" s="240" t="s">
        <v>812</v>
      </c>
      <c r="AE294" s="240"/>
      <c r="AF294" s="240"/>
      <c r="AG294" s="240" t="s">
        <v>141</v>
      </c>
      <c r="AH294" s="240" t="s">
        <v>235</v>
      </c>
      <c r="AI294" s="240"/>
    </row>
    <row r="295" spans="1:35" ht="159.75" customHeight="1">
      <c r="A295" s="259" t="s">
        <v>24</v>
      </c>
      <c r="B295" s="16"/>
      <c r="C295" s="313" t="s">
        <v>1939</v>
      </c>
      <c r="D295" s="16"/>
      <c r="E295" s="264" t="s">
        <v>459</v>
      </c>
      <c r="F295" s="40" t="s">
        <v>1118</v>
      </c>
      <c r="G295" s="40" t="s">
        <v>1547</v>
      </c>
      <c r="H295" s="40" t="s">
        <v>456</v>
      </c>
      <c r="I295" s="40" t="s">
        <v>1286</v>
      </c>
      <c r="J295" s="40" t="s">
        <v>1287</v>
      </c>
      <c r="K295" s="260" t="s">
        <v>104</v>
      </c>
      <c r="L295" s="39" t="s">
        <v>1919</v>
      </c>
      <c r="M295" s="49"/>
      <c r="N295" s="40" t="s">
        <v>63</v>
      </c>
      <c r="O295" s="40" t="s">
        <v>19</v>
      </c>
      <c r="P295" s="259" t="s">
        <v>1987</v>
      </c>
      <c r="Q295" s="259"/>
      <c r="S295" s="275"/>
      <c r="T295" s="38" t="s">
        <v>196</v>
      </c>
      <c r="Z295" s="240" t="s">
        <v>1119</v>
      </c>
      <c r="AA295" s="240" t="s">
        <v>456</v>
      </c>
      <c r="AB295" s="265">
        <v>42160.450069444443</v>
      </c>
      <c r="AC295" s="240" t="s">
        <v>459</v>
      </c>
      <c r="AD295" s="240" t="s">
        <v>412</v>
      </c>
      <c r="AE295" s="240"/>
      <c r="AF295" s="240"/>
      <c r="AG295" s="240" t="s">
        <v>63</v>
      </c>
      <c r="AH295" s="240"/>
      <c r="AI295" s="240"/>
    </row>
    <row r="296" spans="1:35" ht="114.75" customHeight="1">
      <c r="A296" s="259" t="s">
        <v>24</v>
      </c>
      <c r="B296" s="4"/>
      <c r="C296" s="40" t="s">
        <v>389</v>
      </c>
      <c r="D296" s="4"/>
      <c r="E296" s="264" t="s">
        <v>1115</v>
      </c>
      <c r="F296" s="40" t="s">
        <v>1120</v>
      </c>
      <c r="G296" s="40" t="s">
        <v>1121</v>
      </c>
      <c r="H296" s="40" t="s">
        <v>570</v>
      </c>
      <c r="I296" s="40" t="s">
        <v>393</v>
      </c>
      <c r="J296" s="40"/>
      <c r="K296" s="260"/>
      <c r="L296" s="259"/>
      <c r="M296" s="49"/>
      <c r="N296" s="40" t="s">
        <v>141</v>
      </c>
      <c r="O296" s="40" t="s">
        <v>1989</v>
      </c>
      <c r="P296" s="259" t="s">
        <v>1465</v>
      </c>
      <c r="Q296" s="259"/>
      <c r="R296" s="38" t="s">
        <v>1307</v>
      </c>
      <c r="S296" s="275"/>
      <c r="Z296" s="240" t="s">
        <v>890</v>
      </c>
      <c r="AA296" s="240" t="s">
        <v>891</v>
      </c>
      <c r="AB296" s="265">
        <v>42160.456689814811</v>
      </c>
      <c r="AC296" s="240" t="s">
        <v>1115</v>
      </c>
      <c r="AD296" s="240" t="s">
        <v>406</v>
      </c>
      <c r="AE296" s="240"/>
      <c r="AF296" s="240"/>
      <c r="AG296" s="240">
        <v>12</v>
      </c>
      <c r="AH296" s="240"/>
      <c r="AI296" s="240"/>
    </row>
    <row r="297" spans="1:35" ht="32.25" customHeight="1">
      <c r="A297" s="259" t="s">
        <v>24</v>
      </c>
      <c r="B297" s="16"/>
      <c r="C297" s="40" t="s">
        <v>389</v>
      </c>
      <c r="D297" s="16"/>
      <c r="E297" s="264" t="s">
        <v>815</v>
      </c>
      <c r="F297" s="40" t="s">
        <v>1122</v>
      </c>
      <c r="G297" s="40" t="s">
        <v>1123</v>
      </c>
      <c r="H297" s="40" t="s">
        <v>925</v>
      </c>
      <c r="I297" s="40" t="s">
        <v>393</v>
      </c>
      <c r="J297" s="40"/>
      <c r="K297" s="260"/>
      <c r="L297" s="259"/>
      <c r="M297" s="49"/>
      <c r="N297" s="40" t="s">
        <v>63</v>
      </c>
      <c r="O297" s="40" t="s">
        <v>19</v>
      </c>
      <c r="P297" s="259"/>
      <c r="Q297" s="259" t="s">
        <v>1124</v>
      </c>
      <c r="U297" s="38" t="s">
        <v>1516</v>
      </c>
      <c r="Z297" s="240"/>
      <c r="AA297" s="240"/>
      <c r="AB297" s="265">
        <v>42160.462800925925</v>
      </c>
      <c r="AC297" s="240" t="s">
        <v>815</v>
      </c>
      <c r="AD297" s="240" t="s">
        <v>406</v>
      </c>
      <c r="AE297" s="240"/>
      <c r="AF297" s="240"/>
      <c r="AG297" s="240"/>
      <c r="AH297" s="240"/>
      <c r="AI297" s="240"/>
    </row>
    <row r="298" spans="1:35" ht="63" customHeight="1">
      <c r="A298" s="259" t="s">
        <v>24</v>
      </c>
      <c r="B298" s="23" t="s">
        <v>1</v>
      </c>
      <c r="C298" s="40" t="s">
        <v>2530</v>
      </c>
      <c r="D298" s="16"/>
      <c r="E298" s="264" t="s">
        <v>815</v>
      </c>
      <c r="F298" s="40" t="s">
        <v>1124</v>
      </c>
      <c r="G298" s="40" t="s">
        <v>1125</v>
      </c>
      <c r="H298" s="40" t="s">
        <v>925</v>
      </c>
      <c r="I298" s="40" t="s">
        <v>1288</v>
      </c>
      <c r="J298" s="40" t="s">
        <v>1287</v>
      </c>
      <c r="K298" s="260" t="s">
        <v>103</v>
      </c>
      <c r="L298" s="259"/>
      <c r="M298" s="49"/>
      <c r="N298" s="40" t="s">
        <v>63</v>
      </c>
      <c r="O298" s="40" t="s">
        <v>19</v>
      </c>
      <c r="P298" s="259" t="s">
        <v>1515</v>
      </c>
      <c r="Q298" s="259" t="s">
        <v>1514</v>
      </c>
      <c r="T298" s="38" t="s">
        <v>1521</v>
      </c>
      <c r="U298" s="38" t="s">
        <v>1516</v>
      </c>
      <c r="Z298" s="240"/>
      <c r="AA298" s="240"/>
      <c r="AB298" s="265">
        <v>42160.464305555557</v>
      </c>
      <c r="AC298" s="240" t="s">
        <v>815</v>
      </c>
      <c r="AD298" s="240" t="s">
        <v>406</v>
      </c>
      <c r="AE298" s="240"/>
      <c r="AF298" s="240"/>
      <c r="AG298" s="240"/>
      <c r="AH298" s="240"/>
      <c r="AI298" s="240"/>
    </row>
    <row r="299" spans="1:35" ht="25.5">
      <c r="A299" s="259" t="s">
        <v>24</v>
      </c>
      <c r="B299" s="23" t="s">
        <v>1</v>
      </c>
      <c r="C299" s="40" t="s">
        <v>389</v>
      </c>
      <c r="D299" s="16"/>
      <c r="E299" s="264" t="s">
        <v>815</v>
      </c>
      <c r="F299" s="40" t="s">
        <v>1126</v>
      </c>
      <c r="G299" s="40" t="s">
        <v>1127</v>
      </c>
      <c r="H299" s="40" t="s">
        <v>925</v>
      </c>
      <c r="I299" s="40" t="s">
        <v>393</v>
      </c>
      <c r="J299" s="40" t="s">
        <v>1289</v>
      </c>
      <c r="K299" s="260"/>
      <c r="L299" s="259"/>
      <c r="M299" s="49"/>
      <c r="N299" s="40" t="s">
        <v>63</v>
      </c>
      <c r="O299" s="40" t="s">
        <v>19</v>
      </c>
      <c r="P299" s="259" t="s">
        <v>1513</v>
      </c>
      <c r="Q299" s="259" t="s">
        <v>1124</v>
      </c>
      <c r="U299" s="38" t="s">
        <v>1516</v>
      </c>
      <c r="Z299" s="240"/>
      <c r="AA299" s="240"/>
      <c r="AB299" s="265">
        <v>42160.465416666666</v>
      </c>
      <c r="AC299" s="240" t="s">
        <v>815</v>
      </c>
      <c r="AD299" s="240" t="s">
        <v>406</v>
      </c>
      <c r="AE299" s="240"/>
      <c r="AF299" s="240"/>
      <c r="AG299" s="240"/>
      <c r="AH299" s="240"/>
      <c r="AI299" s="240"/>
    </row>
    <row r="300" spans="1:35" ht="21" customHeight="1">
      <c r="A300" s="259" t="s">
        <v>24</v>
      </c>
      <c r="B300" s="4"/>
      <c r="C300" s="40" t="s">
        <v>389</v>
      </c>
      <c r="D300" s="60"/>
      <c r="E300" s="264" t="s">
        <v>724</v>
      </c>
      <c r="F300" s="40" t="s">
        <v>1128</v>
      </c>
      <c r="G300" s="40" t="s">
        <v>1129</v>
      </c>
      <c r="H300" s="40" t="s">
        <v>1130</v>
      </c>
      <c r="I300" s="40" t="s">
        <v>393</v>
      </c>
      <c r="J300" s="40"/>
      <c r="K300" s="260"/>
      <c r="L300" s="259"/>
      <c r="M300" s="49"/>
      <c r="N300" s="40" t="s">
        <v>63</v>
      </c>
      <c r="O300" s="40" t="s">
        <v>1131</v>
      </c>
      <c r="P300" s="259"/>
      <c r="Q300" s="259"/>
      <c r="Z300" s="240"/>
      <c r="AA300" s="240"/>
      <c r="AB300" s="265">
        <v>42160.490844907406</v>
      </c>
      <c r="AC300" s="240" t="s">
        <v>724</v>
      </c>
      <c r="AD300" s="240" t="s">
        <v>406</v>
      </c>
      <c r="AE300" s="240"/>
      <c r="AF300" s="240"/>
      <c r="AG300" s="240" t="s">
        <v>452</v>
      </c>
      <c r="AH300" s="240" t="s">
        <v>1131</v>
      </c>
      <c r="AI300" s="240"/>
    </row>
    <row r="301" spans="1:35" ht="250.5" customHeight="1">
      <c r="A301" s="259" t="s">
        <v>24</v>
      </c>
      <c r="B301" s="4"/>
      <c r="C301" s="40" t="s">
        <v>402</v>
      </c>
      <c r="D301" s="4" t="s">
        <v>2050</v>
      </c>
      <c r="E301" s="264" t="s">
        <v>724</v>
      </c>
      <c r="F301" s="40" t="s">
        <v>1132</v>
      </c>
      <c r="G301" s="40" t="s">
        <v>1133</v>
      </c>
      <c r="H301" s="40" t="s">
        <v>102</v>
      </c>
      <c r="I301" s="40" t="s">
        <v>28</v>
      </c>
      <c r="J301" s="40"/>
      <c r="K301" s="260"/>
      <c r="L301" s="259"/>
      <c r="M301" s="49"/>
      <c r="N301" s="40" t="s">
        <v>63</v>
      </c>
      <c r="O301" s="40" t="s">
        <v>725</v>
      </c>
      <c r="P301" s="259" t="s">
        <v>2322</v>
      </c>
      <c r="Q301" s="40" t="s">
        <v>2321</v>
      </c>
      <c r="S301" s="38" t="s">
        <v>1135</v>
      </c>
      <c r="Z301" s="240" t="s">
        <v>1134</v>
      </c>
      <c r="AA301" s="240" t="s">
        <v>558</v>
      </c>
      <c r="AB301" s="265">
        <v>42160.50204861111</v>
      </c>
      <c r="AC301" s="240" t="s">
        <v>724</v>
      </c>
      <c r="AD301" s="240" t="s">
        <v>427</v>
      </c>
      <c r="AE301" s="240"/>
      <c r="AF301" s="240"/>
      <c r="AG301" s="240" t="s">
        <v>63</v>
      </c>
      <c r="AH301" s="240" t="s">
        <v>725</v>
      </c>
      <c r="AI301" s="240"/>
    </row>
    <row r="302" spans="1:35" ht="82.5" customHeight="1">
      <c r="A302" s="259" t="s">
        <v>24</v>
      </c>
      <c r="B302" s="16"/>
      <c r="C302" s="40" t="s">
        <v>402</v>
      </c>
      <c r="D302" s="16"/>
      <c r="E302" s="264" t="s">
        <v>724</v>
      </c>
      <c r="F302" s="40" t="s">
        <v>1136</v>
      </c>
      <c r="G302" s="40" t="s">
        <v>1137</v>
      </c>
      <c r="H302" s="40" t="s">
        <v>910</v>
      </c>
      <c r="I302" s="40" t="s">
        <v>1286</v>
      </c>
      <c r="J302" s="40" t="s">
        <v>1959</v>
      </c>
      <c r="K302" s="260" t="s">
        <v>102</v>
      </c>
      <c r="L302" s="259"/>
      <c r="M302" s="264"/>
      <c r="N302" s="259" t="s">
        <v>63</v>
      </c>
      <c r="O302" s="259" t="s">
        <v>725</v>
      </c>
      <c r="P302" s="259" t="s">
        <v>1923</v>
      </c>
      <c r="Q302" s="40" t="s">
        <v>1922</v>
      </c>
      <c r="Z302" s="240" t="s">
        <v>1134</v>
      </c>
      <c r="AA302" s="240" t="s">
        <v>558</v>
      </c>
      <c r="AB302" s="265">
        <v>42160.510937500003</v>
      </c>
      <c r="AC302" s="240" t="s">
        <v>724</v>
      </c>
      <c r="AD302" s="240" t="s">
        <v>432</v>
      </c>
      <c r="AE302" s="240"/>
      <c r="AF302" s="240"/>
      <c r="AG302" s="240" t="s">
        <v>63</v>
      </c>
      <c r="AH302" s="240" t="s">
        <v>725</v>
      </c>
      <c r="AI302" s="240"/>
    </row>
    <row r="303" spans="1:35" ht="33.75" customHeight="1">
      <c r="A303" s="259" t="s">
        <v>24</v>
      </c>
      <c r="B303" s="4"/>
      <c r="C303" s="40" t="s">
        <v>2525</v>
      </c>
      <c r="D303" s="4"/>
      <c r="E303" s="264" t="s">
        <v>482</v>
      </c>
      <c r="F303" s="40" t="s">
        <v>1138</v>
      </c>
      <c r="G303" s="40" t="s">
        <v>1473</v>
      </c>
      <c r="H303" s="40" t="s">
        <v>1139</v>
      </c>
      <c r="I303" s="40" t="s">
        <v>1471</v>
      </c>
      <c r="J303" s="40" t="s">
        <v>1472</v>
      </c>
      <c r="K303" s="260"/>
      <c r="L303" s="40" t="s">
        <v>2436</v>
      </c>
      <c r="M303" s="264"/>
      <c r="N303" s="259" t="s">
        <v>63</v>
      </c>
      <c r="O303" s="259" t="s">
        <v>646</v>
      </c>
      <c r="P303" s="40" t="s">
        <v>1142</v>
      </c>
      <c r="Q303" s="259" t="s">
        <v>1466</v>
      </c>
      <c r="Z303" s="240" t="s">
        <v>1140</v>
      </c>
      <c r="AA303" s="240" t="s">
        <v>1141</v>
      </c>
      <c r="AB303" s="265">
        <v>42160.512361111112</v>
      </c>
      <c r="AC303" s="240" t="s">
        <v>482</v>
      </c>
      <c r="AD303" s="240" t="s">
        <v>406</v>
      </c>
      <c r="AE303" s="240"/>
      <c r="AF303" s="240"/>
      <c r="AG303" s="240" t="s">
        <v>63</v>
      </c>
      <c r="AH303" s="240" t="s">
        <v>646</v>
      </c>
      <c r="AI303" s="240"/>
    </row>
    <row r="304" spans="1:35" ht="72.75" customHeight="1">
      <c r="A304" s="259" t="s">
        <v>24</v>
      </c>
      <c r="B304" s="16"/>
      <c r="C304" s="40" t="s">
        <v>402</v>
      </c>
      <c r="D304" s="4"/>
      <c r="E304" s="264" t="s">
        <v>815</v>
      </c>
      <c r="F304" s="40" t="s">
        <v>1143</v>
      </c>
      <c r="G304" s="40" t="s">
        <v>1144</v>
      </c>
      <c r="H304" s="40" t="s">
        <v>1966</v>
      </c>
      <c r="I304" s="40" t="s">
        <v>1286</v>
      </c>
      <c r="J304" s="40" t="s">
        <v>1916</v>
      </c>
      <c r="K304" s="260" t="s">
        <v>103</v>
      </c>
      <c r="L304" s="259"/>
      <c r="M304" s="264"/>
      <c r="N304" s="259" t="s">
        <v>63</v>
      </c>
      <c r="O304" s="259" t="s">
        <v>19</v>
      </c>
      <c r="P304" s="40" t="s">
        <v>2089</v>
      </c>
      <c r="Q304" s="259" t="s">
        <v>2088</v>
      </c>
      <c r="T304" s="38" t="s">
        <v>1521</v>
      </c>
      <c r="U304" s="38" t="s">
        <v>385</v>
      </c>
      <c r="Z304" s="240"/>
      <c r="AA304" s="240"/>
      <c r="AB304" s="265">
        <v>42160.531712962962</v>
      </c>
      <c r="AC304" s="240" t="s">
        <v>815</v>
      </c>
      <c r="AD304" s="240" t="s">
        <v>412</v>
      </c>
      <c r="AE304" s="240"/>
      <c r="AF304" s="240"/>
      <c r="AG304" s="240" t="s">
        <v>63</v>
      </c>
      <c r="AH304" s="240"/>
      <c r="AI304" s="240"/>
    </row>
    <row r="305" spans="1:35" ht="38.25">
      <c r="A305" s="259" t="s">
        <v>24</v>
      </c>
      <c r="B305" s="16"/>
      <c r="C305" s="40" t="s">
        <v>389</v>
      </c>
      <c r="D305" s="16"/>
      <c r="E305" s="264" t="s">
        <v>1147</v>
      </c>
      <c r="F305" s="40" t="s">
        <v>1145</v>
      </c>
      <c r="G305" s="40" t="s">
        <v>1146</v>
      </c>
      <c r="H305" s="40" t="s">
        <v>102</v>
      </c>
      <c r="I305" s="40" t="s">
        <v>28</v>
      </c>
      <c r="J305" s="40"/>
      <c r="K305" s="260"/>
      <c r="L305" s="259"/>
      <c r="M305" s="264"/>
      <c r="N305" s="259" t="s">
        <v>63</v>
      </c>
      <c r="O305" s="259" t="s">
        <v>1148</v>
      </c>
      <c r="P305" s="259"/>
      <c r="Q305" s="259"/>
      <c r="Z305" s="240"/>
      <c r="AA305" s="240"/>
      <c r="AB305" s="265">
        <v>42160.532233796293</v>
      </c>
      <c r="AC305" s="240" t="s">
        <v>1147</v>
      </c>
      <c r="AD305" s="240" t="s">
        <v>427</v>
      </c>
      <c r="AE305" s="240"/>
      <c r="AF305" s="240"/>
      <c r="AG305" s="240" t="s">
        <v>63</v>
      </c>
      <c r="AH305" s="240" t="s">
        <v>1148</v>
      </c>
      <c r="AI305" s="240"/>
    </row>
    <row r="306" spans="1:35" ht="25.5">
      <c r="A306" s="259" t="s">
        <v>24</v>
      </c>
      <c r="B306" s="4"/>
      <c r="C306" s="40" t="s">
        <v>389</v>
      </c>
      <c r="D306" s="16"/>
      <c r="E306" s="49" t="s">
        <v>482</v>
      </c>
      <c r="F306" s="40" t="s">
        <v>1149</v>
      </c>
      <c r="G306" s="40" t="s">
        <v>1150</v>
      </c>
      <c r="H306" s="40" t="s">
        <v>456</v>
      </c>
      <c r="I306" s="40" t="s">
        <v>393</v>
      </c>
      <c r="J306" s="40"/>
      <c r="K306" s="260"/>
      <c r="L306" s="40" t="s">
        <v>2418</v>
      </c>
      <c r="M306" s="264"/>
      <c r="N306" s="259" t="s">
        <v>63</v>
      </c>
      <c r="O306" s="259" t="s">
        <v>646</v>
      </c>
      <c r="P306" s="259"/>
      <c r="Q306" s="259"/>
      <c r="Z306" s="240"/>
      <c r="AA306" s="240"/>
      <c r="AB306" s="265">
        <v>42160.536469907405</v>
      </c>
      <c r="AC306" s="240" t="s">
        <v>739</v>
      </c>
      <c r="AD306" s="240" t="s">
        <v>406</v>
      </c>
      <c r="AE306" s="240"/>
      <c r="AF306" s="240"/>
      <c r="AG306" s="240" t="s">
        <v>452</v>
      </c>
      <c r="AH306" s="240" t="s">
        <v>646</v>
      </c>
      <c r="AI306" s="240"/>
    </row>
    <row r="307" spans="1:35" ht="25.5">
      <c r="A307" s="259" t="s">
        <v>24</v>
      </c>
      <c r="B307" s="16"/>
      <c r="C307" s="40" t="s">
        <v>389</v>
      </c>
      <c r="D307" s="4"/>
      <c r="E307" s="264" t="s">
        <v>815</v>
      </c>
      <c r="F307" s="40" t="s">
        <v>1151</v>
      </c>
      <c r="G307" s="40" t="s">
        <v>1152</v>
      </c>
      <c r="H307" s="40" t="s">
        <v>570</v>
      </c>
      <c r="I307" s="40" t="s">
        <v>393</v>
      </c>
      <c r="J307" s="40" t="s">
        <v>1289</v>
      </c>
      <c r="K307" s="260"/>
      <c r="L307" s="259"/>
      <c r="M307" s="264"/>
      <c r="N307" s="259" t="s">
        <v>63</v>
      </c>
      <c r="O307" s="259" t="s">
        <v>19</v>
      </c>
      <c r="P307" s="259"/>
      <c r="Q307" s="259" t="s">
        <v>1143</v>
      </c>
      <c r="U307" s="38" t="s">
        <v>385</v>
      </c>
      <c r="Z307" s="240"/>
      <c r="AA307" s="240"/>
      <c r="AB307" s="265">
        <v>42160.536747685182</v>
      </c>
      <c r="AC307" s="240" t="s">
        <v>815</v>
      </c>
      <c r="AD307" s="240" t="s">
        <v>406</v>
      </c>
      <c r="AE307" s="240"/>
      <c r="AF307" s="240"/>
      <c r="AG307" s="240" t="s">
        <v>63</v>
      </c>
      <c r="AH307" s="240"/>
      <c r="AI307" s="240"/>
    </row>
    <row r="308" spans="1:35" ht="38.25">
      <c r="A308" s="259" t="s">
        <v>24</v>
      </c>
      <c r="B308" s="16"/>
      <c r="C308" s="40" t="s">
        <v>389</v>
      </c>
      <c r="D308" s="4" t="s">
        <v>1732</v>
      </c>
      <c r="E308" s="264" t="s">
        <v>1156</v>
      </c>
      <c r="F308" s="40" t="s">
        <v>1153</v>
      </c>
      <c r="G308" s="40" t="s">
        <v>1154</v>
      </c>
      <c r="H308" s="40" t="s">
        <v>105</v>
      </c>
      <c r="I308" s="40" t="s">
        <v>28</v>
      </c>
      <c r="J308" s="40"/>
      <c r="K308" s="260"/>
      <c r="L308" s="259"/>
      <c r="M308" s="264"/>
      <c r="N308" s="259" t="s">
        <v>141</v>
      </c>
      <c r="O308" s="259" t="s">
        <v>1157</v>
      </c>
      <c r="P308" s="259" t="s">
        <v>2044</v>
      </c>
      <c r="Q308" s="259"/>
      <c r="Z308" s="240" t="s">
        <v>1155</v>
      </c>
      <c r="AA308" s="240" t="s">
        <v>444</v>
      </c>
      <c r="AB308" s="265">
        <v>42160.536990740744</v>
      </c>
      <c r="AC308" s="240" t="s">
        <v>1156</v>
      </c>
      <c r="AD308" s="240" t="s">
        <v>427</v>
      </c>
      <c r="AE308" s="240"/>
      <c r="AF308" s="240"/>
      <c r="AG308" s="240" t="s">
        <v>141</v>
      </c>
      <c r="AH308" s="240" t="s">
        <v>1157</v>
      </c>
      <c r="AI308" s="240"/>
    </row>
    <row r="309" spans="1:35" ht="45" customHeight="1">
      <c r="A309" s="259" t="s">
        <v>24</v>
      </c>
      <c r="B309" s="16"/>
      <c r="C309" s="40" t="s">
        <v>389</v>
      </c>
      <c r="D309" s="16"/>
      <c r="E309" s="264" t="s">
        <v>1160</v>
      </c>
      <c r="F309" s="40" t="s">
        <v>1158</v>
      </c>
      <c r="G309" s="40" t="s">
        <v>1159</v>
      </c>
      <c r="H309" s="40" t="s">
        <v>105</v>
      </c>
      <c r="I309" s="40" t="s">
        <v>28</v>
      </c>
      <c r="J309" s="40"/>
      <c r="K309" s="260"/>
      <c r="L309" s="259"/>
      <c r="M309" s="264"/>
      <c r="N309" s="40" t="s">
        <v>141</v>
      </c>
      <c r="O309" s="40" t="s">
        <v>1161</v>
      </c>
      <c r="P309" s="259"/>
      <c r="Q309" s="259"/>
      <c r="Z309" s="240" t="s">
        <v>1155</v>
      </c>
      <c r="AA309" s="240" t="s">
        <v>444</v>
      </c>
      <c r="AB309" s="265">
        <v>42160.544861111113</v>
      </c>
      <c r="AC309" s="240" t="s">
        <v>1160</v>
      </c>
      <c r="AD309" s="240" t="s">
        <v>427</v>
      </c>
      <c r="AE309" s="240"/>
      <c r="AF309" s="240"/>
      <c r="AG309" s="240" t="s">
        <v>141</v>
      </c>
      <c r="AH309" s="240" t="s">
        <v>1161</v>
      </c>
      <c r="AI309" s="240"/>
    </row>
    <row r="310" spans="1:35" ht="45" customHeight="1">
      <c r="A310" s="259" t="s">
        <v>24</v>
      </c>
      <c r="B310" s="16"/>
      <c r="C310" s="313" t="s">
        <v>1939</v>
      </c>
      <c r="D310" s="4"/>
      <c r="E310" s="264" t="s">
        <v>694</v>
      </c>
      <c r="F310" s="40" t="s">
        <v>1162</v>
      </c>
      <c r="G310" s="40" t="s">
        <v>1163</v>
      </c>
      <c r="H310" s="40" t="s">
        <v>1019</v>
      </c>
      <c r="I310" s="40" t="s">
        <v>1286</v>
      </c>
      <c r="J310" s="40" t="s">
        <v>10</v>
      </c>
      <c r="K310" s="260" t="s">
        <v>104</v>
      </c>
      <c r="L310" s="4" t="s">
        <v>1387</v>
      </c>
      <c r="M310" s="264"/>
      <c r="N310" s="40" t="s">
        <v>63</v>
      </c>
      <c r="O310" s="39" t="s">
        <v>695</v>
      </c>
      <c r="P310" s="259" t="s">
        <v>1390</v>
      </c>
      <c r="Q310" s="259" t="s">
        <v>1389</v>
      </c>
      <c r="Z310" s="240" t="s">
        <v>1164</v>
      </c>
      <c r="AA310" s="240" t="s">
        <v>1165</v>
      </c>
      <c r="AB310" s="265">
        <v>42160.547314814816</v>
      </c>
      <c r="AC310" s="240" t="s">
        <v>694</v>
      </c>
      <c r="AD310" s="240" t="s">
        <v>432</v>
      </c>
      <c r="AE310" s="240"/>
      <c r="AF310" s="240"/>
      <c r="AG310" s="240"/>
      <c r="AH310" s="240"/>
      <c r="AI310" s="240"/>
    </row>
    <row r="311" spans="1:35" ht="44.25" customHeight="1">
      <c r="A311" s="259" t="s">
        <v>24</v>
      </c>
      <c r="B311" s="16"/>
      <c r="C311" s="40" t="s">
        <v>389</v>
      </c>
      <c r="D311" s="16"/>
      <c r="E311" s="264" t="s">
        <v>1168</v>
      </c>
      <c r="F311" s="40" t="s">
        <v>1166</v>
      </c>
      <c r="G311" s="40" t="s">
        <v>1167</v>
      </c>
      <c r="H311" s="40" t="s">
        <v>105</v>
      </c>
      <c r="I311" s="40" t="s">
        <v>28</v>
      </c>
      <c r="J311" s="40"/>
      <c r="K311" s="260"/>
      <c r="L311" s="259"/>
      <c r="M311" s="264"/>
      <c r="N311" s="40" t="s">
        <v>141</v>
      </c>
      <c r="O311" s="40" t="s">
        <v>1169</v>
      </c>
      <c r="P311" s="259"/>
      <c r="Q311" s="259"/>
      <c r="Z311" s="240" t="s">
        <v>1155</v>
      </c>
      <c r="AA311" s="240" t="s">
        <v>444</v>
      </c>
      <c r="AB311" s="265">
        <v>42160.547349537039</v>
      </c>
      <c r="AC311" s="240" t="s">
        <v>1168</v>
      </c>
      <c r="AD311" s="240" t="s">
        <v>427</v>
      </c>
      <c r="AE311" s="240"/>
      <c r="AF311" s="240"/>
      <c r="AG311" s="240" t="s">
        <v>141</v>
      </c>
      <c r="AH311" s="240" t="s">
        <v>1169</v>
      </c>
      <c r="AI311" s="240"/>
    </row>
    <row r="312" spans="1:35" ht="51">
      <c r="A312" s="259" t="s">
        <v>24</v>
      </c>
      <c r="B312" s="16"/>
      <c r="C312" s="40" t="s">
        <v>389</v>
      </c>
      <c r="D312" s="4"/>
      <c r="E312" s="264" t="s">
        <v>1172</v>
      </c>
      <c r="F312" s="40" t="s">
        <v>1170</v>
      </c>
      <c r="G312" s="40" t="s">
        <v>1171</v>
      </c>
      <c r="H312" s="40" t="s">
        <v>105</v>
      </c>
      <c r="I312" s="40" t="s">
        <v>28</v>
      </c>
      <c r="J312" s="40"/>
      <c r="K312" s="260"/>
      <c r="L312" s="259"/>
      <c r="M312" s="264"/>
      <c r="N312" s="40" t="s">
        <v>141</v>
      </c>
      <c r="O312" s="40" t="s">
        <v>1173</v>
      </c>
      <c r="P312" s="259"/>
      <c r="Q312" s="259"/>
      <c r="Z312" s="240" t="s">
        <v>1155</v>
      </c>
      <c r="AA312" s="240" t="s">
        <v>444</v>
      </c>
      <c r="AB312" s="265">
        <v>42160.549571759257</v>
      </c>
      <c r="AC312" s="240" t="s">
        <v>1172</v>
      </c>
      <c r="AD312" s="240" t="s">
        <v>427</v>
      </c>
      <c r="AE312" s="240"/>
      <c r="AF312" s="240"/>
      <c r="AG312" s="240" t="s">
        <v>141</v>
      </c>
      <c r="AH312" s="240" t="s">
        <v>1173</v>
      </c>
      <c r="AI312" s="240"/>
    </row>
    <row r="313" spans="1:35" ht="44.25" customHeight="1">
      <c r="A313" s="259" t="s">
        <v>24</v>
      </c>
      <c r="B313" s="16"/>
      <c r="C313" s="313" t="s">
        <v>1939</v>
      </c>
      <c r="D313" s="4"/>
      <c r="E313" s="264" t="s">
        <v>1156</v>
      </c>
      <c r="F313" s="40" t="s">
        <v>1174</v>
      </c>
      <c r="G313" s="40" t="s">
        <v>1175</v>
      </c>
      <c r="H313" s="40" t="s">
        <v>438</v>
      </c>
      <c r="I313" s="40" t="s">
        <v>1286</v>
      </c>
      <c r="J313" s="40" t="s">
        <v>10</v>
      </c>
      <c r="K313" s="260" t="s">
        <v>105</v>
      </c>
      <c r="L313" s="259"/>
      <c r="M313" s="264"/>
      <c r="N313" s="40" t="s">
        <v>141</v>
      </c>
      <c r="O313" s="40" t="s">
        <v>1157</v>
      </c>
      <c r="P313" s="259" t="s">
        <v>1531</v>
      </c>
      <c r="Q313" s="40" t="s">
        <v>1323</v>
      </c>
      <c r="Z313" s="240" t="s">
        <v>1155</v>
      </c>
      <c r="AA313" s="240" t="s">
        <v>444</v>
      </c>
      <c r="AB313" s="265">
        <v>42160.552337962959</v>
      </c>
      <c r="AC313" s="240" t="s">
        <v>1156</v>
      </c>
      <c r="AD313" s="240" t="s">
        <v>432</v>
      </c>
      <c r="AE313" s="240"/>
      <c r="AF313" s="240"/>
      <c r="AG313" s="240" t="s">
        <v>141</v>
      </c>
      <c r="AH313" s="240" t="s">
        <v>1157</v>
      </c>
      <c r="AI313" s="240"/>
    </row>
    <row r="314" spans="1:35" ht="32.25" customHeight="1">
      <c r="A314" s="259" t="s">
        <v>24</v>
      </c>
      <c r="B314" s="16"/>
      <c r="C314" s="313" t="s">
        <v>1939</v>
      </c>
      <c r="D314" s="4"/>
      <c r="E314" s="264" t="s">
        <v>1160</v>
      </c>
      <c r="F314" s="40" t="s">
        <v>1176</v>
      </c>
      <c r="G314" s="40" t="s">
        <v>1177</v>
      </c>
      <c r="H314" s="40" t="s">
        <v>438</v>
      </c>
      <c r="I314" s="40" t="s">
        <v>1286</v>
      </c>
      <c r="J314" s="40" t="s">
        <v>10</v>
      </c>
      <c r="K314" s="260" t="s">
        <v>105</v>
      </c>
      <c r="L314" s="259"/>
      <c r="M314" s="264"/>
      <c r="N314" s="40" t="s">
        <v>141</v>
      </c>
      <c r="O314" s="40" t="s">
        <v>1161</v>
      </c>
      <c r="P314" s="259" t="s">
        <v>1325</v>
      </c>
      <c r="Q314" s="40" t="s">
        <v>1324</v>
      </c>
      <c r="Z314" s="240" t="s">
        <v>1155</v>
      </c>
      <c r="AA314" s="240" t="s">
        <v>444</v>
      </c>
      <c r="AB314" s="265">
        <v>42160.553784722222</v>
      </c>
      <c r="AC314" s="240" t="s">
        <v>1160</v>
      </c>
      <c r="AD314" s="240" t="s">
        <v>432</v>
      </c>
      <c r="AE314" s="240"/>
      <c r="AF314" s="240"/>
      <c r="AG314" s="240" t="s">
        <v>141</v>
      </c>
      <c r="AH314" s="240" t="s">
        <v>1161</v>
      </c>
      <c r="AI314" s="240"/>
    </row>
    <row r="315" spans="1:35" ht="32.25" customHeight="1">
      <c r="A315" s="259" t="s">
        <v>24</v>
      </c>
      <c r="B315" s="16"/>
      <c r="C315" s="40" t="s">
        <v>402</v>
      </c>
      <c r="D315" s="16"/>
      <c r="E315" s="264" t="s">
        <v>1147</v>
      </c>
      <c r="F315" s="40" t="s">
        <v>1178</v>
      </c>
      <c r="G315" s="40" t="s">
        <v>1326</v>
      </c>
      <c r="H315" s="40" t="s">
        <v>456</v>
      </c>
      <c r="I315" s="40" t="s">
        <v>1286</v>
      </c>
      <c r="J315" s="40" t="s">
        <v>1959</v>
      </c>
      <c r="K315" s="260" t="s">
        <v>102</v>
      </c>
      <c r="L315" s="259"/>
      <c r="M315" s="264"/>
      <c r="N315" s="40" t="s">
        <v>63</v>
      </c>
      <c r="O315" s="40" t="s">
        <v>1148</v>
      </c>
      <c r="P315" s="259" t="s">
        <v>2152</v>
      </c>
      <c r="Q315" s="40" t="s">
        <v>2149</v>
      </c>
      <c r="Z315" s="240"/>
      <c r="AA315" s="240"/>
      <c r="AB315" s="265">
        <v>42160.554675925923</v>
      </c>
      <c r="AC315" s="240" t="s">
        <v>1147</v>
      </c>
      <c r="AD315" s="240" t="s">
        <v>432</v>
      </c>
      <c r="AE315" s="240"/>
      <c r="AF315" s="240"/>
      <c r="AG315" s="240" t="s">
        <v>63</v>
      </c>
      <c r="AH315" s="240" t="s">
        <v>1179</v>
      </c>
      <c r="AI315" s="240"/>
    </row>
    <row r="316" spans="1:35" ht="44.25" customHeight="1">
      <c r="A316" s="259" t="s">
        <v>24</v>
      </c>
      <c r="B316" s="16"/>
      <c r="C316" s="313" t="s">
        <v>1939</v>
      </c>
      <c r="D316" s="16"/>
      <c r="E316" s="264" t="s">
        <v>1168</v>
      </c>
      <c r="F316" s="40" t="s">
        <v>1180</v>
      </c>
      <c r="G316" s="40" t="s">
        <v>1181</v>
      </c>
      <c r="H316" s="40" t="s">
        <v>438</v>
      </c>
      <c r="I316" s="40" t="s">
        <v>1286</v>
      </c>
      <c r="J316" s="40" t="s">
        <v>10</v>
      </c>
      <c r="K316" s="260" t="s">
        <v>105</v>
      </c>
      <c r="L316" s="259"/>
      <c r="M316" s="264"/>
      <c r="N316" s="40" t="s">
        <v>141</v>
      </c>
      <c r="O316" s="40" t="s">
        <v>1169</v>
      </c>
      <c r="P316" s="259" t="s">
        <v>1328</v>
      </c>
      <c r="Q316" s="40" t="s">
        <v>1327</v>
      </c>
      <c r="Z316" s="240" t="s">
        <v>1155</v>
      </c>
      <c r="AA316" s="240" t="s">
        <v>444</v>
      </c>
      <c r="AB316" s="265">
        <v>42160.555763888886</v>
      </c>
      <c r="AC316" s="240" t="s">
        <v>1168</v>
      </c>
      <c r="AD316" s="240" t="s">
        <v>432</v>
      </c>
      <c r="AE316" s="240"/>
      <c r="AF316" s="240"/>
      <c r="AG316" s="240" t="s">
        <v>141</v>
      </c>
      <c r="AH316" s="240" t="s">
        <v>1169</v>
      </c>
      <c r="AI316" s="240"/>
    </row>
    <row r="317" spans="1:35" ht="45" customHeight="1">
      <c r="A317" s="254" t="s">
        <v>29</v>
      </c>
      <c r="B317" s="23" t="s">
        <v>1</v>
      </c>
      <c r="C317" s="40" t="s">
        <v>352</v>
      </c>
      <c r="D317" s="16"/>
      <c r="E317" s="264" t="s">
        <v>1172</v>
      </c>
      <c r="F317" s="40" t="s">
        <v>1182</v>
      </c>
      <c r="G317" s="40" t="s">
        <v>1183</v>
      </c>
      <c r="H317" s="40" t="s">
        <v>438</v>
      </c>
      <c r="I317" s="40" t="s">
        <v>1286</v>
      </c>
      <c r="J317" s="40" t="s">
        <v>10</v>
      </c>
      <c r="K317" s="260" t="s">
        <v>105</v>
      </c>
      <c r="L317" s="259"/>
      <c r="M317" s="264"/>
      <c r="N317" s="40" t="s">
        <v>141</v>
      </c>
      <c r="O317" s="40" t="s">
        <v>1173</v>
      </c>
      <c r="P317" s="259" t="s">
        <v>1392</v>
      </c>
      <c r="Q317" s="40" t="s">
        <v>1391</v>
      </c>
      <c r="Z317" s="240" t="s">
        <v>1155</v>
      </c>
      <c r="AA317" s="240" t="s">
        <v>444</v>
      </c>
      <c r="AB317" s="265">
        <v>42160.561655092592</v>
      </c>
      <c r="AC317" s="240" t="s">
        <v>1172</v>
      </c>
      <c r="AD317" s="240" t="s">
        <v>432</v>
      </c>
      <c r="AE317" s="240"/>
      <c r="AF317" s="240"/>
      <c r="AG317" s="240" t="s">
        <v>141</v>
      </c>
      <c r="AH317" s="240" t="s">
        <v>1173</v>
      </c>
      <c r="AI317" s="240"/>
    </row>
    <row r="318" spans="1:35" ht="62.25" customHeight="1">
      <c r="A318" s="259" t="s">
        <v>24</v>
      </c>
      <c r="B318" s="16"/>
      <c r="C318" s="313" t="s">
        <v>1939</v>
      </c>
      <c r="D318" s="16"/>
      <c r="E318" s="264" t="s">
        <v>831</v>
      </c>
      <c r="F318" s="40" t="s">
        <v>1184</v>
      </c>
      <c r="G318" s="40" t="s">
        <v>1185</v>
      </c>
      <c r="H318" s="40" t="s">
        <v>438</v>
      </c>
      <c r="I318" s="40" t="s">
        <v>1286</v>
      </c>
      <c r="J318" s="40" t="s">
        <v>1287</v>
      </c>
      <c r="K318" s="260" t="s">
        <v>105</v>
      </c>
      <c r="L318" s="259"/>
      <c r="M318" s="264"/>
      <c r="N318" s="40" t="s">
        <v>141</v>
      </c>
      <c r="O318" s="40" t="s">
        <v>19</v>
      </c>
      <c r="P318" s="259" t="s">
        <v>1524</v>
      </c>
      <c r="Q318" s="259"/>
      <c r="T318" s="38" t="s">
        <v>196</v>
      </c>
      <c r="U318" s="38" t="s">
        <v>1520</v>
      </c>
      <c r="Z318" s="240" t="s">
        <v>1155</v>
      </c>
      <c r="AA318" s="240" t="s">
        <v>444</v>
      </c>
      <c r="AB318" s="265">
        <v>42160.564953703702</v>
      </c>
      <c r="AC318" s="240" t="s">
        <v>831</v>
      </c>
      <c r="AD318" s="240" t="s">
        <v>412</v>
      </c>
      <c r="AE318" s="240"/>
      <c r="AF318" s="240"/>
      <c r="AG318" s="240" t="s">
        <v>141</v>
      </c>
      <c r="AH318" s="240"/>
      <c r="AI318" s="240"/>
    </row>
    <row r="319" spans="1:35" ht="33.75" customHeight="1">
      <c r="A319" s="259" t="s">
        <v>24</v>
      </c>
      <c r="B319" s="16"/>
      <c r="C319" s="40" t="s">
        <v>389</v>
      </c>
      <c r="D319" s="4"/>
      <c r="E319" s="264" t="s">
        <v>1115</v>
      </c>
      <c r="F319" s="40" t="s">
        <v>1186</v>
      </c>
      <c r="G319" s="40" t="s">
        <v>1187</v>
      </c>
      <c r="H319" s="40" t="s">
        <v>960</v>
      </c>
      <c r="I319" s="40" t="s">
        <v>393</v>
      </c>
      <c r="J319" s="40"/>
      <c r="K319" s="260"/>
      <c r="L319" s="259"/>
      <c r="M319" s="264"/>
      <c r="N319" s="40" t="s">
        <v>141</v>
      </c>
      <c r="O319" s="40" t="s">
        <v>1989</v>
      </c>
      <c r="P319" s="259"/>
      <c r="Q319" s="259"/>
      <c r="R319" s="38" t="s">
        <v>1307</v>
      </c>
      <c r="Z319" s="240" t="s">
        <v>1188</v>
      </c>
      <c r="AA319" s="240" t="s">
        <v>1189</v>
      </c>
      <c r="AB319" s="265">
        <v>42160.567523148151</v>
      </c>
      <c r="AC319" s="240" t="s">
        <v>1115</v>
      </c>
      <c r="AD319" s="240" t="s">
        <v>406</v>
      </c>
      <c r="AE319" s="240"/>
      <c r="AF319" s="240"/>
      <c r="AG319" s="240"/>
      <c r="AH319" s="240"/>
      <c r="AI319" s="240"/>
    </row>
    <row r="320" spans="1:35" ht="47.25" customHeight="1">
      <c r="A320" s="259" t="s">
        <v>24</v>
      </c>
      <c r="B320" s="16"/>
      <c r="C320" s="40" t="s">
        <v>389</v>
      </c>
      <c r="D320" s="16"/>
      <c r="E320" s="264" t="s">
        <v>1192</v>
      </c>
      <c r="F320" s="40" t="s">
        <v>1190</v>
      </c>
      <c r="G320" s="40" t="s">
        <v>1773</v>
      </c>
      <c r="H320" s="40" t="s">
        <v>103</v>
      </c>
      <c r="I320" s="40" t="s">
        <v>28</v>
      </c>
      <c r="J320" s="40"/>
      <c r="K320" s="260"/>
      <c r="L320" s="259"/>
      <c r="M320" s="264"/>
      <c r="N320" s="62" t="s">
        <v>63</v>
      </c>
      <c r="O320" s="40" t="s">
        <v>1193</v>
      </c>
      <c r="P320" s="259"/>
      <c r="Q320" s="259"/>
      <c r="Z320" s="240" t="s">
        <v>1191</v>
      </c>
      <c r="AA320" s="240" t="s">
        <v>444</v>
      </c>
      <c r="AB320" s="265">
        <v>42160.571319444447</v>
      </c>
      <c r="AC320" s="240" t="s">
        <v>1192</v>
      </c>
      <c r="AD320" s="240" t="s">
        <v>427</v>
      </c>
      <c r="AE320" s="240"/>
      <c r="AF320" s="240"/>
      <c r="AG320" s="240" t="s">
        <v>452</v>
      </c>
      <c r="AH320" s="240" t="s">
        <v>1193</v>
      </c>
      <c r="AI320" s="240"/>
    </row>
    <row r="321" spans="1:35" ht="44.25" customHeight="1">
      <c r="A321" s="259" t="s">
        <v>24</v>
      </c>
      <c r="B321" s="16"/>
      <c r="C321" s="4" t="s">
        <v>389</v>
      </c>
      <c r="D321" s="4"/>
      <c r="E321" s="264" t="s">
        <v>1195</v>
      </c>
      <c r="F321" s="40" t="s">
        <v>1194</v>
      </c>
      <c r="G321" s="40" t="s">
        <v>1774</v>
      </c>
      <c r="H321" s="40" t="s">
        <v>101</v>
      </c>
      <c r="I321" s="40" t="s">
        <v>28</v>
      </c>
      <c r="J321" s="40"/>
      <c r="K321" s="260"/>
      <c r="L321" s="259"/>
      <c r="M321" s="264"/>
      <c r="N321" s="259" t="s">
        <v>63</v>
      </c>
      <c r="O321" s="259" t="s">
        <v>1196</v>
      </c>
      <c r="P321" s="259"/>
      <c r="Q321" s="259"/>
      <c r="S321" s="38" t="s">
        <v>2051</v>
      </c>
      <c r="Z321" s="240" t="s">
        <v>1191</v>
      </c>
      <c r="AA321" s="240" t="s">
        <v>444</v>
      </c>
      <c r="AB321" s="265">
        <v>42160.576145833336</v>
      </c>
      <c r="AC321" s="240" t="s">
        <v>1195</v>
      </c>
      <c r="AD321" s="240" t="s">
        <v>427</v>
      </c>
      <c r="AE321" s="240"/>
      <c r="AF321" s="240"/>
      <c r="AG321" s="240" t="s">
        <v>452</v>
      </c>
      <c r="AH321" s="240" t="s">
        <v>1196</v>
      </c>
      <c r="AI321" s="240"/>
    </row>
    <row r="322" spans="1:35" ht="38.25">
      <c r="A322" s="259" t="s">
        <v>24</v>
      </c>
      <c r="B322" s="16"/>
      <c r="C322" s="313" t="s">
        <v>1939</v>
      </c>
      <c r="D322" s="16"/>
      <c r="E322" s="264" t="s">
        <v>1195</v>
      </c>
      <c r="F322" s="40" t="s">
        <v>1197</v>
      </c>
      <c r="G322" s="40" t="s">
        <v>1198</v>
      </c>
      <c r="H322" s="40" t="s">
        <v>438</v>
      </c>
      <c r="I322" s="40" t="s">
        <v>1284</v>
      </c>
      <c r="J322" s="40" t="s">
        <v>1199</v>
      </c>
      <c r="K322" s="260" t="s">
        <v>101</v>
      </c>
      <c r="L322" s="259"/>
      <c r="M322" s="264"/>
      <c r="N322" s="259" t="s">
        <v>63</v>
      </c>
      <c r="O322" s="259" t="s">
        <v>1196</v>
      </c>
      <c r="P322" s="259" t="s">
        <v>1200</v>
      </c>
      <c r="Q322" s="259"/>
      <c r="Z322" s="240" t="s">
        <v>1191</v>
      </c>
      <c r="AA322" s="240" t="s">
        <v>444</v>
      </c>
      <c r="AB322" s="265">
        <v>42160.578240740739</v>
      </c>
      <c r="AC322" s="240" t="s">
        <v>1195</v>
      </c>
      <c r="AD322" s="240" t="s">
        <v>638</v>
      </c>
      <c r="AE322" s="240" t="s">
        <v>1199</v>
      </c>
      <c r="AF322" s="240"/>
      <c r="AG322" s="240" t="s">
        <v>452</v>
      </c>
      <c r="AH322" s="240" t="s">
        <v>1196</v>
      </c>
      <c r="AI322" s="240"/>
    </row>
    <row r="323" spans="1:35" ht="44.25" customHeight="1">
      <c r="A323" s="254" t="s">
        <v>29</v>
      </c>
      <c r="B323" s="23" t="s">
        <v>1</v>
      </c>
      <c r="C323" s="40" t="s">
        <v>352</v>
      </c>
      <c r="D323" s="16"/>
      <c r="E323" s="264" t="s">
        <v>1204</v>
      </c>
      <c r="F323" s="40" t="s">
        <v>1201</v>
      </c>
      <c r="G323" s="40" t="s">
        <v>1775</v>
      </c>
      <c r="H323" s="40" t="s">
        <v>103</v>
      </c>
      <c r="I323" s="40" t="s">
        <v>28</v>
      </c>
      <c r="J323" s="40"/>
      <c r="K323" s="260"/>
      <c r="L323" s="259"/>
      <c r="M323" s="264"/>
      <c r="N323" s="259" t="s">
        <v>63</v>
      </c>
      <c r="O323" s="259" t="s">
        <v>1205</v>
      </c>
      <c r="P323" s="259"/>
      <c r="Q323" s="259"/>
      <c r="Z323" s="240" t="s">
        <v>1202</v>
      </c>
      <c r="AA323" s="240" t="s">
        <v>1203</v>
      </c>
      <c r="AB323" s="265">
        <v>42160.578923611109</v>
      </c>
      <c r="AC323" s="240" t="s">
        <v>1204</v>
      </c>
      <c r="AD323" s="240" t="s">
        <v>427</v>
      </c>
      <c r="AE323" s="240"/>
      <c r="AF323" s="240"/>
      <c r="AG323" s="240" t="s">
        <v>63</v>
      </c>
      <c r="AH323" s="240" t="s">
        <v>1205</v>
      </c>
      <c r="AI323" s="240"/>
    </row>
    <row r="324" spans="1:35" ht="43.5" customHeight="1">
      <c r="A324" s="259" t="s">
        <v>24</v>
      </c>
      <c r="B324" s="16"/>
      <c r="C324" s="40" t="s">
        <v>389</v>
      </c>
      <c r="D324" s="16" t="s">
        <v>1732</v>
      </c>
      <c r="E324" s="264" t="s">
        <v>1204</v>
      </c>
      <c r="F324" s="40" t="s">
        <v>1206</v>
      </c>
      <c r="G324" s="40" t="s">
        <v>1775</v>
      </c>
      <c r="H324" s="40" t="s">
        <v>103</v>
      </c>
      <c r="I324" s="40" t="s">
        <v>28</v>
      </c>
      <c r="J324" s="40"/>
      <c r="K324" s="260"/>
      <c r="L324" s="259"/>
      <c r="M324" s="264"/>
      <c r="N324" s="259" t="s">
        <v>63</v>
      </c>
      <c r="O324" s="259" t="s">
        <v>1205</v>
      </c>
      <c r="P324" s="259" t="s">
        <v>2044</v>
      </c>
      <c r="Q324" s="259"/>
      <c r="Z324" s="240" t="s">
        <v>1202</v>
      </c>
      <c r="AA324" s="240" t="s">
        <v>1203</v>
      </c>
      <c r="AB324" s="265">
        <v>42160.579131944447</v>
      </c>
      <c r="AC324" s="240" t="s">
        <v>1204</v>
      </c>
      <c r="AD324" s="240" t="s">
        <v>427</v>
      </c>
      <c r="AE324" s="240"/>
      <c r="AF324" s="240"/>
      <c r="AG324" s="240" t="s">
        <v>63</v>
      </c>
      <c r="AH324" s="240" t="s">
        <v>1205</v>
      </c>
      <c r="AI324" s="240"/>
    </row>
    <row r="325" spans="1:35" ht="25.5">
      <c r="A325" s="259" t="s">
        <v>24</v>
      </c>
      <c r="B325" s="16"/>
      <c r="C325" s="40" t="s">
        <v>389</v>
      </c>
      <c r="D325" s="16"/>
      <c r="E325" s="264" t="s">
        <v>420</v>
      </c>
      <c r="F325" s="40" t="s">
        <v>1207</v>
      </c>
      <c r="G325" s="40" t="s">
        <v>1208</v>
      </c>
      <c r="H325" s="40" t="s">
        <v>438</v>
      </c>
      <c r="I325" s="40" t="s">
        <v>393</v>
      </c>
      <c r="J325" s="40" t="s">
        <v>1289</v>
      </c>
      <c r="K325" s="260"/>
      <c r="L325" s="259"/>
      <c r="M325" s="264"/>
      <c r="N325" s="259" t="s">
        <v>63</v>
      </c>
      <c r="O325" s="259" t="s">
        <v>19</v>
      </c>
      <c r="P325" s="259" t="s">
        <v>1479</v>
      </c>
      <c r="Q325" s="259" t="s">
        <v>1209</v>
      </c>
      <c r="U325" s="38" t="s">
        <v>1507</v>
      </c>
      <c r="Z325" s="240" t="s">
        <v>1191</v>
      </c>
      <c r="AA325" s="240" t="s">
        <v>444</v>
      </c>
      <c r="AB325" s="265">
        <v>42160.58016203704</v>
      </c>
      <c r="AC325" s="240" t="s">
        <v>420</v>
      </c>
      <c r="AD325" s="240" t="s">
        <v>406</v>
      </c>
      <c r="AE325" s="240"/>
      <c r="AF325" s="240"/>
      <c r="AG325" s="240" t="s">
        <v>452</v>
      </c>
      <c r="AH325" s="240"/>
      <c r="AI325" s="240"/>
    </row>
    <row r="326" spans="1:35" ht="102" customHeight="1">
      <c r="A326" s="259" t="s">
        <v>24</v>
      </c>
      <c r="B326" s="4"/>
      <c r="C326" s="40" t="s">
        <v>402</v>
      </c>
      <c r="D326" s="16"/>
      <c r="E326" s="264" t="s">
        <v>420</v>
      </c>
      <c r="F326" s="40" t="s">
        <v>1209</v>
      </c>
      <c r="G326" s="40" t="s">
        <v>1210</v>
      </c>
      <c r="H326" s="40" t="s">
        <v>438</v>
      </c>
      <c r="I326" s="40" t="s">
        <v>1286</v>
      </c>
      <c r="J326" s="40" t="s">
        <v>1916</v>
      </c>
      <c r="K326" s="260" t="s">
        <v>101</v>
      </c>
      <c r="L326" s="259"/>
      <c r="M326" s="264"/>
      <c r="N326" s="259" t="s">
        <v>63</v>
      </c>
      <c r="O326" s="259" t="s">
        <v>19</v>
      </c>
      <c r="P326" s="259" t="s">
        <v>5909</v>
      </c>
      <c r="Q326" s="259" t="s">
        <v>2347</v>
      </c>
      <c r="R326" s="268" t="s">
        <v>1508</v>
      </c>
      <c r="S326" s="270"/>
      <c r="T326" s="38" t="s">
        <v>189</v>
      </c>
      <c r="U326" s="38" t="s">
        <v>1507</v>
      </c>
      <c r="Z326" s="240" t="s">
        <v>1191</v>
      </c>
      <c r="AA326" s="240" t="s">
        <v>444</v>
      </c>
      <c r="AB326" s="265">
        <v>42160.581238425926</v>
      </c>
      <c r="AC326" s="240" t="s">
        <v>420</v>
      </c>
      <c r="AD326" s="240" t="s">
        <v>412</v>
      </c>
      <c r="AE326" s="240"/>
      <c r="AF326" s="240"/>
      <c r="AG326" s="240" t="s">
        <v>452</v>
      </c>
      <c r="AH326" s="240"/>
      <c r="AI326" s="240"/>
    </row>
    <row r="327" spans="1:35" ht="45" customHeight="1">
      <c r="A327" s="259" t="s">
        <v>24</v>
      </c>
      <c r="B327" s="16"/>
      <c r="C327" s="40" t="s">
        <v>389</v>
      </c>
      <c r="D327" s="16"/>
      <c r="E327" s="264" t="s">
        <v>1212</v>
      </c>
      <c r="F327" s="40" t="s">
        <v>1211</v>
      </c>
      <c r="G327" s="40" t="s">
        <v>1776</v>
      </c>
      <c r="H327" s="40" t="s">
        <v>103</v>
      </c>
      <c r="I327" s="40" t="s">
        <v>28</v>
      </c>
      <c r="J327" s="40"/>
      <c r="K327" s="260"/>
      <c r="L327" s="259"/>
      <c r="M327" s="264"/>
      <c r="N327" s="259" t="s">
        <v>63</v>
      </c>
      <c r="O327" s="259" t="s">
        <v>1213</v>
      </c>
      <c r="P327" s="259"/>
      <c r="Q327" s="259"/>
      <c r="S327" s="38" t="s">
        <v>2051</v>
      </c>
      <c r="Z327" s="240" t="s">
        <v>1202</v>
      </c>
      <c r="AA327" s="240" t="s">
        <v>1203</v>
      </c>
      <c r="AB327" s="265">
        <v>42160.581377314818</v>
      </c>
      <c r="AC327" s="240" t="s">
        <v>1212</v>
      </c>
      <c r="AD327" s="240" t="s">
        <v>427</v>
      </c>
      <c r="AE327" s="240"/>
      <c r="AF327" s="240"/>
      <c r="AG327" s="240" t="s">
        <v>63</v>
      </c>
      <c r="AH327" s="240" t="s">
        <v>1213</v>
      </c>
      <c r="AI327" s="240"/>
    </row>
    <row r="328" spans="1:35" ht="72" customHeight="1">
      <c r="A328" s="259" t="s">
        <v>24</v>
      </c>
      <c r="B328" s="16"/>
      <c r="C328" s="40" t="s">
        <v>402</v>
      </c>
      <c r="D328" s="16"/>
      <c r="E328" s="264" t="s">
        <v>459</v>
      </c>
      <c r="F328" s="40" t="s">
        <v>1214</v>
      </c>
      <c r="G328" s="40" t="s">
        <v>1969</v>
      </c>
      <c r="H328" s="40" t="s">
        <v>1215</v>
      </c>
      <c r="I328" s="40" t="s">
        <v>1286</v>
      </c>
      <c r="J328" s="40" t="s">
        <v>1916</v>
      </c>
      <c r="K328" s="260" t="s">
        <v>104</v>
      </c>
      <c r="L328" s="39" t="s">
        <v>1384</v>
      </c>
      <c r="M328" s="264"/>
      <c r="N328" s="259" t="s">
        <v>63</v>
      </c>
      <c r="O328" s="259" t="s">
        <v>19</v>
      </c>
      <c r="P328" s="40" t="s">
        <v>2129</v>
      </c>
      <c r="Q328" s="259" t="s">
        <v>2119</v>
      </c>
      <c r="T328" s="38" t="s">
        <v>196</v>
      </c>
      <c r="Z328" s="240" t="s">
        <v>1216</v>
      </c>
      <c r="AA328" s="240" t="s">
        <v>1217</v>
      </c>
      <c r="AB328" s="265">
        <v>42160.581550925926</v>
      </c>
      <c r="AC328" s="240" t="s">
        <v>459</v>
      </c>
      <c r="AD328" s="240" t="s">
        <v>412</v>
      </c>
      <c r="AE328" s="240"/>
      <c r="AF328" s="240"/>
      <c r="AG328" s="240">
        <v>13</v>
      </c>
      <c r="AH328" s="240" t="s">
        <v>1218</v>
      </c>
      <c r="AI328" s="240"/>
    </row>
    <row r="329" spans="1:35" ht="32.25" customHeight="1">
      <c r="A329" s="259" t="s">
        <v>24</v>
      </c>
      <c r="B329" s="16"/>
      <c r="C329" s="40" t="s">
        <v>389</v>
      </c>
      <c r="D329" s="16"/>
      <c r="E329" s="264" t="s">
        <v>842</v>
      </c>
      <c r="F329" s="40" t="s">
        <v>1219</v>
      </c>
      <c r="G329" s="40" t="s">
        <v>1220</v>
      </c>
      <c r="H329" s="40" t="s">
        <v>438</v>
      </c>
      <c r="I329" s="40" t="s">
        <v>393</v>
      </c>
      <c r="J329" s="40" t="s">
        <v>1289</v>
      </c>
      <c r="K329" s="260"/>
      <c r="L329" s="259"/>
      <c r="M329" s="264"/>
      <c r="N329" s="259" t="s">
        <v>63</v>
      </c>
      <c r="O329" s="259" t="s">
        <v>19</v>
      </c>
      <c r="P329" s="259" t="s">
        <v>1509</v>
      </c>
      <c r="Q329" s="259" t="s">
        <v>1224</v>
      </c>
      <c r="U329" s="38" t="s">
        <v>1507</v>
      </c>
      <c r="Z329" s="240" t="s">
        <v>1191</v>
      </c>
      <c r="AA329" s="240" t="s">
        <v>444</v>
      </c>
      <c r="AB329" s="265">
        <v>42160.582337962966</v>
      </c>
      <c r="AC329" s="240" t="s">
        <v>842</v>
      </c>
      <c r="AD329" s="240" t="s">
        <v>406</v>
      </c>
      <c r="AE329" s="240"/>
      <c r="AF329" s="240"/>
      <c r="AG329" s="240" t="s">
        <v>452</v>
      </c>
      <c r="AH329" s="240"/>
      <c r="AI329" s="240"/>
    </row>
    <row r="330" spans="1:35" ht="47.25" customHeight="1">
      <c r="A330" s="259" t="s">
        <v>24</v>
      </c>
      <c r="B330" s="16"/>
      <c r="C330" s="40" t="s">
        <v>352</v>
      </c>
      <c r="D330" s="16"/>
      <c r="E330" s="264" t="s">
        <v>1212</v>
      </c>
      <c r="F330" s="40" t="s">
        <v>1221</v>
      </c>
      <c r="G330" s="40" t="s">
        <v>1222</v>
      </c>
      <c r="H330" s="40" t="s">
        <v>1019</v>
      </c>
      <c r="I330" s="40" t="s">
        <v>1284</v>
      </c>
      <c r="J330" s="40" t="s">
        <v>1223</v>
      </c>
      <c r="K330" s="260" t="s">
        <v>103</v>
      </c>
      <c r="L330" s="259"/>
      <c r="M330" s="264"/>
      <c r="N330" s="259" t="s">
        <v>63</v>
      </c>
      <c r="O330" s="259" t="s">
        <v>1213</v>
      </c>
      <c r="P330" s="259" t="s">
        <v>1737</v>
      </c>
      <c r="Q330" s="259" t="s">
        <v>1723</v>
      </c>
      <c r="Z330" s="240" t="s">
        <v>1202</v>
      </c>
      <c r="AA330" s="240" t="s">
        <v>1203</v>
      </c>
      <c r="AB330" s="265">
        <v>42160.58326388889</v>
      </c>
      <c r="AC330" s="240" t="s">
        <v>1212</v>
      </c>
      <c r="AD330" s="240" t="s">
        <v>638</v>
      </c>
      <c r="AE330" s="240" t="s">
        <v>1223</v>
      </c>
      <c r="AF330" s="240"/>
      <c r="AG330" s="240" t="s">
        <v>63</v>
      </c>
      <c r="AH330" s="240" t="s">
        <v>1213</v>
      </c>
      <c r="AI330" s="240"/>
    </row>
    <row r="331" spans="1:35" ht="114" customHeight="1">
      <c r="A331" s="259" t="s">
        <v>24</v>
      </c>
      <c r="B331" s="16"/>
      <c r="C331" s="40" t="s">
        <v>402</v>
      </c>
      <c r="D331" s="16"/>
      <c r="E331" s="264" t="s">
        <v>842</v>
      </c>
      <c r="F331" s="40" t="s">
        <v>1224</v>
      </c>
      <c r="G331" s="40" t="s">
        <v>1225</v>
      </c>
      <c r="H331" s="40" t="s">
        <v>438</v>
      </c>
      <c r="I331" s="40" t="s">
        <v>1286</v>
      </c>
      <c r="J331" s="40" t="s">
        <v>1916</v>
      </c>
      <c r="K331" s="260" t="s">
        <v>102</v>
      </c>
      <c r="L331" s="259"/>
      <c r="M331" s="264"/>
      <c r="N331" s="259" t="s">
        <v>63</v>
      </c>
      <c r="O331" s="259" t="s">
        <v>19</v>
      </c>
      <c r="P331" s="40" t="s">
        <v>2352</v>
      </c>
      <c r="Q331" s="259" t="s">
        <v>2351</v>
      </c>
      <c r="R331" s="38" t="s">
        <v>1508</v>
      </c>
      <c r="T331" s="38" t="s">
        <v>189</v>
      </c>
      <c r="U331" s="38" t="s">
        <v>1507</v>
      </c>
      <c r="Z331" s="240" t="s">
        <v>1191</v>
      </c>
      <c r="AA331" s="240" t="s">
        <v>444</v>
      </c>
      <c r="AB331" s="265">
        <v>42160.583298611113</v>
      </c>
      <c r="AC331" s="240" t="s">
        <v>842</v>
      </c>
      <c r="AD331" s="240" t="s">
        <v>412</v>
      </c>
      <c r="AE331" s="240"/>
      <c r="AF331" s="240"/>
      <c r="AG331" s="240" t="s">
        <v>452</v>
      </c>
      <c r="AH331" s="240"/>
      <c r="AI331" s="240"/>
    </row>
    <row r="332" spans="1:35" ht="74.25" customHeight="1">
      <c r="A332" s="259" t="s">
        <v>24</v>
      </c>
      <c r="B332" s="16"/>
      <c r="C332" s="40" t="s">
        <v>402</v>
      </c>
      <c r="D332" s="16"/>
      <c r="E332" s="264" t="s">
        <v>815</v>
      </c>
      <c r="F332" s="40" t="s">
        <v>1226</v>
      </c>
      <c r="G332" s="40" t="s">
        <v>1518</v>
      </c>
      <c r="H332" s="40" t="s">
        <v>1227</v>
      </c>
      <c r="I332" s="40" t="s">
        <v>1286</v>
      </c>
      <c r="J332" s="40" t="s">
        <v>1916</v>
      </c>
      <c r="K332" s="260" t="s">
        <v>103</v>
      </c>
      <c r="L332" s="259"/>
      <c r="M332" s="264"/>
      <c r="N332" s="259" t="s">
        <v>63</v>
      </c>
      <c r="O332" s="259" t="s">
        <v>19</v>
      </c>
      <c r="P332" s="39" t="s">
        <v>2135</v>
      </c>
      <c r="Q332" s="259" t="s">
        <v>2091</v>
      </c>
      <c r="T332" s="38" t="s">
        <v>196</v>
      </c>
      <c r="U332" s="38" t="s">
        <v>1520</v>
      </c>
      <c r="Z332" s="240" t="s">
        <v>1202</v>
      </c>
      <c r="AA332" s="240" t="s">
        <v>1203</v>
      </c>
      <c r="AB332" s="265">
        <v>42160.585370370369</v>
      </c>
      <c r="AC332" s="240" t="s">
        <v>815</v>
      </c>
      <c r="AD332" s="240" t="s">
        <v>412</v>
      </c>
      <c r="AE332" s="240"/>
      <c r="AF332" s="240"/>
      <c r="AG332" s="240" t="s">
        <v>63</v>
      </c>
      <c r="AH332" s="240"/>
      <c r="AI332" s="240"/>
    </row>
    <row r="333" spans="1:35" ht="33.75" customHeight="1">
      <c r="A333" s="4" t="s">
        <v>24</v>
      </c>
      <c r="B333" s="23" t="s">
        <v>1</v>
      </c>
      <c r="C333" s="40" t="s">
        <v>389</v>
      </c>
      <c r="D333" s="16"/>
      <c r="E333" s="264" t="s">
        <v>815</v>
      </c>
      <c r="F333" s="40" t="s">
        <v>1228</v>
      </c>
      <c r="G333" s="40" t="s">
        <v>1519</v>
      </c>
      <c r="H333" s="40" t="s">
        <v>1227</v>
      </c>
      <c r="I333" s="40" t="s">
        <v>393</v>
      </c>
      <c r="J333" s="40" t="s">
        <v>1289</v>
      </c>
      <c r="K333" s="260"/>
      <c r="L333" s="259"/>
      <c r="M333" s="264"/>
      <c r="N333" s="259" t="s">
        <v>63</v>
      </c>
      <c r="O333" s="259" t="s">
        <v>19</v>
      </c>
      <c r="P333" s="259"/>
      <c r="Q333" s="259" t="s">
        <v>1226</v>
      </c>
      <c r="U333" s="38" t="s">
        <v>1520</v>
      </c>
      <c r="Z333" s="240" t="s">
        <v>1202</v>
      </c>
      <c r="AA333" s="240" t="s">
        <v>1203</v>
      </c>
      <c r="AB333" s="265">
        <v>42160.587164351855</v>
      </c>
      <c r="AC333" s="240" t="s">
        <v>815</v>
      </c>
      <c r="AD333" s="240" t="s">
        <v>406</v>
      </c>
      <c r="AE333" s="240"/>
      <c r="AF333" s="240"/>
      <c r="AG333" s="240" t="s">
        <v>63</v>
      </c>
      <c r="AH333" s="240"/>
      <c r="AI333" s="240"/>
    </row>
    <row r="334" spans="1:35" ht="46.5" customHeight="1">
      <c r="A334" s="259" t="s">
        <v>24</v>
      </c>
      <c r="B334" s="16"/>
      <c r="C334" s="40" t="s">
        <v>389</v>
      </c>
      <c r="D334" s="16"/>
      <c r="E334" s="49" t="s">
        <v>459</v>
      </c>
      <c r="F334" s="40" t="s">
        <v>1229</v>
      </c>
      <c r="G334" s="40" t="s">
        <v>1230</v>
      </c>
      <c r="H334" s="40" t="s">
        <v>1231</v>
      </c>
      <c r="I334" s="40" t="s">
        <v>393</v>
      </c>
      <c r="J334" s="40"/>
      <c r="K334" s="59"/>
      <c r="L334" s="40"/>
      <c r="M334" s="49"/>
      <c r="N334" s="40" t="s">
        <v>63</v>
      </c>
      <c r="O334" s="40" t="s">
        <v>19</v>
      </c>
      <c r="P334" s="259"/>
      <c r="Q334" s="259"/>
      <c r="Z334" s="240" t="s">
        <v>1232</v>
      </c>
      <c r="AA334" s="240" t="s">
        <v>1233</v>
      </c>
      <c r="AB334" s="265">
        <v>42160.587719907409</v>
      </c>
      <c r="AC334" s="240" t="s">
        <v>459</v>
      </c>
      <c r="AD334" s="240" t="s">
        <v>406</v>
      </c>
      <c r="AE334" s="240"/>
      <c r="AF334" s="240"/>
      <c r="AG334" s="240"/>
      <c r="AH334" s="240"/>
      <c r="AI334" s="240"/>
    </row>
    <row r="335" spans="1:35" ht="45" customHeight="1">
      <c r="A335" s="259" t="s">
        <v>24</v>
      </c>
      <c r="B335" s="16"/>
      <c r="C335" s="40" t="s">
        <v>389</v>
      </c>
      <c r="D335" s="4"/>
      <c r="E335" s="49" t="s">
        <v>920</v>
      </c>
      <c r="F335" s="40" t="s">
        <v>1234</v>
      </c>
      <c r="G335" s="40" t="s">
        <v>1777</v>
      </c>
      <c r="H335" s="40" t="s">
        <v>101</v>
      </c>
      <c r="I335" s="40" t="s">
        <v>28</v>
      </c>
      <c r="J335" s="40"/>
      <c r="K335" s="59"/>
      <c r="L335" s="40"/>
      <c r="M335" s="49"/>
      <c r="N335" s="40" t="s">
        <v>63</v>
      </c>
      <c r="O335" s="39" t="s">
        <v>1337</v>
      </c>
      <c r="P335" s="259"/>
      <c r="Q335" s="259"/>
      <c r="R335" s="38" t="s">
        <v>1307</v>
      </c>
      <c r="Z335" s="240"/>
      <c r="AA335" s="240"/>
      <c r="AB335" s="265">
        <v>42160.587939814817</v>
      </c>
      <c r="AC335" s="240" t="s">
        <v>920</v>
      </c>
      <c r="AD335" s="240" t="s">
        <v>427</v>
      </c>
      <c r="AE335" s="240"/>
      <c r="AF335" s="240"/>
      <c r="AG335" s="240"/>
      <c r="AH335" s="240"/>
      <c r="AI335" s="240"/>
    </row>
    <row r="336" spans="1:35" ht="34.5" customHeight="1">
      <c r="A336" s="259" t="s">
        <v>24</v>
      </c>
      <c r="B336" s="16"/>
      <c r="C336" s="40" t="s">
        <v>402</v>
      </c>
      <c r="D336" s="4"/>
      <c r="E336" s="49" t="s">
        <v>920</v>
      </c>
      <c r="F336" s="40" t="s">
        <v>1235</v>
      </c>
      <c r="G336" s="40" t="s">
        <v>1338</v>
      </c>
      <c r="H336" s="39" t="s">
        <v>1331</v>
      </c>
      <c r="I336" s="40" t="s">
        <v>1288</v>
      </c>
      <c r="J336" s="40" t="s">
        <v>1959</v>
      </c>
      <c r="K336" s="59" t="s">
        <v>101</v>
      </c>
      <c r="L336" s="40"/>
      <c r="M336" s="49"/>
      <c r="N336" s="40" t="s">
        <v>63</v>
      </c>
      <c r="O336" s="39" t="s">
        <v>1337</v>
      </c>
      <c r="P336" s="259" t="s">
        <v>2127</v>
      </c>
      <c r="Q336" s="62" t="s">
        <v>2125</v>
      </c>
      <c r="R336" s="38" t="s">
        <v>1307</v>
      </c>
      <c r="Z336" s="240"/>
      <c r="AA336" s="240"/>
      <c r="AB336" s="265">
        <v>42160.589224537034</v>
      </c>
      <c r="AC336" s="240" t="s">
        <v>920</v>
      </c>
      <c r="AD336" s="240" t="s">
        <v>432</v>
      </c>
      <c r="AE336" s="240"/>
      <c r="AF336" s="240"/>
      <c r="AG336" s="240"/>
      <c r="AH336" s="240"/>
      <c r="AI336" s="240"/>
    </row>
    <row r="337" spans="1:35" ht="54.75" customHeight="1">
      <c r="A337" s="259" t="s">
        <v>24</v>
      </c>
      <c r="B337" s="16"/>
      <c r="C337" s="40" t="s">
        <v>402</v>
      </c>
      <c r="D337" s="4"/>
      <c r="E337" s="49" t="s">
        <v>459</v>
      </c>
      <c r="F337" s="40" t="s">
        <v>1236</v>
      </c>
      <c r="G337" s="40" t="s">
        <v>1303</v>
      </c>
      <c r="H337" s="40" t="s">
        <v>1231</v>
      </c>
      <c r="I337" s="40" t="s">
        <v>1286</v>
      </c>
      <c r="J337" s="40" t="s">
        <v>1916</v>
      </c>
      <c r="K337" s="59" t="s">
        <v>104</v>
      </c>
      <c r="L337" s="4" t="s">
        <v>1387</v>
      </c>
      <c r="M337" s="49"/>
      <c r="N337" s="40" t="s">
        <v>63</v>
      </c>
      <c r="O337" s="40" t="s">
        <v>19</v>
      </c>
      <c r="P337" s="40" t="s">
        <v>2281</v>
      </c>
      <c r="Q337" s="40" t="s">
        <v>2239</v>
      </c>
      <c r="T337" s="38" t="s">
        <v>196</v>
      </c>
      <c r="Z337" s="240" t="s">
        <v>1232</v>
      </c>
      <c r="AA337" s="240" t="s">
        <v>1233</v>
      </c>
      <c r="AB337" s="265">
        <v>42160.589525462965</v>
      </c>
      <c r="AC337" s="240" t="s">
        <v>459</v>
      </c>
      <c r="AD337" s="240" t="s">
        <v>412</v>
      </c>
      <c r="AE337" s="240"/>
      <c r="AF337" s="240"/>
      <c r="AG337" s="240"/>
      <c r="AH337" s="240"/>
      <c r="AI337" s="240"/>
    </row>
    <row r="338" spans="1:35" ht="33" customHeight="1">
      <c r="A338" s="259" t="s">
        <v>24</v>
      </c>
      <c r="B338" s="4"/>
      <c r="C338" s="40" t="s">
        <v>389</v>
      </c>
      <c r="D338" s="4"/>
      <c r="E338" s="49" t="s">
        <v>920</v>
      </c>
      <c r="F338" s="40" t="s">
        <v>1237</v>
      </c>
      <c r="G338" s="40" t="s">
        <v>1238</v>
      </c>
      <c r="H338" s="40" t="s">
        <v>1331</v>
      </c>
      <c r="I338" s="40" t="s">
        <v>393</v>
      </c>
      <c r="J338" s="40" t="s">
        <v>1289</v>
      </c>
      <c r="K338" s="59"/>
      <c r="L338" s="40"/>
      <c r="M338" s="49"/>
      <c r="N338" s="40" t="s">
        <v>63</v>
      </c>
      <c r="O338" s="39" t="s">
        <v>1337</v>
      </c>
      <c r="P338" s="259" t="s">
        <v>1990</v>
      </c>
      <c r="Q338" s="259" t="s">
        <v>1235</v>
      </c>
      <c r="R338" s="38" t="s">
        <v>1307</v>
      </c>
      <c r="Z338" s="240"/>
      <c r="AA338" s="240"/>
      <c r="AB338" s="265">
        <v>42160.589988425927</v>
      </c>
      <c r="AC338" s="240" t="s">
        <v>920</v>
      </c>
      <c r="AD338" s="240" t="s">
        <v>406</v>
      </c>
      <c r="AE338" s="240"/>
      <c r="AF338" s="240"/>
      <c r="AG338" s="240"/>
      <c r="AH338" s="240"/>
      <c r="AI338" s="240"/>
    </row>
    <row r="339" spans="1:35" ht="49.5" customHeight="1">
      <c r="A339" s="259" t="s">
        <v>24</v>
      </c>
      <c r="B339" s="16"/>
      <c r="C339" s="313" t="s">
        <v>1939</v>
      </c>
      <c r="D339" s="4"/>
      <c r="E339" s="49" t="s">
        <v>459</v>
      </c>
      <c r="F339" s="40" t="s">
        <v>1239</v>
      </c>
      <c r="G339" s="40" t="s">
        <v>1304</v>
      </c>
      <c r="H339" s="40" t="s">
        <v>1231</v>
      </c>
      <c r="I339" s="40" t="s">
        <v>1286</v>
      </c>
      <c r="J339" s="40" t="s">
        <v>1287</v>
      </c>
      <c r="K339" s="59" t="s">
        <v>104</v>
      </c>
      <c r="L339" s="4" t="s">
        <v>1387</v>
      </c>
      <c r="M339" s="49"/>
      <c r="N339" s="62" t="s">
        <v>63</v>
      </c>
      <c r="O339" s="40" t="s">
        <v>19</v>
      </c>
      <c r="P339" s="40" t="s">
        <v>2544</v>
      </c>
      <c r="Q339" s="259"/>
      <c r="R339" s="38" t="s">
        <v>1307</v>
      </c>
      <c r="T339" s="38" t="s">
        <v>196</v>
      </c>
      <c r="Z339" s="240" t="s">
        <v>1232</v>
      </c>
      <c r="AA339" s="240" t="s">
        <v>1233</v>
      </c>
      <c r="AB339" s="265">
        <v>42160.590856481482</v>
      </c>
      <c r="AC339" s="240" t="s">
        <v>459</v>
      </c>
      <c r="AD339" s="240" t="s">
        <v>412</v>
      </c>
      <c r="AE339" s="240"/>
      <c r="AF339" s="240"/>
      <c r="AG339" s="240"/>
      <c r="AH339" s="240"/>
      <c r="AI339" s="240"/>
    </row>
    <row r="340" spans="1:35" ht="73.5" customHeight="1">
      <c r="A340" s="259" t="s">
        <v>24</v>
      </c>
      <c r="B340" s="16"/>
      <c r="C340" s="40" t="s">
        <v>389</v>
      </c>
      <c r="D340" s="16" t="s">
        <v>2045</v>
      </c>
      <c r="E340" s="49" t="s">
        <v>1241</v>
      </c>
      <c r="F340" s="40" t="s">
        <v>1240</v>
      </c>
      <c r="G340" s="40" t="s">
        <v>1778</v>
      </c>
      <c r="H340" s="40" t="s">
        <v>104</v>
      </c>
      <c r="I340" s="40" t="s">
        <v>28</v>
      </c>
      <c r="J340" s="40"/>
      <c r="K340" s="59"/>
      <c r="L340" s="40"/>
      <c r="M340" s="49"/>
      <c r="N340" s="40" t="s">
        <v>141</v>
      </c>
      <c r="O340" s="39" t="s">
        <v>1330</v>
      </c>
      <c r="P340" s="259" t="s">
        <v>2046</v>
      </c>
      <c r="Q340" s="259"/>
      <c r="R340" s="38" t="s">
        <v>1307</v>
      </c>
      <c r="Z340" s="240"/>
      <c r="AA340" s="240"/>
      <c r="AB340" s="265">
        <v>42160.591168981482</v>
      </c>
      <c r="AC340" s="240" t="s">
        <v>1241</v>
      </c>
      <c r="AD340" s="240" t="s">
        <v>427</v>
      </c>
      <c r="AE340" s="240"/>
      <c r="AF340" s="240"/>
      <c r="AG340" s="240"/>
      <c r="AH340" s="240"/>
      <c r="AI340" s="240"/>
    </row>
    <row r="341" spans="1:35" ht="75" customHeight="1">
      <c r="A341" s="259" t="s">
        <v>24</v>
      </c>
      <c r="B341" s="16"/>
      <c r="C341" s="40" t="s">
        <v>402</v>
      </c>
      <c r="D341" s="16"/>
      <c r="E341" s="49" t="s">
        <v>459</v>
      </c>
      <c r="F341" s="40" t="s">
        <v>1242</v>
      </c>
      <c r="G341" s="40" t="s">
        <v>1960</v>
      </c>
      <c r="H341" s="40" t="s">
        <v>1970</v>
      </c>
      <c r="I341" s="40" t="s">
        <v>1286</v>
      </c>
      <c r="J341" s="40" t="s">
        <v>1916</v>
      </c>
      <c r="K341" s="59" t="s">
        <v>104</v>
      </c>
      <c r="L341" s="40" t="s">
        <v>1384</v>
      </c>
      <c r="M341" s="49"/>
      <c r="N341" s="40" t="s">
        <v>63</v>
      </c>
      <c r="O341" s="327" t="s">
        <v>19</v>
      </c>
      <c r="P341" s="259" t="s">
        <v>1971</v>
      </c>
      <c r="Q341" s="259" t="s">
        <v>1244</v>
      </c>
      <c r="Z341" s="240" t="s">
        <v>1216</v>
      </c>
      <c r="AA341" s="240" t="s">
        <v>1217</v>
      </c>
      <c r="AB341" s="265">
        <v>42160.591979166667</v>
      </c>
      <c r="AC341" s="240" t="s">
        <v>459</v>
      </c>
      <c r="AD341" s="240" t="s">
        <v>412</v>
      </c>
      <c r="AE341" s="240"/>
      <c r="AF341" s="240"/>
      <c r="AG341" s="240">
        <v>13</v>
      </c>
      <c r="AH341" s="240" t="s">
        <v>1243</v>
      </c>
      <c r="AI341" s="240"/>
    </row>
    <row r="342" spans="1:35" ht="56.25" customHeight="1">
      <c r="A342" s="4" t="s">
        <v>24</v>
      </c>
      <c r="B342" s="23" t="s">
        <v>1</v>
      </c>
      <c r="C342" s="313" t="s">
        <v>1939</v>
      </c>
      <c r="D342" s="16"/>
      <c r="E342" s="49" t="s">
        <v>459</v>
      </c>
      <c r="F342" s="40" t="s">
        <v>1244</v>
      </c>
      <c r="G342" s="40" t="s">
        <v>1960</v>
      </c>
      <c r="H342" s="40" t="s">
        <v>1970</v>
      </c>
      <c r="I342" s="40" t="s">
        <v>1286</v>
      </c>
      <c r="J342" s="40" t="s">
        <v>1287</v>
      </c>
      <c r="K342" s="59" t="s">
        <v>104</v>
      </c>
      <c r="L342" s="39" t="s">
        <v>1384</v>
      </c>
      <c r="M342" s="49"/>
      <c r="N342" s="40" t="s">
        <v>63</v>
      </c>
      <c r="O342" s="40" t="s">
        <v>19</v>
      </c>
      <c r="P342" s="40" t="s">
        <v>2545</v>
      </c>
      <c r="Q342" s="259" t="s">
        <v>1242</v>
      </c>
      <c r="T342" s="38" t="s">
        <v>196</v>
      </c>
      <c r="Z342" s="240" t="s">
        <v>1216</v>
      </c>
      <c r="AA342" s="240" t="s">
        <v>1217</v>
      </c>
      <c r="AB342" s="265">
        <v>42160.592199074075</v>
      </c>
      <c r="AC342" s="240" t="s">
        <v>459</v>
      </c>
      <c r="AD342" s="240" t="s">
        <v>412</v>
      </c>
      <c r="AE342" s="240"/>
      <c r="AF342" s="240"/>
      <c r="AG342" s="240">
        <v>13</v>
      </c>
      <c r="AH342" s="240" t="s">
        <v>1243</v>
      </c>
      <c r="AI342" s="240"/>
    </row>
    <row r="343" spans="1:35" ht="60" customHeight="1">
      <c r="A343" s="254" t="s">
        <v>29</v>
      </c>
      <c r="B343" s="23" t="s">
        <v>1</v>
      </c>
      <c r="C343" s="4" t="s">
        <v>352</v>
      </c>
      <c r="D343" s="4"/>
      <c r="E343" s="49" t="s">
        <v>1241</v>
      </c>
      <c r="F343" s="40" t="s">
        <v>1245</v>
      </c>
      <c r="G343" s="40" t="s">
        <v>1246</v>
      </c>
      <c r="H343" s="40" t="s">
        <v>1331</v>
      </c>
      <c r="I343" s="40" t="s">
        <v>65</v>
      </c>
      <c r="J343" s="40" t="s">
        <v>451</v>
      </c>
      <c r="K343" s="59" t="s">
        <v>1536</v>
      </c>
      <c r="L343" s="40">
        <v>2</v>
      </c>
      <c r="M343" s="49" t="s">
        <v>138</v>
      </c>
      <c r="N343" s="40" t="s">
        <v>141</v>
      </c>
      <c r="O343" s="39" t="s">
        <v>1330</v>
      </c>
      <c r="P343" s="40" t="s">
        <v>5931</v>
      </c>
      <c r="Q343" s="259" t="s">
        <v>1535</v>
      </c>
      <c r="R343" s="38" t="s">
        <v>1307</v>
      </c>
      <c r="S343" s="38" t="s">
        <v>1399</v>
      </c>
      <c r="V343" s="38" t="s">
        <v>104</v>
      </c>
      <c r="Z343" s="240"/>
      <c r="AA343" s="240"/>
      <c r="AB343" s="265">
        <v>42160.59233796296</v>
      </c>
      <c r="AC343" s="240" t="s">
        <v>1241</v>
      </c>
      <c r="AD343" s="240" t="s">
        <v>626</v>
      </c>
      <c r="AE343" s="240"/>
      <c r="AF343" s="240"/>
      <c r="AG343" s="240"/>
      <c r="AH343" s="240"/>
      <c r="AI343" s="240"/>
    </row>
    <row r="344" spans="1:35" ht="42" customHeight="1">
      <c r="A344" s="254" t="s">
        <v>29</v>
      </c>
      <c r="B344" s="23" t="s">
        <v>1</v>
      </c>
      <c r="C344" s="4" t="s">
        <v>352</v>
      </c>
      <c r="D344" s="4"/>
      <c r="E344" s="49" t="s">
        <v>1241</v>
      </c>
      <c r="F344" s="40" t="s">
        <v>1247</v>
      </c>
      <c r="G344" s="40" t="s">
        <v>1329</v>
      </c>
      <c r="H344" s="40" t="s">
        <v>1331</v>
      </c>
      <c r="I344" s="40" t="s">
        <v>1286</v>
      </c>
      <c r="J344" s="40" t="s">
        <v>10</v>
      </c>
      <c r="K344" s="59" t="s">
        <v>104</v>
      </c>
      <c r="L344" s="40"/>
      <c r="M344" s="49"/>
      <c r="N344" s="40" t="s">
        <v>141</v>
      </c>
      <c r="O344" s="39" t="s">
        <v>1330</v>
      </c>
      <c r="P344" s="259" t="s">
        <v>1333</v>
      </c>
      <c r="Q344" s="44" t="s">
        <v>1332</v>
      </c>
      <c r="R344" s="38" t="s">
        <v>1307</v>
      </c>
      <c r="Z344" s="240"/>
      <c r="AA344" s="240"/>
      <c r="AB344" s="265">
        <v>42160.593356481484</v>
      </c>
      <c r="AC344" s="240" t="s">
        <v>1241</v>
      </c>
      <c r="AD344" s="240" t="s">
        <v>432</v>
      </c>
      <c r="AE344" s="240"/>
      <c r="AF344" s="240"/>
      <c r="AG344" s="240"/>
      <c r="AH344" s="240"/>
      <c r="AI344" s="240"/>
    </row>
    <row r="345" spans="1:35" ht="34.5" customHeight="1">
      <c r="A345" s="259" t="s">
        <v>24</v>
      </c>
      <c r="B345" s="16"/>
      <c r="C345" s="4" t="s">
        <v>389</v>
      </c>
      <c r="D345" s="4"/>
      <c r="E345" s="49" t="s">
        <v>482</v>
      </c>
      <c r="F345" s="40" t="s">
        <v>1248</v>
      </c>
      <c r="G345" s="40" t="s">
        <v>1249</v>
      </c>
      <c r="H345" s="40" t="s">
        <v>1250</v>
      </c>
      <c r="I345" s="40" t="s">
        <v>1471</v>
      </c>
      <c r="J345" s="40" t="s">
        <v>1472</v>
      </c>
      <c r="K345" s="59"/>
      <c r="L345" s="40" t="s">
        <v>2436</v>
      </c>
      <c r="M345" s="49"/>
      <c r="N345" s="40" t="s">
        <v>63</v>
      </c>
      <c r="O345" s="40" t="s">
        <v>646</v>
      </c>
      <c r="P345" s="259" t="s">
        <v>1251</v>
      </c>
      <c r="Q345" s="259"/>
      <c r="Z345" s="240" t="s">
        <v>1216</v>
      </c>
      <c r="AA345" s="240" t="s">
        <v>1217</v>
      </c>
      <c r="AB345" s="265">
        <v>42160.595254629632</v>
      </c>
      <c r="AC345" s="240" t="s">
        <v>482</v>
      </c>
      <c r="AD345" s="240" t="s">
        <v>406</v>
      </c>
      <c r="AE345" s="240"/>
      <c r="AF345" s="240"/>
      <c r="AG345" s="240">
        <v>13</v>
      </c>
      <c r="AH345" s="240" t="s">
        <v>646</v>
      </c>
      <c r="AI345" s="240"/>
    </row>
    <row r="346" spans="1:35" ht="45" customHeight="1">
      <c r="A346" s="259" t="s">
        <v>24</v>
      </c>
      <c r="B346" s="4"/>
      <c r="C346" s="4" t="s">
        <v>389</v>
      </c>
      <c r="D346" s="4"/>
      <c r="E346" s="264" t="s">
        <v>376</v>
      </c>
      <c r="F346" s="40" t="s">
        <v>1252</v>
      </c>
      <c r="G346" s="40" t="s">
        <v>1253</v>
      </c>
      <c r="H346" s="40" t="s">
        <v>1215</v>
      </c>
      <c r="I346" s="40" t="s">
        <v>393</v>
      </c>
      <c r="J346" s="40"/>
      <c r="K346" s="260"/>
      <c r="L346" s="259"/>
      <c r="M346" s="264"/>
      <c r="N346" s="259" t="s">
        <v>63</v>
      </c>
      <c r="O346" s="259" t="s">
        <v>288</v>
      </c>
      <c r="P346" s="259" t="s">
        <v>1467</v>
      </c>
      <c r="Q346" s="259"/>
      <c r="Z346" s="240" t="s">
        <v>1216</v>
      </c>
      <c r="AA346" s="240" t="s">
        <v>1217</v>
      </c>
      <c r="AB346" s="265">
        <v>42160.599965277775</v>
      </c>
      <c r="AC346" s="240" t="s">
        <v>376</v>
      </c>
      <c r="AD346" s="240" t="s">
        <v>406</v>
      </c>
      <c r="AE346" s="240"/>
      <c r="AF346" s="240"/>
      <c r="AG346" s="240">
        <v>13</v>
      </c>
      <c r="AH346" s="240" t="s">
        <v>288</v>
      </c>
      <c r="AI346" s="240"/>
    </row>
    <row r="347" spans="1:35" ht="41.25" customHeight="1">
      <c r="A347" s="259" t="s">
        <v>24</v>
      </c>
      <c r="B347" s="4"/>
      <c r="C347" s="4" t="s">
        <v>389</v>
      </c>
      <c r="D347" s="4"/>
      <c r="E347" s="264" t="s">
        <v>376</v>
      </c>
      <c r="F347" s="40" t="s">
        <v>1254</v>
      </c>
      <c r="G347" s="40" t="s">
        <v>1255</v>
      </c>
      <c r="H347" s="40" t="s">
        <v>1215</v>
      </c>
      <c r="I347" s="40" t="s">
        <v>393</v>
      </c>
      <c r="J347" s="40"/>
      <c r="K347" s="260"/>
      <c r="L347" s="259"/>
      <c r="M347" s="264"/>
      <c r="N347" s="259" t="s">
        <v>63</v>
      </c>
      <c r="O347" s="259" t="s">
        <v>288</v>
      </c>
      <c r="P347" s="259" t="s">
        <v>1256</v>
      </c>
      <c r="Q347" s="259"/>
      <c r="Z347" s="240" t="s">
        <v>1216</v>
      </c>
      <c r="AA347" s="240" t="s">
        <v>1217</v>
      </c>
      <c r="AB347" s="265">
        <v>42160.601944444446</v>
      </c>
      <c r="AC347" s="240" t="s">
        <v>376</v>
      </c>
      <c r="AD347" s="240" t="s">
        <v>406</v>
      </c>
      <c r="AE347" s="240"/>
      <c r="AF347" s="240"/>
      <c r="AG347" s="240">
        <v>13</v>
      </c>
      <c r="AH347" s="240" t="s">
        <v>288</v>
      </c>
      <c r="AI347" s="240"/>
    </row>
    <row r="348" spans="1:35" ht="33.75" customHeight="1">
      <c r="A348" s="259" t="s">
        <v>24</v>
      </c>
      <c r="B348" s="4"/>
      <c r="C348" s="4" t="s">
        <v>2530</v>
      </c>
      <c r="D348" s="4"/>
      <c r="E348" s="264" t="s">
        <v>376</v>
      </c>
      <c r="F348" s="40" t="s">
        <v>1257</v>
      </c>
      <c r="G348" s="40" t="s">
        <v>1258</v>
      </c>
      <c r="H348" s="40" t="s">
        <v>1215</v>
      </c>
      <c r="I348" s="40" t="s">
        <v>393</v>
      </c>
      <c r="J348" s="40"/>
      <c r="K348" s="260"/>
      <c r="L348" s="259"/>
      <c r="M348" s="264"/>
      <c r="N348" s="259" t="s">
        <v>63</v>
      </c>
      <c r="O348" s="259" t="s">
        <v>288</v>
      </c>
      <c r="P348" s="259"/>
      <c r="Q348" s="259"/>
      <c r="Z348" s="240" t="s">
        <v>1216</v>
      </c>
      <c r="AA348" s="240" t="s">
        <v>1217</v>
      </c>
      <c r="AB348" s="265">
        <v>42160.603738425925</v>
      </c>
      <c r="AC348" s="240" t="s">
        <v>376</v>
      </c>
      <c r="AD348" s="240" t="s">
        <v>406</v>
      </c>
      <c r="AE348" s="240"/>
      <c r="AF348" s="240"/>
      <c r="AG348" s="240">
        <v>13</v>
      </c>
      <c r="AH348" s="240"/>
      <c r="AI348" s="240"/>
    </row>
    <row r="349" spans="1:35" ht="36.75" customHeight="1">
      <c r="A349" s="254" t="s">
        <v>29</v>
      </c>
      <c r="B349" s="23" t="s">
        <v>1</v>
      </c>
      <c r="C349" s="4" t="s">
        <v>352</v>
      </c>
      <c r="D349" s="4"/>
      <c r="E349" s="49" t="s">
        <v>1241</v>
      </c>
      <c r="F349" s="40" t="s">
        <v>1259</v>
      </c>
      <c r="G349" s="40" t="s">
        <v>1260</v>
      </c>
      <c r="H349" s="40" t="s">
        <v>1331</v>
      </c>
      <c r="I349" s="40" t="s">
        <v>1470</v>
      </c>
      <c r="J349" s="40"/>
      <c r="K349" s="59"/>
      <c r="L349" s="40"/>
      <c r="M349" s="49"/>
      <c r="N349" s="40" t="s">
        <v>141</v>
      </c>
      <c r="O349" s="39" t="s">
        <v>1330</v>
      </c>
      <c r="P349" s="259" t="s">
        <v>1444</v>
      </c>
      <c r="Q349" s="259"/>
      <c r="R349" s="38" t="s">
        <v>1307</v>
      </c>
      <c r="Z349" s="240"/>
      <c r="AA349" s="240"/>
      <c r="AB349" s="265">
        <v>42160.612858796296</v>
      </c>
      <c r="AC349" s="240" t="s">
        <v>1241</v>
      </c>
      <c r="AD349" s="240" t="s">
        <v>406</v>
      </c>
      <c r="AE349" s="240"/>
      <c r="AF349" s="240"/>
      <c r="AG349" s="240"/>
      <c r="AH349" s="240"/>
      <c r="AI349" s="240"/>
    </row>
    <row r="350" spans="1:35" ht="55.5" customHeight="1">
      <c r="A350" s="259" t="s">
        <v>24</v>
      </c>
      <c r="B350" s="16"/>
      <c r="C350" s="4" t="s">
        <v>2530</v>
      </c>
      <c r="D350" s="4"/>
      <c r="E350" s="49" t="s">
        <v>842</v>
      </c>
      <c r="F350" s="40" t="s">
        <v>1261</v>
      </c>
      <c r="G350" s="40" t="s">
        <v>1262</v>
      </c>
      <c r="H350" s="40" t="s">
        <v>1263</v>
      </c>
      <c r="I350" s="40" t="s">
        <v>1286</v>
      </c>
      <c r="J350" s="40" t="s">
        <v>1287</v>
      </c>
      <c r="K350" s="59" t="s">
        <v>102</v>
      </c>
      <c r="L350" s="40"/>
      <c r="M350" s="49"/>
      <c r="N350" s="40" t="s">
        <v>63</v>
      </c>
      <c r="O350" s="40" t="s">
        <v>19</v>
      </c>
      <c r="P350" s="259" t="s">
        <v>1522</v>
      </c>
      <c r="Q350" s="259" t="s">
        <v>1511</v>
      </c>
      <c r="T350" s="38" t="s">
        <v>196</v>
      </c>
      <c r="U350" s="38" t="s">
        <v>1523</v>
      </c>
      <c r="Z350" s="240" t="s">
        <v>1264</v>
      </c>
      <c r="AA350" s="240" t="s">
        <v>444</v>
      </c>
      <c r="AB350" s="265">
        <v>42160.614131944443</v>
      </c>
      <c r="AC350" s="240" t="s">
        <v>842</v>
      </c>
      <c r="AD350" s="240" t="s">
        <v>412</v>
      </c>
      <c r="AE350" s="240"/>
      <c r="AF350" s="240"/>
      <c r="AG350" s="240" t="s">
        <v>452</v>
      </c>
      <c r="AH350" s="240"/>
      <c r="AI350" s="240"/>
    </row>
    <row r="351" spans="1:35" ht="36.75" customHeight="1">
      <c r="A351" s="259" t="s">
        <v>24</v>
      </c>
      <c r="B351" s="16"/>
      <c r="C351" s="4" t="s">
        <v>389</v>
      </c>
      <c r="D351" s="4"/>
      <c r="E351" s="49" t="s">
        <v>842</v>
      </c>
      <c r="F351" s="40" t="s">
        <v>1265</v>
      </c>
      <c r="G351" s="40" t="s">
        <v>1266</v>
      </c>
      <c r="H351" s="40" t="s">
        <v>438</v>
      </c>
      <c r="I351" s="40" t="s">
        <v>393</v>
      </c>
      <c r="J351" s="40" t="s">
        <v>1289</v>
      </c>
      <c r="K351" s="59"/>
      <c r="L351" s="40"/>
      <c r="M351" s="49"/>
      <c r="N351" s="40" t="s">
        <v>63</v>
      </c>
      <c r="O351" s="40" t="s">
        <v>19</v>
      </c>
      <c r="P351" s="259" t="s">
        <v>1510</v>
      </c>
      <c r="Q351" s="259" t="s">
        <v>1261</v>
      </c>
      <c r="U351" s="38" t="s">
        <v>1523</v>
      </c>
      <c r="Z351" s="240" t="s">
        <v>1264</v>
      </c>
      <c r="AA351" s="240" t="s">
        <v>444</v>
      </c>
      <c r="AB351" s="265">
        <v>42160.615543981483</v>
      </c>
      <c r="AC351" s="240" t="s">
        <v>842</v>
      </c>
      <c r="AD351" s="240" t="s">
        <v>406</v>
      </c>
      <c r="AE351" s="240"/>
      <c r="AF351" s="240"/>
      <c r="AG351" s="240" t="s">
        <v>452</v>
      </c>
      <c r="AH351" s="240"/>
      <c r="AI351" s="240"/>
    </row>
    <row r="352" spans="1:35" ht="43.5" customHeight="1">
      <c r="A352" s="259" t="s">
        <v>24</v>
      </c>
      <c r="B352" s="16"/>
      <c r="C352" s="313" t="s">
        <v>1939</v>
      </c>
      <c r="D352" s="4"/>
      <c r="E352" s="49" t="s">
        <v>1270</v>
      </c>
      <c r="F352" s="40" t="s">
        <v>1267</v>
      </c>
      <c r="G352" s="40" t="s">
        <v>1268</v>
      </c>
      <c r="H352" s="40" t="s">
        <v>1269</v>
      </c>
      <c r="I352" s="40" t="s">
        <v>1286</v>
      </c>
      <c r="J352" s="40" t="s">
        <v>10</v>
      </c>
      <c r="K352" s="59" t="s">
        <v>104</v>
      </c>
      <c r="L352" s="39" t="s">
        <v>1384</v>
      </c>
      <c r="M352" s="49"/>
      <c r="N352" s="40" t="s">
        <v>63</v>
      </c>
      <c r="O352" s="39" t="s">
        <v>1395</v>
      </c>
      <c r="P352" s="259" t="s">
        <v>1394</v>
      </c>
      <c r="Q352" s="39" t="s">
        <v>1393</v>
      </c>
      <c r="Z352" s="240"/>
      <c r="AA352" s="240"/>
      <c r="AB352" s="265">
        <v>42160.625219907408</v>
      </c>
      <c r="AC352" s="240" t="s">
        <v>1270</v>
      </c>
      <c r="AD352" s="240" t="s">
        <v>432</v>
      </c>
      <c r="AE352" s="240"/>
      <c r="AF352" s="240"/>
      <c r="AG352" s="240"/>
      <c r="AH352" s="240"/>
      <c r="AI352" s="240"/>
    </row>
    <row r="353" spans="1:35" ht="45.75" customHeight="1">
      <c r="A353" s="4" t="s">
        <v>24</v>
      </c>
      <c r="B353" s="23" t="s">
        <v>1</v>
      </c>
      <c r="C353" s="4" t="s">
        <v>389</v>
      </c>
      <c r="D353" s="4" t="s">
        <v>1934</v>
      </c>
      <c r="E353" s="49" t="s">
        <v>1274</v>
      </c>
      <c r="F353" s="40" t="s">
        <v>1271</v>
      </c>
      <c r="G353" s="40" t="s">
        <v>1779</v>
      </c>
      <c r="H353" s="40" t="s">
        <v>103</v>
      </c>
      <c r="I353" s="40" t="s">
        <v>28</v>
      </c>
      <c r="J353" s="40"/>
      <c r="K353" s="59"/>
      <c r="L353" s="40"/>
      <c r="M353" s="49"/>
      <c r="N353" s="40" t="s">
        <v>63</v>
      </c>
      <c r="O353" s="40" t="s">
        <v>1275</v>
      </c>
      <c r="P353" s="27" t="s">
        <v>1935</v>
      </c>
      <c r="Q353" s="259"/>
      <c r="R353" s="38" t="s">
        <v>1307</v>
      </c>
      <c r="Z353" s="240" t="s">
        <v>1272</v>
      </c>
      <c r="AA353" s="240" t="s">
        <v>1273</v>
      </c>
      <c r="AB353" s="265">
        <v>42160.644444444442</v>
      </c>
      <c r="AC353" s="240" t="s">
        <v>1274</v>
      </c>
      <c r="AD353" s="240" t="s">
        <v>427</v>
      </c>
      <c r="AE353" s="240"/>
      <c r="AF353" s="240"/>
      <c r="AG353" s="240" t="s">
        <v>452</v>
      </c>
      <c r="AH353" s="240" t="s">
        <v>1275</v>
      </c>
      <c r="AI353" s="240"/>
    </row>
    <row r="354" spans="1:35" ht="27.75" customHeight="1">
      <c r="A354" s="259" t="s">
        <v>24</v>
      </c>
      <c r="B354" s="16"/>
      <c r="C354" s="4" t="s">
        <v>389</v>
      </c>
      <c r="D354" s="4"/>
      <c r="E354" s="49" t="s">
        <v>1061</v>
      </c>
      <c r="F354" s="40" t="s">
        <v>1276</v>
      </c>
      <c r="G354" s="40" t="s">
        <v>1277</v>
      </c>
      <c r="H354" s="40" t="s">
        <v>1278</v>
      </c>
      <c r="I354" s="40" t="s">
        <v>393</v>
      </c>
      <c r="J354" s="40"/>
      <c r="K354" s="59"/>
      <c r="L354" s="40"/>
      <c r="M354" s="49"/>
      <c r="N354" s="40" t="s">
        <v>63</v>
      </c>
      <c r="O354" s="40" t="s">
        <v>1062</v>
      </c>
      <c r="P354" s="259" t="s">
        <v>1735</v>
      </c>
      <c r="Q354" s="259" t="s">
        <v>1736</v>
      </c>
      <c r="Z354" s="240" t="s">
        <v>1279</v>
      </c>
      <c r="AA354" s="240" t="s">
        <v>1280</v>
      </c>
      <c r="AB354" s="265">
        <v>42160.650567129633</v>
      </c>
      <c r="AC354" s="240" t="s">
        <v>1061</v>
      </c>
      <c r="AD354" s="240" t="s">
        <v>406</v>
      </c>
      <c r="AE354" s="240"/>
      <c r="AF354" s="240"/>
      <c r="AG354" s="240" t="s">
        <v>63</v>
      </c>
      <c r="AH354" s="240" t="s">
        <v>1062</v>
      </c>
      <c r="AI354" s="240"/>
    </row>
    <row r="355" spans="1:35" ht="28.5" customHeight="1" thickBot="1">
      <c r="A355" s="255" t="s">
        <v>29</v>
      </c>
      <c r="B355" s="18" t="s">
        <v>1</v>
      </c>
      <c r="C355" s="18" t="s">
        <v>352</v>
      </c>
      <c r="D355" s="18"/>
      <c r="E355" s="328" t="s">
        <v>482</v>
      </c>
      <c r="F355" s="325" t="s">
        <v>1281</v>
      </c>
      <c r="G355" s="325" t="s">
        <v>1282</v>
      </c>
      <c r="H355" s="325" t="s">
        <v>1283</v>
      </c>
      <c r="I355" s="325" t="s">
        <v>393</v>
      </c>
      <c r="J355" s="325"/>
      <c r="K355" s="329"/>
      <c r="L355" s="325" t="s">
        <v>1477</v>
      </c>
      <c r="M355" s="328"/>
      <c r="N355" s="325" t="s">
        <v>63</v>
      </c>
      <c r="O355" s="325" t="s">
        <v>646</v>
      </c>
      <c r="P355" s="274"/>
      <c r="Q355" s="274"/>
      <c r="R355" s="38" t="s">
        <v>1307</v>
      </c>
      <c r="Z355" s="240" t="s">
        <v>409</v>
      </c>
      <c r="AA355" s="240" t="s">
        <v>410</v>
      </c>
      <c r="AB355" s="265">
        <v>42160.665312500001</v>
      </c>
      <c r="AC355" s="240" t="s">
        <v>346</v>
      </c>
      <c r="AD355" s="240" t="s">
        <v>406</v>
      </c>
      <c r="AE355" s="240"/>
      <c r="AF355" s="240"/>
      <c r="AG355" s="240"/>
      <c r="AH355" s="240"/>
      <c r="AI355" s="240"/>
    </row>
    <row r="356" spans="1:35" ht="82.5" customHeight="1">
      <c r="A356" s="259" t="s">
        <v>24</v>
      </c>
      <c r="B356" s="27" t="s">
        <v>1</v>
      </c>
      <c r="C356" s="23" t="s">
        <v>402</v>
      </c>
      <c r="D356" s="271"/>
      <c r="E356" s="279" t="s">
        <v>459</v>
      </c>
      <c r="F356" s="62" t="s">
        <v>1436</v>
      </c>
      <c r="G356" s="62" t="s">
        <v>1438</v>
      </c>
      <c r="H356" s="62" t="s">
        <v>1439</v>
      </c>
      <c r="I356" s="62" t="s">
        <v>1286</v>
      </c>
      <c r="J356" s="40" t="s">
        <v>1916</v>
      </c>
      <c r="K356" s="246" t="s">
        <v>104</v>
      </c>
      <c r="L356" s="314" t="s">
        <v>1440</v>
      </c>
      <c r="M356" s="330"/>
      <c r="N356" s="62" t="s">
        <v>63</v>
      </c>
      <c r="O356" s="62" t="s">
        <v>19</v>
      </c>
      <c r="P356" s="273" t="s">
        <v>2484</v>
      </c>
      <c r="Q356" s="40" t="s">
        <v>2371</v>
      </c>
      <c r="T356" s="38" t="s">
        <v>196</v>
      </c>
    </row>
    <row r="357" spans="1:35" ht="48" customHeight="1">
      <c r="A357" s="259" t="s">
        <v>24</v>
      </c>
      <c r="B357" s="4" t="s">
        <v>1</v>
      </c>
      <c r="C357" s="313" t="s">
        <v>1939</v>
      </c>
      <c r="D357" s="46"/>
      <c r="E357" s="24" t="s">
        <v>394</v>
      </c>
      <c r="F357" s="40" t="s">
        <v>1437</v>
      </c>
      <c r="G357" s="40" t="s">
        <v>1442</v>
      </c>
      <c r="H357" s="40" t="s">
        <v>438</v>
      </c>
      <c r="I357" s="40" t="s">
        <v>1284</v>
      </c>
      <c r="J357" s="40" t="s">
        <v>1441</v>
      </c>
      <c r="K357" s="59" t="s">
        <v>101</v>
      </c>
      <c r="L357" s="43"/>
      <c r="M357" s="258"/>
      <c r="N357" s="259" t="s">
        <v>63</v>
      </c>
      <c r="O357" s="259" t="s">
        <v>83</v>
      </c>
      <c r="P357" s="238" t="s">
        <v>1443</v>
      </c>
      <c r="Q357" s="41"/>
    </row>
    <row r="358" spans="1:35" ht="53.25" customHeight="1">
      <c r="A358" s="254" t="s">
        <v>29</v>
      </c>
      <c r="B358" s="4" t="s">
        <v>1</v>
      </c>
      <c r="C358" s="4" t="s">
        <v>352</v>
      </c>
      <c r="D358" s="4"/>
      <c r="E358" s="264" t="s">
        <v>793</v>
      </c>
      <c r="F358" s="40" t="s">
        <v>1532</v>
      </c>
      <c r="G358" s="40" t="s">
        <v>5922</v>
      </c>
      <c r="H358" s="40" t="s">
        <v>992</v>
      </c>
      <c r="I358" s="40" t="s">
        <v>28</v>
      </c>
      <c r="J358" s="40"/>
      <c r="K358" s="59"/>
      <c r="L358" s="43"/>
      <c r="M358" s="43"/>
      <c r="N358" s="259" t="s">
        <v>63</v>
      </c>
      <c r="O358" s="259" t="s">
        <v>354</v>
      </c>
      <c r="P358" s="42" t="s">
        <v>1534</v>
      </c>
      <c r="Q358" s="39"/>
    </row>
    <row r="359" spans="1:35" ht="38.25">
      <c r="A359" s="259" t="s">
        <v>24</v>
      </c>
      <c r="B359" s="4"/>
      <c r="C359" s="313" t="s">
        <v>1939</v>
      </c>
      <c r="D359" s="46"/>
      <c r="E359" s="277" t="s">
        <v>1647</v>
      </c>
      <c r="F359" s="302" t="s">
        <v>1603</v>
      </c>
      <c r="G359" s="43" t="s">
        <v>1554</v>
      </c>
      <c r="H359" s="282" t="s">
        <v>105</v>
      </c>
      <c r="I359" s="43" t="s">
        <v>65</v>
      </c>
      <c r="J359" s="40" t="s">
        <v>1646</v>
      </c>
      <c r="K359" s="45"/>
      <c r="L359" s="43"/>
      <c r="M359" s="43" t="s">
        <v>99</v>
      </c>
      <c r="N359" s="43" t="s">
        <v>1555</v>
      </c>
      <c r="O359" s="43" t="s">
        <v>1556</v>
      </c>
      <c r="P359" s="43"/>
      <c r="Q359" s="238"/>
    </row>
    <row r="360" spans="1:35" ht="38.25">
      <c r="A360" s="259" t="s">
        <v>24</v>
      </c>
      <c r="B360" s="4"/>
      <c r="C360" s="313" t="s">
        <v>1939</v>
      </c>
      <c r="D360" s="46"/>
      <c r="E360" s="277" t="s">
        <v>1647</v>
      </c>
      <c r="F360" s="302" t="s">
        <v>1604</v>
      </c>
      <c r="G360" s="43" t="s">
        <v>1557</v>
      </c>
      <c r="H360" s="282" t="s">
        <v>105</v>
      </c>
      <c r="I360" s="43" t="s">
        <v>65</v>
      </c>
      <c r="J360" s="40" t="s">
        <v>1646</v>
      </c>
      <c r="K360" s="45"/>
      <c r="L360" s="43"/>
      <c r="M360" s="43" t="s">
        <v>99</v>
      </c>
      <c r="N360" s="40" t="s">
        <v>173</v>
      </c>
      <c r="O360" s="43" t="s">
        <v>1558</v>
      </c>
      <c r="P360" s="43"/>
      <c r="Q360" s="239"/>
    </row>
    <row r="361" spans="1:35" ht="51">
      <c r="A361" s="259" t="s">
        <v>24</v>
      </c>
      <c r="B361" s="4"/>
      <c r="C361" s="313" t="s">
        <v>1939</v>
      </c>
      <c r="D361" s="46"/>
      <c r="E361" s="277" t="s">
        <v>1647</v>
      </c>
      <c r="F361" s="302" t="s">
        <v>1605</v>
      </c>
      <c r="G361" s="43" t="s">
        <v>1559</v>
      </c>
      <c r="H361" s="282" t="s">
        <v>105</v>
      </c>
      <c r="I361" s="43" t="s">
        <v>65</v>
      </c>
      <c r="J361" s="40" t="s">
        <v>1646</v>
      </c>
      <c r="K361" s="45"/>
      <c r="L361" s="43"/>
      <c r="M361" s="43" t="s">
        <v>99</v>
      </c>
      <c r="N361" s="40" t="s">
        <v>110</v>
      </c>
      <c r="O361" s="43" t="s">
        <v>1560</v>
      </c>
      <c r="P361" s="43"/>
      <c r="Q361" s="239"/>
    </row>
    <row r="362" spans="1:35" ht="51">
      <c r="A362" s="259" t="s">
        <v>24</v>
      </c>
      <c r="B362" s="4"/>
      <c r="C362" s="313" t="s">
        <v>1939</v>
      </c>
      <c r="D362" s="46"/>
      <c r="E362" s="277" t="s">
        <v>1647</v>
      </c>
      <c r="F362" s="302" t="s">
        <v>1606</v>
      </c>
      <c r="G362" s="43" t="s">
        <v>1561</v>
      </c>
      <c r="H362" s="282" t="s">
        <v>105</v>
      </c>
      <c r="I362" s="43" t="s">
        <v>65</v>
      </c>
      <c r="J362" s="40" t="s">
        <v>1646</v>
      </c>
      <c r="K362" s="45"/>
      <c r="L362" s="43"/>
      <c r="M362" s="43" t="s">
        <v>99</v>
      </c>
      <c r="N362" s="40" t="s">
        <v>110</v>
      </c>
      <c r="O362" s="43" t="s">
        <v>1560</v>
      </c>
      <c r="P362" s="43"/>
      <c r="Q362" s="239"/>
    </row>
    <row r="363" spans="1:35" ht="51">
      <c r="A363" s="259" t="s">
        <v>24</v>
      </c>
      <c r="B363" s="16"/>
      <c r="C363" s="313" t="s">
        <v>1939</v>
      </c>
      <c r="D363" s="46"/>
      <c r="E363" s="277" t="s">
        <v>1647</v>
      </c>
      <c r="F363" s="302" t="s">
        <v>1607</v>
      </c>
      <c r="G363" s="43" t="s">
        <v>1562</v>
      </c>
      <c r="H363" s="282" t="s">
        <v>105</v>
      </c>
      <c r="I363" s="43" t="s">
        <v>65</v>
      </c>
      <c r="J363" s="40" t="s">
        <v>1646</v>
      </c>
      <c r="K363" s="45"/>
      <c r="L363" s="43"/>
      <c r="M363" s="43" t="s">
        <v>99</v>
      </c>
      <c r="N363" s="40" t="s">
        <v>110</v>
      </c>
      <c r="O363" s="43" t="s">
        <v>1560</v>
      </c>
      <c r="P363" s="43"/>
      <c r="Q363" s="239"/>
    </row>
    <row r="364" spans="1:35" ht="57" customHeight="1">
      <c r="A364" s="259" t="s">
        <v>24</v>
      </c>
      <c r="B364" s="4"/>
      <c r="C364" s="313" t="s">
        <v>1939</v>
      </c>
      <c r="D364" s="46"/>
      <c r="E364" s="277" t="s">
        <v>1647</v>
      </c>
      <c r="F364" s="302" t="s">
        <v>1608</v>
      </c>
      <c r="G364" s="43" t="s">
        <v>1563</v>
      </c>
      <c r="H364" s="282" t="s">
        <v>105</v>
      </c>
      <c r="I364" s="43" t="s">
        <v>65</v>
      </c>
      <c r="J364" s="40" t="s">
        <v>1646</v>
      </c>
      <c r="K364" s="45"/>
      <c r="L364" s="43"/>
      <c r="M364" s="43" t="s">
        <v>99</v>
      </c>
      <c r="N364" s="40" t="s">
        <v>112</v>
      </c>
      <c r="O364" s="43" t="s">
        <v>1564</v>
      </c>
      <c r="P364" s="43"/>
      <c r="Q364" s="47"/>
    </row>
    <row r="365" spans="1:35" ht="54.75" customHeight="1">
      <c r="A365" s="259" t="s">
        <v>24</v>
      </c>
      <c r="B365" s="4"/>
      <c r="C365" s="313" t="s">
        <v>1939</v>
      </c>
      <c r="D365" s="46"/>
      <c r="E365" s="277" t="s">
        <v>1647</v>
      </c>
      <c r="F365" s="302" t="s">
        <v>1609</v>
      </c>
      <c r="G365" s="43" t="s">
        <v>1565</v>
      </c>
      <c r="H365" s="282" t="s">
        <v>105</v>
      </c>
      <c r="I365" s="43" t="s">
        <v>65</v>
      </c>
      <c r="J365" s="40" t="s">
        <v>1646</v>
      </c>
      <c r="K365" s="45"/>
      <c r="L365" s="43"/>
      <c r="M365" s="43" t="s">
        <v>99</v>
      </c>
      <c r="N365" s="40" t="s">
        <v>112</v>
      </c>
      <c r="O365" s="43" t="s">
        <v>1564</v>
      </c>
      <c r="P365" s="43"/>
      <c r="Q365" s="47"/>
    </row>
    <row r="366" spans="1:35" ht="60" customHeight="1">
      <c r="A366" s="259" t="s">
        <v>24</v>
      </c>
      <c r="B366" s="4"/>
      <c r="C366" s="313" t="s">
        <v>1939</v>
      </c>
      <c r="D366" s="46"/>
      <c r="E366" s="277" t="s">
        <v>1647</v>
      </c>
      <c r="F366" s="302" t="s">
        <v>1610</v>
      </c>
      <c r="G366" s="43" t="s">
        <v>1566</v>
      </c>
      <c r="H366" s="282" t="s">
        <v>105</v>
      </c>
      <c r="I366" s="43" t="s">
        <v>65</v>
      </c>
      <c r="J366" s="40" t="s">
        <v>1646</v>
      </c>
      <c r="K366" s="45"/>
      <c r="L366" s="43"/>
      <c r="M366" s="43" t="s">
        <v>99</v>
      </c>
      <c r="N366" s="40" t="s">
        <v>114</v>
      </c>
      <c r="O366" s="43" t="s">
        <v>1567</v>
      </c>
      <c r="P366" s="43"/>
      <c r="Q366" s="276"/>
    </row>
    <row r="367" spans="1:35" ht="57.75" customHeight="1">
      <c r="A367" s="4" t="s">
        <v>24</v>
      </c>
      <c r="B367" s="16" t="s">
        <v>1</v>
      </c>
      <c r="C367" s="313" t="s">
        <v>1939</v>
      </c>
      <c r="D367" s="46" t="s">
        <v>1934</v>
      </c>
      <c r="E367" s="277" t="s">
        <v>1647</v>
      </c>
      <c r="F367" s="302" t="s">
        <v>1611</v>
      </c>
      <c r="G367" s="43" t="s">
        <v>1568</v>
      </c>
      <c r="H367" s="282" t="s">
        <v>105</v>
      </c>
      <c r="I367" s="43" t="s">
        <v>65</v>
      </c>
      <c r="J367" s="40" t="s">
        <v>1646</v>
      </c>
      <c r="K367" s="45"/>
      <c r="L367" s="43"/>
      <c r="M367" s="43" t="s">
        <v>99</v>
      </c>
      <c r="N367" s="40" t="s">
        <v>114</v>
      </c>
      <c r="O367" s="43" t="s">
        <v>1567</v>
      </c>
      <c r="P367" s="40" t="s">
        <v>1935</v>
      </c>
      <c r="Q367" s="237"/>
    </row>
    <row r="368" spans="1:35" ht="57" customHeight="1">
      <c r="A368" s="259" t="s">
        <v>24</v>
      </c>
      <c r="B368" s="4"/>
      <c r="C368" s="313" t="s">
        <v>1939</v>
      </c>
      <c r="D368" s="46"/>
      <c r="E368" s="277" t="s">
        <v>1647</v>
      </c>
      <c r="F368" s="302" t="s">
        <v>1612</v>
      </c>
      <c r="G368" s="43" t="s">
        <v>1569</v>
      </c>
      <c r="H368" s="282" t="s">
        <v>105</v>
      </c>
      <c r="I368" s="43" t="s">
        <v>65</v>
      </c>
      <c r="J368" s="40" t="s">
        <v>1646</v>
      </c>
      <c r="K368" s="45"/>
      <c r="L368" s="43"/>
      <c r="M368" s="43" t="s">
        <v>99</v>
      </c>
      <c r="N368" s="40" t="s">
        <v>114</v>
      </c>
      <c r="O368" s="43" t="s">
        <v>1567</v>
      </c>
      <c r="P368" s="43"/>
      <c r="Q368" s="239"/>
    </row>
    <row r="369" spans="1:17" ht="44.25" customHeight="1">
      <c r="A369" s="4" t="s">
        <v>24</v>
      </c>
      <c r="B369" s="16" t="s">
        <v>1</v>
      </c>
      <c r="C369" s="313" t="s">
        <v>1939</v>
      </c>
      <c r="D369" s="46" t="s">
        <v>1934</v>
      </c>
      <c r="E369" s="277" t="s">
        <v>1648</v>
      </c>
      <c r="F369" s="302" t="s">
        <v>1613</v>
      </c>
      <c r="G369" s="43" t="s">
        <v>1570</v>
      </c>
      <c r="H369" s="282" t="s">
        <v>105</v>
      </c>
      <c r="I369" s="43" t="s">
        <v>65</v>
      </c>
      <c r="J369" s="43" t="s">
        <v>190</v>
      </c>
      <c r="K369" s="59" t="s">
        <v>2100</v>
      </c>
      <c r="L369" s="43" t="s">
        <v>19</v>
      </c>
      <c r="M369" s="43" t="s">
        <v>99</v>
      </c>
      <c r="N369" s="40" t="s">
        <v>64</v>
      </c>
      <c r="O369" s="40" t="s">
        <v>1558</v>
      </c>
      <c r="P369" s="40" t="s">
        <v>1935</v>
      </c>
      <c r="Q369" s="52"/>
    </row>
    <row r="370" spans="1:17" ht="45" customHeight="1">
      <c r="A370" s="4" t="s">
        <v>24</v>
      </c>
      <c r="B370" s="16" t="s">
        <v>1</v>
      </c>
      <c r="C370" s="313" t="s">
        <v>1939</v>
      </c>
      <c r="D370" s="46" t="s">
        <v>1934</v>
      </c>
      <c r="E370" s="277" t="s">
        <v>1648</v>
      </c>
      <c r="F370" s="302" t="s">
        <v>1614</v>
      </c>
      <c r="G370" s="43" t="s">
        <v>1599</v>
      </c>
      <c r="H370" s="282" t="s">
        <v>105</v>
      </c>
      <c r="I370" s="43" t="s">
        <v>65</v>
      </c>
      <c r="J370" s="43" t="s">
        <v>190</v>
      </c>
      <c r="K370" s="59" t="s">
        <v>1646</v>
      </c>
      <c r="L370" s="43" t="s">
        <v>19</v>
      </c>
      <c r="M370" s="43" t="s">
        <v>1571</v>
      </c>
      <c r="N370" s="40" t="s">
        <v>64</v>
      </c>
      <c r="O370" s="40" t="s">
        <v>2104</v>
      </c>
      <c r="P370" s="40" t="s">
        <v>2105</v>
      </c>
      <c r="Q370" s="239"/>
    </row>
    <row r="371" spans="1:17" ht="44.25" customHeight="1">
      <c r="A371" s="4" t="s">
        <v>24</v>
      </c>
      <c r="B371" s="16" t="s">
        <v>1</v>
      </c>
      <c r="C371" s="313" t="s">
        <v>1939</v>
      </c>
      <c r="D371" s="46" t="s">
        <v>1934</v>
      </c>
      <c r="E371" s="277" t="s">
        <v>1647</v>
      </c>
      <c r="F371" s="302" t="s">
        <v>1615</v>
      </c>
      <c r="G371" s="43" t="s">
        <v>1572</v>
      </c>
      <c r="H371" s="282" t="s">
        <v>105</v>
      </c>
      <c r="I371" s="43" t="s">
        <v>65</v>
      </c>
      <c r="J371" s="43" t="s">
        <v>194</v>
      </c>
      <c r="K371" s="59" t="s">
        <v>2101</v>
      </c>
      <c r="L371" s="43" t="s">
        <v>19</v>
      </c>
      <c r="M371" s="43" t="s">
        <v>99</v>
      </c>
      <c r="N371" s="40" t="s">
        <v>114</v>
      </c>
      <c r="O371" s="40" t="s">
        <v>1577</v>
      </c>
      <c r="P371" s="40" t="s">
        <v>1935</v>
      </c>
      <c r="Q371" s="47"/>
    </row>
    <row r="372" spans="1:17" ht="44.25" customHeight="1">
      <c r="A372" s="4" t="s">
        <v>24</v>
      </c>
      <c r="B372" s="16" t="s">
        <v>1</v>
      </c>
      <c r="C372" s="313" t="s">
        <v>1939</v>
      </c>
      <c r="D372" s="46" t="s">
        <v>1934</v>
      </c>
      <c r="E372" s="277" t="s">
        <v>1647</v>
      </c>
      <c r="F372" s="302" t="s">
        <v>1616</v>
      </c>
      <c r="G372" s="43" t="s">
        <v>1600</v>
      </c>
      <c r="H372" s="282" t="s">
        <v>105</v>
      </c>
      <c r="I372" s="43" t="s">
        <v>65</v>
      </c>
      <c r="J372" s="43" t="s">
        <v>194</v>
      </c>
      <c r="K372" s="59" t="s">
        <v>1646</v>
      </c>
      <c r="L372" s="43" t="s">
        <v>19</v>
      </c>
      <c r="M372" s="43" t="s">
        <v>1571</v>
      </c>
      <c r="N372" s="40" t="s">
        <v>114</v>
      </c>
      <c r="O372" s="40" t="s">
        <v>2106</v>
      </c>
      <c r="P372" s="40" t="s">
        <v>2107</v>
      </c>
      <c r="Q372" s="238"/>
    </row>
    <row r="373" spans="1:17" ht="38.25">
      <c r="A373" s="4" t="s">
        <v>24</v>
      </c>
      <c r="B373" s="16" t="s">
        <v>1</v>
      </c>
      <c r="C373" s="313" t="s">
        <v>1939</v>
      </c>
      <c r="D373" s="46" t="s">
        <v>1934</v>
      </c>
      <c r="E373" s="277" t="s">
        <v>1648</v>
      </c>
      <c r="F373" s="302" t="s">
        <v>1617</v>
      </c>
      <c r="G373" s="43" t="s">
        <v>1573</v>
      </c>
      <c r="H373" s="282" t="s">
        <v>105</v>
      </c>
      <c r="I373" s="43" t="s">
        <v>65</v>
      </c>
      <c r="J373" s="43" t="s">
        <v>197</v>
      </c>
      <c r="K373" s="59" t="s">
        <v>2102</v>
      </c>
      <c r="L373" s="43" t="s">
        <v>19</v>
      </c>
      <c r="M373" s="43" t="s">
        <v>99</v>
      </c>
      <c r="N373" s="40" t="s">
        <v>64</v>
      </c>
      <c r="O373" s="40" t="s">
        <v>1560</v>
      </c>
      <c r="P373" s="40" t="s">
        <v>1935</v>
      </c>
      <c r="Q373" s="47"/>
    </row>
    <row r="374" spans="1:17" ht="71.25" customHeight="1">
      <c r="A374" s="4" t="s">
        <v>24</v>
      </c>
      <c r="B374" s="16" t="s">
        <v>1</v>
      </c>
      <c r="C374" s="318" t="s">
        <v>2146</v>
      </c>
      <c r="D374" s="46" t="s">
        <v>1934</v>
      </c>
      <c r="E374" s="277" t="s">
        <v>1648</v>
      </c>
      <c r="F374" s="302" t="s">
        <v>1618</v>
      </c>
      <c r="G374" s="43" t="s">
        <v>1601</v>
      </c>
      <c r="H374" s="282" t="s">
        <v>105</v>
      </c>
      <c r="I374" s="43" t="s">
        <v>65</v>
      </c>
      <c r="J374" s="43" t="s">
        <v>197</v>
      </c>
      <c r="K374" s="59" t="s">
        <v>1646</v>
      </c>
      <c r="L374" s="43" t="s">
        <v>19</v>
      </c>
      <c r="M374" s="43" t="s">
        <v>1571</v>
      </c>
      <c r="N374" s="40" t="s">
        <v>64</v>
      </c>
      <c r="O374" s="40" t="s">
        <v>2108</v>
      </c>
      <c r="P374" s="40" t="s">
        <v>2526</v>
      </c>
      <c r="Q374" s="40" t="s">
        <v>2228</v>
      </c>
    </row>
    <row r="375" spans="1:17" ht="42" customHeight="1">
      <c r="A375" s="4" t="s">
        <v>24</v>
      </c>
      <c r="B375" s="16" t="s">
        <v>1</v>
      </c>
      <c r="C375" s="313" t="s">
        <v>1939</v>
      </c>
      <c r="D375" s="46" t="s">
        <v>1934</v>
      </c>
      <c r="E375" s="277" t="s">
        <v>1649</v>
      </c>
      <c r="F375" s="302" t="s">
        <v>1619</v>
      </c>
      <c r="G375" s="43" t="s">
        <v>1574</v>
      </c>
      <c r="H375" s="282" t="s">
        <v>105</v>
      </c>
      <c r="I375" s="43" t="s">
        <v>65</v>
      </c>
      <c r="J375" s="43" t="s">
        <v>1575</v>
      </c>
      <c r="K375" s="59" t="s">
        <v>2103</v>
      </c>
      <c r="L375" s="43" t="s">
        <v>19</v>
      </c>
      <c r="M375" s="43" t="s">
        <v>99</v>
      </c>
      <c r="N375" s="40" t="s">
        <v>141</v>
      </c>
      <c r="O375" s="40" t="s">
        <v>1560</v>
      </c>
      <c r="P375" s="40" t="s">
        <v>1935</v>
      </c>
      <c r="Q375" s="47"/>
    </row>
    <row r="376" spans="1:17" ht="44.25" customHeight="1">
      <c r="A376" s="4" t="s">
        <v>24</v>
      </c>
      <c r="B376" s="16" t="s">
        <v>1</v>
      </c>
      <c r="C376" s="313" t="s">
        <v>1939</v>
      </c>
      <c r="D376" s="46" t="s">
        <v>1934</v>
      </c>
      <c r="E376" s="277" t="s">
        <v>1649</v>
      </c>
      <c r="F376" s="302" t="s">
        <v>1620</v>
      </c>
      <c r="G376" s="43" t="s">
        <v>1602</v>
      </c>
      <c r="H376" s="282" t="s">
        <v>105</v>
      </c>
      <c r="I376" s="43" t="s">
        <v>65</v>
      </c>
      <c r="J376" s="43" t="s">
        <v>1575</v>
      </c>
      <c r="K376" s="59" t="s">
        <v>1646</v>
      </c>
      <c r="L376" s="43" t="s">
        <v>19</v>
      </c>
      <c r="M376" s="43" t="s">
        <v>138</v>
      </c>
      <c r="N376" s="40" t="s">
        <v>141</v>
      </c>
      <c r="O376" s="40" t="s">
        <v>2109</v>
      </c>
      <c r="P376" s="40" t="s">
        <v>2110</v>
      </c>
      <c r="Q376" s="237"/>
    </row>
    <row r="377" spans="1:17" ht="43.5" customHeight="1">
      <c r="A377" s="4" t="s">
        <v>24</v>
      </c>
      <c r="B377" s="16" t="s">
        <v>1</v>
      </c>
      <c r="C377" s="313" t="s">
        <v>1939</v>
      </c>
      <c r="D377" s="46" t="s">
        <v>1934</v>
      </c>
      <c r="E377" s="331" t="s">
        <v>1648</v>
      </c>
      <c r="F377" s="302" t="s">
        <v>1621</v>
      </c>
      <c r="G377" s="43" t="s">
        <v>1576</v>
      </c>
      <c r="H377" s="282" t="s">
        <v>105</v>
      </c>
      <c r="I377" s="43" t="s">
        <v>65</v>
      </c>
      <c r="J377" s="40" t="s">
        <v>1646</v>
      </c>
      <c r="K377" s="45"/>
      <c r="L377" s="43"/>
      <c r="M377" s="43" t="s">
        <v>99</v>
      </c>
      <c r="N377" s="40" t="s">
        <v>64</v>
      </c>
      <c r="O377" s="43" t="s">
        <v>1577</v>
      </c>
      <c r="P377" s="40" t="s">
        <v>1935</v>
      </c>
      <c r="Q377" s="237"/>
    </row>
    <row r="378" spans="1:17" ht="63.75">
      <c r="A378" s="259" t="s">
        <v>24</v>
      </c>
      <c r="B378" s="4"/>
      <c r="C378" s="318" t="s">
        <v>2146</v>
      </c>
      <c r="D378" s="46" t="s">
        <v>50</v>
      </c>
      <c r="E378" s="264" t="s">
        <v>426</v>
      </c>
      <c r="F378" s="302" t="s">
        <v>1622</v>
      </c>
      <c r="G378" s="43" t="s">
        <v>1578</v>
      </c>
      <c r="H378" s="282" t="s">
        <v>105</v>
      </c>
      <c r="I378" s="43" t="s">
        <v>65</v>
      </c>
      <c r="J378" s="40" t="s">
        <v>1646</v>
      </c>
      <c r="K378" s="45"/>
      <c r="L378" s="43"/>
      <c r="M378" s="43" t="s">
        <v>99</v>
      </c>
      <c r="N378" s="40" t="s">
        <v>141</v>
      </c>
      <c r="O378" s="43" t="s">
        <v>428</v>
      </c>
      <c r="P378" s="40" t="s">
        <v>2147</v>
      </c>
      <c r="Q378" s="237" t="s">
        <v>1825</v>
      </c>
    </row>
    <row r="379" spans="1:17" ht="63.75">
      <c r="A379" s="259" t="s">
        <v>24</v>
      </c>
      <c r="B379" s="4"/>
      <c r="C379" s="313" t="s">
        <v>1939</v>
      </c>
      <c r="D379" s="46"/>
      <c r="E379" s="277" t="s">
        <v>654</v>
      </c>
      <c r="F379" s="302" t="s">
        <v>1623</v>
      </c>
      <c r="G379" s="43" t="s">
        <v>1579</v>
      </c>
      <c r="H379" s="282" t="s">
        <v>105</v>
      </c>
      <c r="I379" s="43" t="s">
        <v>65</v>
      </c>
      <c r="J379" s="40" t="s">
        <v>1646</v>
      </c>
      <c r="K379" s="45"/>
      <c r="L379" s="43"/>
      <c r="M379" s="43" t="s">
        <v>99</v>
      </c>
      <c r="N379" s="40" t="s">
        <v>141</v>
      </c>
      <c r="O379" s="43" t="s">
        <v>655</v>
      </c>
      <c r="P379" s="43"/>
      <c r="Q379" s="237"/>
    </row>
    <row r="380" spans="1:17" ht="38.25">
      <c r="A380" s="259" t="s">
        <v>24</v>
      </c>
      <c r="B380" s="4"/>
      <c r="C380" s="313" t="s">
        <v>1939</v>
      </c>
      <c r="D380" s="46"/>
      <c r="E380" s="264" t="s">
        <v>566</v>
      </c>
      <c r="F380" s="302" t="s">
        <v>1624</v>
      </c>
      <c r="G380" s="43" t="s">
        <v>1580</v>
      </c>
      <c r="H380" s="282" t="s">
        <v>105</v>
      </c>
      <c r="I380" s="43" t="s">
        <v>65</v>
      </c>
      <c r="J380" s="40" t="s">
        <v>1646</v>
      </c>
      <c r="K380" s="45"/>
      <c r="L380" s="43"/>
      <c r="M380" s="43" t="s">
        <v>99</v>
      </c>
      <c r="N380" s="40" t="s">
        <v>141</v>
      </c>
      <c r="O380" s="43" t="s">
        <v>567</v>
      </c>
      <c r="P380" s="43"/>
      <c r="Q380" s="237"/>
    </row>
    <row r="381" spans="1:17" ht="51">
      <c r="A381" s="259" t="s">
        <v>24</v>
      </c>
      <c r="B381" s="16"/>
      <c r="C381" s="313" t="s">
        <v>1939</v>
      </c>
      <c r="D381" s="48"/>
      <c r="E381" s="277" t="s">
        <v>559</v>
      </c>
      <c r="F381" s="302" t="s">
        <v>1625</v>
      </c>
      <c r="G381" s="43" t="s">
        <v>1581</v>
      </c>
      <c r="H381" s="282" t="s">
        <v>105</v>
      </c>
      <c r="I381" s="43" t="s">
        <v>65</v>
      </c>
      <c r="J381" s="40" t="s">
        <v>1646</v>
      </c>
      <c r="K381" s="45"/>
      <c r="L381" s="43"/>
      <c r="M381" s="43" t="s">
        <v>99</v>
      </c>
      <c r="N381" s="40" t="s">
        <v>141</v>
      </c>
      <c r="O381" s="43" t="s">
        <v>1582</v>
      </c>
      <c r="P381" s="43"/>
      <c r="Q381" s="247"/>
    </row>
    <row r="382" spans="1:17" ht="51">
      <c r="A382" s="259" t="s">
        <v>24</v>
      </c>
      <c r="B382" s="16"/>
      <c r="C382" s="313" t="s">
        <v>1939</v>
      </c>
      <c r="D382" s="48"/>
      <c r="E382" s="277" t="s">
        <v>974</v>
      </c>
      <c r="F382" s="302" t="s">
        <v>1626</v>
      </c>
      <c r="G382" s="43" t="s">
        <v>1583</v>
      </c>
      <c r="H382" s="282" t="s">
        <v>105</v>
      </c>
      <c r="I382" s="43" t="s">
        <v>65</v>
      </c>
      <c r="J382" s="40" t="s">
        <v>1646</v>
      </c>
      <c r="K382" s="45"/>
      <c r="L382" s="43"/>
      <c r="M382" s="43" t="s">
        <v>99</v>
      </c>
      <c r="N382" s="40" t="s">
        <v>141</v>
      </c>
      <c r="O382" s="40" t="s">
        <v>1584</v>
      </c>
      <c r="P382" s="43"/>
      <c r="Q382" s="47"/>
    </row>
    <row r="383" spans="1:17" ht="63.75">
      <c r="A383" s="259" t="s">
        <v>24</v>
      </c>
      <c r="B383" s="16"/>
      <c r="C383" s="313" t="s">
        <v>1939</v>
      </c>
      <c r="D383" s="48"/>
      <c r="E383" s="264" t="s">
        <v>1156</v>
      </c>
      <c r="F383" s="302" t="s">
        <v>1627</v>
      </c>
      <c r="G383" s="43" t="s">
        <v>1585</v>
      </c>
      <c r="H383" s="282" t="s">
        <v>105</v>
      </c>
      <c r="I383" s="43" t="s">
        <v>65</v>
      </c>
      <c r="J383" s="40" t="s">
        <v>1646</v>
      </c>
      <c r="K383" s="45"/>
      <c r="L383" s="43"/>
      <c r="M383" s="43" t="s">
        <v>99</v>
      </c>
      <c r="N383" s="40" t="s">
        <v>141</v>
      </c>
      <c r="O383" s="43" t="s">
        <v>1157</v>
      </c>
      <c r="P383" s="43"/>
      <c r="Q383" s="47"/>
    </row>
    <row r="384" spans="1:17" ht="51">
      <c r="A384" s="259" t="s">
        <v>24</v>
      </c>
      <c r="B384" s="16"/>
      <c r="C384" s="313" t="s">
        <v>1939</v>
      </c>
      <c r="D384" s="46"/>
      <c r="E384" s="264" t="s">
        <v>1160</v>
      </c>
      <c r="F384" s="302" t="s">
        <v>1628</v>
      </c>
      <c r="G384" s="43" t="s">
        <v>1586</v>
      </c>
      <c r="H384" s="282" t="s">
        <v>105</v>
      </c>
      <c r="I384" s="43" t="s">
        <v>65</v>
      </c>
      <c r="J384" s="40" t="s">
        <v>1646</v>
      </c>
      <c r="K384" s="45"/>
      <c r="L384" s="43"/>
      <c r="M384" s="43" t="s">
        <v>99</v>
      </c>
      <c r="N384" s="40" t="s">
        <v>141</v>
      </c>
      <c r="O384" s="43" t="s">
        <v>1161</v>
      </c>
      <c r="P384" s="43"/>
      <c r="Q384" s="47"/>
    </row>
    <row r="385" spans="1:19" ht="51">
      <c r="A385" s="259" t="s">
        <v>24</v>
      </c>
      <c r="B385" s="16"/>
      <c r="C385" s="313" t="s">
        <v>1939</v>
      </c>
      <c r="D385" s="48"/>
      <c r="E385" s="264" t="s">
        <v>485</v>
      </c>
      <c r="F385" s="302" t="s">
        <v>1629</v>
      </c>
      <c r="G385" s="43" t="s">
        <v>1587</v>
      </c>
      <c r="H385" s="282" t="s">
        <v>105</v>
      </c>
      <c r="I385" s="43" t="s">
        <v>65</v>
      </c>
      <c r="J385" s="40" t="s">
        <v>1646</v>
      </c>
      <c r="K385" s="45"/>
      <c r="L385" s="43"/>
      <c r="M385" s="43" t="s">
        <v>99</v>
      </c>
      <c r="N385" s="40" t="s">
        <v>141</v>
      </c>
      <c r="O385" s="43" t="s">
        <v>1588</v>
      </c>
      <c r="P385" s="43"/>
      <c r="Q385" s="248"/>
    </row>
    <row r="386" spans="1:19" ht="66.75" customHeight="1">
      <c r="A386" s="259" t="s">
        <v>24</v>
      </c>
      <c r="B386" s="16"/>
      <c r="C386" s="313" t="s">
        <v>1939</v>
      </c>
      <c r="D386" s="48"/>
      <c r="E386" s="264" t="s">
        <v>977</v>
      </c>
      <c r="F386" s="302" t="s">
        <v>1630</v>
      </c>
      <c r="G386" s="43" t="s">
        <v>1589</v>
      </c>
      <c r="H386" s="282" t="s">
        <v>105</v>
      </c>
      <c r="I386" s="43" t="s">
        <v>65</v>
      </c>
      <c r="J386" s="40" t="s">
        <v>1646</v>
      </c>
      <c r="K386" s="45"/>
      <c r="L386" s="43"/>
      <c r="M386" s="43" t="s">
        <v>99</v>
      </c>
      <c r="N386" s="40" t="s">
        <v>141</v>
      </c>
      <c r="O386" s="43" t="s">
        <v>1590</v>
      </c>
      <c r="P386" s="43"/>
      <c r="Q386" s="52"/>
    </row>
    <row r="387" spans="1:19" ht="51">
      <c r="A387" s="259" t="s">
        <v>24</v>
      </c>
      <c r="B387" s="16"/>
      <c r="C387" s="313" t="s">
        <v>1939</v>
      </c>
      <c r="D387" s="48"/>
      <c r="E387" s="264" t="s">
        <v>1168</v>
      </c>
      <c r="F387" s="302" t="s">
        <v>1631</v>
      </c>
      <c r="G387" s="43" t="s">
        <v>1591</v>
      </c>
      <c r="H387" s="282" t="s">
        <v>105</v>
      </c>
      <c r="I387" s="43" t="s">
        <v>65</v>
      </c>
      <c r="J387" s="40" t="s">
        <v>1646</v>
      </c>
      <c r="K387" s="45"/>
      <c r="L387" s="43"/>
      <c r="M387" s="43" t="s">
        <v>99</v>
      </c>
      <c r="N387" s="40" t="s">
        <v>141</v>
      </c>
      <c r="O387" s="43" t="s">
        <v>1169</v>
      </c>
      <c r="P387" s="43"/>
      <c r="Q387" s="50"/>
    </row>
    <row r="388" spans="1:19" ht="63.75">
      <c r="A388" s="259" t="s">
        <v>24</v>
      </c>
      <c r="B388" s="16"/>
      <c r="C388" s="313" t="s">
        <v>1939</v>
      </c>
      <c r="D388" s="48"/>
      <c r="E388" s="264" t="s">
        <v>1172</v>
      </c>
      <c r="F388" s="302" t="s">
        <v>1632</v>
      </c>
      <c r="G388" s="43" t="s">
        <v>1592</v>
      </c>
      <c r="H388" s="282" t="s">
        <v>105</v>
      </c>
      <c r="I388" s="43" t="s">
        <v>65</v>
      </c>
      <c r="J388" s="40" t="s">
        <v>1646</v>
      </c>
      <c r="K388" s="45"/>
      <c r="L388" s="43"/>
      <c r="M388" s="43" t="s">
        <v>99</v>
      </c>
      <c r="N388" s="40" t="s">
        <v>141</v>
      </c>
      <c r="O388" s="43" t="s">
        <v>1173</v>
      </c>
      <c r="P388" s="43"/>
      <c r="Q388" s="47"/>
    </row>
    <row r="389" spans="1:19" ht="51">
      <c r="A389" s="259" t="s">
        <v>24</v>
      </c>
      <c r="B389" s="16"/>
      <c r="C389" s="313" t="s">
        <v>1939</v>
      </c>
      <c r="D389" s="46"/>
      <c r="E389" s="264" t="s">
        <v>1052</v>
      </c>
      <c r="F389" s="302" t="s">
        <v>1633</v>
      </c>
      <c r="G389" s="43" t="s">
        <v>1593</v>
      </c>
      <c r="H389" s="282" t="s">
        <v>105</v>
      </c>
      <c r="I389" s="43" t="s">
        <v>65</v>
      </c>
      <c r="J389" s="40" t="s">
        <v>1646</v>
      </c>
      <c r="K389" s="45"/>
      <c r="L389" s="43"/>
      <c r="M389" s="43" t="s">
        <v>99</v>
      </c>
      <c r="N389" s="40" t="s">
        <v>141</v>
      </c>
      <c r="O389" s="43" t="s">
        <v>1053</v>
      </c>
      <c r="P389" s="43"/>
      <c r="Q389" s="52"/>
    </row>
    <row r="390" spans="1:19" ht="38.25">
      <c r="A390" s="259" t="s">
        <v>24</v>
      </c>
      <c r="B390" s="16"/>
      <c r="C390" s="313" t="s">
        <v>1939</v>
      </c>
      <c r="D390" s="46"/>
      <c r="E390" s="264" t="s">
        <v>1649</v>
      </c>
      <c r="F390" s="40" t="s">
        <v>1634</v>
      </c>
      <c r="G390" s="43" t="s">
        <v>1594</v>
      </c>
      <c r="H390" s="282" t="s">
        <v>105</v>
      </c>
      <c r="I390" s="43" t="s">
        <v>65</v>
      </c>
      <c r="J390" s="40" t="s">
        <v>1646</v>
      </c>
      <c r="K390" s="45"/>
      <c r="L390" s="43"/>
      <c r="M390" s="43" t="s">
        <v>99</v>
      </c>
      <c r="N390" s="40" t="s">
        <v>141</v>
      </c>
      <c r="O390" s="43" t="s">
        <v>1595</v>
      </c>
      <c r="P390" s="43"/>
      <c r="Q390" s="237"/>
    </row>
    <row r="391" spans="1:19" ht="51">
      <c r="A391" s="254" t="s">
        <v>29</v>
      </c>
      <c r="B391" s="16" t="s">
        <v>1</v>
      </c>
      <c r="C391" s="4" t="s">
        <v>352</v>
      </c>
      <c r="D391" s="46" t="s">
        <v>1934</v>
      </c>
      <c r="E391" s="264" t="s">
        <v>475</v>
      </c>
      <c r="F391" s="302" t="s">
        <v>1635</v>
      </c>
      <c r="G391" s="43" t="s">
        <v>1596</v>
      </c>
      <c r="H391" s="282" t="s">
        <v>105</v>
      </c>
      <c r="I391" s="43" t="s">
        <v>65</v>
      </c>
      <c r="J391" s="40" t="s">
        <v>1646</v>
      </c>
      <c r="K391" s="45"/>
      <c r="L391" s="43"/>
      <c r="M391" s="43" t="s">
        <v>99</v>
      </c>
      <c r="N391" s="40" t="s">
        <v>63</v>
      </c>
      <c r="O391" s="43" t="s">
        <v>476</v>
      </c>
      <c r="P391" s="40" t="s">
        <v>1935</v>
      </c>
      <c r="Q391" s="47"/>
    </row>
    <row r="392" spans="1:19" ht="43.5" customHeight="1">
      <c r="A392" s="259" t="s">
        <v>24</v>
      </c>
      <c r="B392" s="16"/>
      <c r="C392" s="313" t="s">
        <v>1939</v>
      </c>
      <c r="D392" s="48"/>
      <c r="E392" s="49" t="s">
        <v>1728</v>
      </c>
      <c r="F392" s="40" t="s">
        <v>1636</v>
      </c>
      <c r="G392" s="43" t="s">
        <v>1597</v>
      </c>
      <c r="H392" s="282" t="s">
        <v>105</v>
      </c>
      <c r="I392" s="43" t="s">
        <v>65</v>
      </c>
      <c r="J392" s="40" t="s">
        <v>1646</v>
      </c>
      <c r="K392" s="45"/>
      <c r="L392" s="43"/>
      <c r="M392" s="43" t="s">
        <v>99</v>
      </c>
      <c r="N392" s="40" t="s">
        <v>63</v>
      </c>
      <c r="O392" s="43" t="s">
        <v>1598</v>
      </c>
      <c r="P392" s="40" t="s">
        <v>1727</v>
      </c>
      <c r="Q392" s="53"/>
    </row>
    <row r="393" spans="1:19" ht="51" customHeight="1">
      <c r="A393" s="4" t="s">
        <v>24</v>
      </c>
      <c r="B393" s="23" t="s">
        <v>1</v>
      </c>
      <c r="C393" s="4" t="s">
        <v>389</v>
      </c>
      <c r="D393" s="16" t="s">
        <v>1934</v>
      </c>
      <c r="E393" s="279" t="s">
        <v>1740</v>
      </c>
      <c r="F393" s="40" t="s">
        <v>1637</v>
      </c>
      <c r="G393" s="280" t="s">
        <v>1741</v>
      </c>
      <c r="H393" s="27" t="s">
        <v>104</v>
      </c>
      <c r="I393" s="27" t="s">
        <v>28</v>
      </c>
      <c r="J393" s="273"/>
      <c r="K393" s="281"/>
      <c r="L393" s="281"/>
      <c r="M393" s="62"/>
      <c r="N393" s="40" t="s">
        <v>141</v>
      </c>
      <c r="O393" s="27" t="s">
        <v>1738</v>
      </c>
      <c r="P393" s="27" t="s">
        <v>1935</v>
      </c>
      <c r="Q393" s="16"/>
      <c r="S393" s="38" t="s">
        <v>2042</v>
      </c>
    </row>
    <row r="394" spans="1:19" ht="25.5">
      <c r="A394" s="4" t="s">
        <v>24</v>
      </c>
      <c r="B394" s="16"/>
      <c r="C394" s="313" t="s">
        <v>1939</v>
      </c>
      <c r="D394" s="16"/>
      <c r="E394" s="283" t="s">
        <v>1814</v>
      </c>
      <c r="F394" s="40" t="s">
        <v>1638</v>
      </c>
      <c r="G394" s="284" t="s">
        <v>1650</v>
      </c>
      <c r="H394" s="293" t="s">
        <v>102</v>
      </c>
      <c r="I394" s="285" t="s">
        <v>65</v>
      </c>
      <c r="J394" s="285" t="s">
        <v>1646</v>
      </c>
      <c r="K394" s="286"/>
      <c r="L394" s="285"/>
      <c r="M394" s="285"/>
      <c r="N394" s="285" t="s">
        <v>110</v>
      </c>
      <c r="O394" s="259" t="s">
        <v>1651</v>
      </c>
      <c r="P394" s="285"/>
      <c r="Q394" s="16"/>
    </row>
    <row r="395" spans="1:19" ht="100.5" customHeight="1">
      <c r="A395" s="4" t="s">
        <v>24</v>
      </c>
      <c r="B395" s="16"/>
      <c r="C395" s="318" t="s">
        <v>2146</v>
      </c>
      <c r="D395" s="16" t="s">
        <v>50</v>
      </c>
      <c r="E395" s="283" t="s">
        <v>912</v>
      </c>
      <c r="F395" s="40" t="s">
        <v>1639</v>
      </c>
      <c r="G395" s="284" t="s">
        <v>1652</v>
      </c>
      <c r="H395" s="293" t="s">
        <v>102</v>
      </c>
      <c r="I395" s="285" t="s">
        <v>65</v>
      </c>
      <c r="J395" s="285" t="s">
        <v>1646</v>
      </c>
      <c r="K395" s="287"/>
      <c r="L395" s="288"/>
      <c r="M395" s="289"/>
      <c r="N395" s="285" t="s">
        <v>114</v>
      </c>
      <c r="O395" s="285" t="s">
        <v>1653</v>
      </c>
      <c r="P395" s="285" t="s">
        <v>2523</v>
      </c>
      <c r="Q395" s="16" t="s">
        <v>908</v>
      </c>
    </row>
    <row r="396" spans="1:19" ht="25.5">
      <c r="A396" s="4" t="s">
        <v>24</v>
      </c>
      <c r="B396" s="16"/>
      <c r="C396" s="313" t="s">
        <v>1939</v>
      </c>
      <c r="D396" s="4"/>
      <c r="E396" s="283" t="s">
        <v>1815</v>
      </c>
      <c r="F396" s="40" t="s">
        <v>1640</v>
      </c>
      <c r="G396" s="284" t="s">
        <v>1654</v>
      </c>
      <c r="H396" s="293" t="s">
        <v>102</v>
      </c>
      <c r="I396" s="285" t="s">
        <v>65</v>
      </c>
      <c r="J396" s="289" t="s">
        <v>1646</v>
      </c>
      <c r="K396" s="287"/>
      <c r="L396" s="287"/>
      <c r="M396" s="290"/>
      <c r="N396" s="285" t="s">
        <v>64</v>
      </c>
      <c r="O396" s="291" t="s">
        <v>1655</v>
      </c>
      <c r="P396" s="285"/>
      <c r="Q396" s="16"/>
    </row>
    <row r="397" spans="1:19" ht="36.75" customHeight="1">
      <c r="A397" s="4" t="s">
        <v>24</v>
      </c>
      <c r="B397" s="16"/>
      <c r="C397" s="313" t="s">
        <v>1939</v>
      </c>
      <c r="D397" s="4"/>
      <c r="E397" s="283" t="s">
        <v>1809</v>
      </c>
      <c r="F397" s="40" t="s">
        <v>1641</v>
      </c>
      <c r="G397" s="284" t="s">
        <v>1656</v>
      </c>
      <c r="H397" s="293" t="s">
        <v>102</v>
      </c>
      <c r="I397" s="285" t="s">
        <v>65</v>
      </c>
      <c r="J397" s="286" t="s">
        <v>1646</v>
      </c>
      <c r="K397" s="286"/>
      <c r="L397" s="285"/>
      <c r="M397" s="285"/>
      <c r="N397" s="289" t="s">
        <v>141</v>
      </c>
      <c r="O397" s="289" t="s">
        <v>1657</v>
      </c>
      <c r="P397" s="285"/>
      <c r="Q397" s="16"/>
    </row>
    <row r="398" spans="1:19" ht="34.5" customHeight="1">
      <c r="A398" s="4" t="s">
        <v>24</v>
      </c>
      <c r="B398" s="16"/>
      <c r="C398" s="313" t="s">
        <v>1939</v>
      </c>
      <c r="D398" s="16"/>
      <c r="E398" s="283" t="s">
        <v>1816</v>
      </c>
      <c r="F398" s="40" t="s">
        <v>1642</v>
      </c>
      <c r="G398" s="284" t="s">
        <v>1658</v>
      </c>
      <c r="H398" s="293" t="s">
        <v>102</v>
      </c>
      <c r="I398" s="285" t="s">
        <v>65</v>
      </c>
      <c r="J398" s="286" t="s">
        <v>1646</v>
      </c>
      <c r="K398" s="286"/>
      <c r="L398" s="286"/>
      <c r="M398" s="285"/>
      <c r="N398" s="289" t="s">
        <v>141</v>
      </c>
      <c r="O398" s="285" t="s">
        <v>1659</v>
      </c>
      <c r="P398" s="285"/>
      <c r="Q398" s="16"/>
    </row>
    <row r="399" spans="1:19" ht="88.5" customHeight="1">
      <c r="A399" s="4" t="s">
        <v>24</v>
      </c>
      <c r="B399" s="16"/>
      <c r="C399" s="313" t="s">
        <v>1939</v>
      </c>
      <c r="D399" s="4"/>
      <c r="E399" s="264" t="s">
        <v>1104</v>
      </c>
      <c r="F399" s="40" t="s">
        <v>1643</v>
      </c>
      <c r="G399" s="284" t="s">
        <v>1660</v>
      </c>
      <c r="H399" s="293" t="s">
        <v>102</v>
      </c>
      <c r="I399" s="285" t="s">
        <v>65</v>
      </c>
      <c r="J399" s="286" t="s">
        <v>1646</v>
      </c>
      <c r="K399" s="287"/>
      <c r="L399" s="287"/>
      <c r="M399" s="290"/>
      <c r="N399" s="289" t="s">
        <v>141</v>
      </c>
      <c r="O399" s="289" t="s">
        <v>1661</v>
      </c>
      <c r="P399" s="285" t="s">
        <v>1836</v>
      </c>
      <c r="Q399" s="16"/>
    </row>
    <row r="400" spans="1:19" ht="66.75" customHeight="1">
      <c r="A400" s="4" t="s">
        <v>24</v>
      </c>
      <c r="B400" s="16"/>
      <c r="C400" s="4" t="s">
        <v>402</v>
      </c>
      <c r="D400" s="4" t="s">
        <v>50</v>
      </c>
      <c r="E400" s="264" t="s">
        <v>1104</v>
      </c>
      <c r="F400" s="40" t="s">
        <v>1644</v>
      </c>
      <c r="G400" s="284" t="s">
        <v>1662</v>
      </c>
      <c r="H400" s="293" t="s">
        <v>102</v>
      </c>
      <c r="I400" s="285" t="s">
        <v>65</v>
      </c>
      <c r="J400" s="259" t="s">
        <v>1105</v>
      </c>
      <c r="K400" s="292" t="s">
        <v>1400</v>
      </c>
      <c r="L400" s="292" t="s">
        <v>1663</v>
      </c>
      <c r="M400" s="259" t="s">
        <v>99</v>
      </c>
      <c r="N400" s="289" t="s">
        <v>141</v>
      </c>
      <c r="O400" s="259" t="s">
        <v>1106</v>
      </c>
      <c r="P400" s="285" t="s">
        <v>2148</v>
      </c>
      <c r="Q400" s="52" t="s">
        <v>1101</v>
      </c>
    </row>
    <row r="401" spans="1:35" ht="25.5">
      <c r="A401" s="4" t="s">
        <v>24</v>
      </c>
      <c r="B401" s="16"/>
      <c r="C401" s="313" t="s">
        <v>1939</v>
      </c>
      <c r="D401" s="48"/>
      <c r="E401" s="283" t="s">
        <v>1810</v>
      </c>
      <c r="F401" s="40" t="s">
        <v>1645</v>
      </c>
      <c r="G401" s="284" t="s">
        <v>1664</v>
      </c>
      <c r="H401" s="293" t="s">
        <v>102</v>
      </c>
      <c r="I401" s="285" t="s">
        <v>65</v>
      </c>
      <c r="J401" s="286" t="s">
        <v>1646</v>
      </c>
      <c r="K401" s="286"/>
      <c r="L401" s="286"/>
      <c r="M401" s="285"/>
      <c r="N401" s="289" t="s">
        <v>141</v>
      </c>
      <c r="O401" s="289" t="s">
        <v>235</v>
      </c>
      <c r="P401" s="285"/>
      <c r="Q401" s="52"/>
    </row>
    <row r="402" spans="1:35" ht="25.5">
      <c r="A402" s="4" t="s">
        <v>24</v>
      </c>
      <c r="B402" s="16"/>
      <c r="C402" s="313" t="s">
        <v>1939</v>
      </c>
      <c r="D402" s="4"/>
      <c r="E402" s="264" t="s">
        <v>1147</v>
      </c>
      <c r="F402" s="40" t="s">
        <v>1674</v>
      </c>
      <c r="G402" s="284" t="s">
        <v>1665</v>
      </c>
      <c r="H402" s="293" t="s">
        <v>102</v>
      </c>
      <c r="I402" s="285" t="s">
        <v>65</v>
      </c>
      <c r="J402" s="259" t="s">
        <v>1666</v>
      </c>
      <c r="K402" s="292" t="s">
        <v>1667</v>
      </c>
      <c r="L402" s="292" t="s">
        <v>19</v>
      </c>
      <c r="M402" s="259" t="s">
        <v>138</v>
      </c>
      <c r="N402" s="289" t="s">
        <v>63</v>
      </c>
      <c r="O402" s="259" t="s">
        <v>1148</v>
      </c>
      <c r="P402" s="285"/>
      <c r="Q402" s="52"/>
    </row>
    <row r="403" spans="1:35" ht="31.5" customHeight="1">
      <c r="A403" s="4" t="s">
        <v>24</v>
      </c>
      <c r="B403" s="16"/>
      <c r="C403" s="313" t="s">
        <v>1939</v>
      </c>
      <c r="D403" s="46"/>
      <c r="E403" s="264" t="s">
        <v>1204</v>
      </c>
      <c r="F403" s="40" t="s">
        <v>1675</v>
      </c>
      <c r="G403" s="291" t="s">
        <v>1668</v>
      </c>
      <c r="H403" s="293" t="s">
        <v>102</v>
      </c>
      <c r="I403" s="285" t="s">
        <v>65</v>
      </c>
      <c r="J403" s="291" t="s">
        <v>1669</v>
      </c>
      <c r="K403" s="292" t="s">
        <v>1670</v>
      </c>
      <c r="L403" s="291">
        <v>4</v>
      </c>
      <c r="M403" s="291" t="s">
        <v>138</v>
      </c>
      <c r="N403" s="291" t="s">
        <v>63</v>
      </c>
      <c r="O403" s="259" t="s">
        <v>1205</v>
      </c>
      <c r="P403" s="289" t="s">
        <v>1671</v>
      </c>
      <c r="Q403" s="47"/>
    </row>
    <row r="404" spans="1:35" ht="109.5" customHeight="1">
      <c r="A404" s="4" t="s">
        <v>24</v>
      </c>
      <c r="B404" s="16"/>
      <c r="C404" s="318" t="s">
        <v>2146</v>
      </c>
      <c r="D404" s="4" t="s">
        <v>1911</v>
      </c>
      <c r="E404" s="283" t="s">
        <v>1115</v>
      </c>
      <c r="F404" s="40" t="s">
        <v>1676</v>
      </c>
      <c r="G404" s="284" t="s">
        <v>1672</v>
      </c>
      <c r="H404" s="293" t="s">
        <v>102</v>
      </c>
      <c r="I404" s="285" t="s">
        <v>65</v>
      </c>
      <c r="J404" s="286" t="s">
        <v>1646</v>
      </c>
      <c r="K404" s="287"/>
      <c r="L404" s="287"/>
      <c r="M404" s="290"/>
      <c r="N404" s="289" t="s">
        <v>141</v>
      </c>
      <c r="O404" s="291" t="s">
        <v>1673</v>
      </c>
      <c r="P404" s="289" t="s">
        <v>2524</v>
      </c>
      <c r="Q404" s="52" t="s">
        <v>1837</v>
      </c>
    </row>
    <row r="405" spans="1:35" ht="25.5">
      <c r="A405" s="4" t="s">
        <v>24</v>
      </c>
      <c r="B405" s="4" t="s">
        <v>1</v>
      </c>
      <c r="C405" s="40" t="s">
        <v>389</v>
      </c>
      <c r="D405" s="16"/>
      <c r="E405" s="264" t="s">
        <v>482</v>
      </c>
      <c r="F405" s="40" t="s">
        <v>1677</v>
      </c>
      <c r="G405" s="259" t="s">
        <v>650</v>
      </c>
      <c r="H405" s="259" t="s">
        <v>623</v>
      </c>
      <c r="I405" s="259" t="s">
        <v>393</v>
      </c>
      <c r="J405" s="259"/>
      <c r="K405" s="260"/>
      <c r="L405" s="40" t="s">
        <v>1477</v>
      </c>
      <c r="M405" s="264"/>
      <c r="N405" s="259" t="s">
        <v>63</v>
      </c>
      <c r="O405" s="259" t="s">
        <v>646</v>
      </c>
      <c r="P405" s="259" t="s">
        <v>1682</v>
      </c>
      <c r="Q405" s="259" t="s">
        <v>649</v>
      </c>
      <c r="Z405" s="240" t="s">
        <v>637</v>
      </c>
      <c r="AA405" s="240" t="s">
        <v>623</v>
      </c>
      <c r="AB405" s="265">
        <v>42159.243043981478</v>
      </c>
      <c r="AC405" s="240" t="s">
        <v>482</v>
      </c>
      <c r="AD405" s="240" t="s">
        <v>406</v>
      </c>
      <c r="AE405" s="240"/>
      <c r="AF405" s="240"/>
      <c r="AG405" s="240" t="s">
        <v>452</v>
      </c>
      <c r="AH405" s="240" t="s">
        <v>646</v>
      </c>
      <c r="AI405" s="240"/>
    </row>
    <row r="406" spans="1:35" ht="25.5">
      <c r="A406" s="4" t="s">
        <v>24</v>
      </c>
      <c r="B406" s="4" t="s">
        <v>1</v>
      </c>
      <c r="C406" s="40" t="s">
        <v>389</v>
      </c>
      <c r="D406" s="16"/>
      <c r="E406" s="264" t="s">
        <v>482</v>
      </c>
      <c r="F406" s="40" t="s">
        <v>1679</v>
      </c>
      <c r="G406" s="259" t="s">
        <v>652</v>
      </c>
      <c r="H406" s="259" t="s">
        <v>623</v>
      </c>
      <c r="I406" s="259" t="s">
        <v>393</v>
      </c>
      <c r="J406" s="259"/>
      <c r="K406" s="260"/>
      <c r="L406" s="40" t="s">
        <v>1476</v>
      </c>
      <c r="M406" s="264"/>
      <c r="N406" s="259" t="s">
        <v>63</v>
      </c>
      <c r="O406" s="259" t="s">
        <v>646</v>
      </c>
      <c r="P406" s="259" t="s">
        <v>1683</v>
      </c>
      <c r="Q406" s="259" t="s">
        <v>651</v>
      </c>
      <c r="Z406" s="240" t="s">
        <v>637</v>
      </c>
      <c r="AA406" s="240" t="s">
        <v>623</v>
      </c>
      <c r="AB406" s="265">
        <v>42159.243680555555</v>
      </c>
      <c r="AC406" s="240" t="s">
        <v>482</v>
      </c>
      <c r="AD406" s="240" t="s">
        <v>406</v>
      </c>
      <c r="AE406" s="240"/>
      <c r="AF406" s="240"/>
      <c r="AG406" s="240" t="s">
        <v>452</v>
      </c>
      <c r="AH406" s="240" t="s">
        <v>646</v>
      </c>
      <c r="AI406" s="240"/>
    </row>
    <row r="407" spans="1:35" ht="44.25" customHeight="1">
      <c r="A407" s="4" t="s">
        <v>24</v>
      </c>
      <c r="B407" s="4" t="s">
        <v>1</v>
      </c>
      <c r="C407" s="40" t="s">
        <v>389</v>
      </c>
      <c r="D407" s="16" t="s">
        <v>1934</v>
      </c>
      <c r="E407" s="264" t="s">
        <v>559</v>
      </c>
      <c r="F407" s="40" t="s">
        <v>1685</v>
      </c>
      <c r="G407" s="259" t="s">
        <v>1756</v>
      </c>
      <c r="H407" s="40" t="s">
        <v>105</v>
      </c>
      <c r="I407" s="259" t="s">
        <v>28</v>
      </c>
      <c r="J407" s="259"/>
      <c r="K407" s="260"/>
      <c r="L407" s="259"/>
      <c r="M407" s="264"/>
      <c r="N407" s="40" t="s">
        <v>63</v>
      </c>
      <c r="O407" s="40" t="s">
        <v>1582</v>
      </c>
      <c r="P407" s="259" t="s">
        <v>2043</v>
      </c>
      <c r="Q407" s="259" t="s">
        <v>556</v>
      </c>
      <c r="Z407" s="240" t="s">
        <v>557</v>
      </c>
      <c r="AA407" s="240" t="s">
        <v>558</v>
      </c>
      <c r="AB407" s="265">
        <v>42159.0471875</v>
      </c>
      <c r="AC407" s="240" t="s">
        <v>559</v>
      </c>
      <c r="AD407" s="240" t="s">
        <v>427</v>
      </c>
      <c r="AE407" s="240"/>
      <c r="AF407" s="240"/>
      <c r="AG407" s="240"/>
      <c r="AH407" s="240"/>
      <c r="AI407" s="240"/>
    </row>
    <row r="408" spans="1:35" ht="57" customHeight="1">
      <c r="A408" s="4" t="s">
        <v>24</v>
      </c>
      <c r="B408" s="4" t="s">
        <v>1</v>
      </c>
      <c r="C408" s="313" t="s">
        <v>1939</v>
      </c>
      <c r="D408" s="46"/>
      <c r="E408" s="277" t="s">
        <v>882</v>
      </c>
      <c r="F408" s="302" t="s">
        <v>1694</v>
      </c>
      <c r="G408" s="295" t="s">
        <v>1696</v>
      </c>
      <c r="H408" s="278" t="s">
        <v>1019</v>
      </c>
      <c r="I408" s="295" t="s">
        <v>1288</v>
      </c>
      <c r="J408" s="295" t="s">
        <v>10</v>
      </c>
      <c r="K408" s="296" t="s">
        <v>101</v>
      </c>
      <c r="L408" s="295"/>
      <c r="M408" s="295"/>
      <c r="N408" s="278" t="s">
        <v>63</v>
      </c>
      <c r="O408" s="259" t="s">
        <v>883</v>
      </c>
      <c r="P408" s="251" t="s">
        <v>1698</v>
      </c>
      <c r="Q408" s="44" t="s">
        <v>1697</v>
      </c>
    </row>
    <row r="409" spans="1:35" ht="21.75" customHeight="1">
      <c r="A409" s="4" t="s">
        <v>24</v>
      </c>
      <c r="B409" s="4"/>
      <c r="C409" s="313" t="s">
        <v>1939</v>
      </c>
      <c r="D409" s="46"/>
      <c r="E409" s="299" t="s">
        <v>1729</v>
      </c>
      <c r="F409" s="302" t="s">
        <v>1695</v>
      </c>
      <c r="G409" s="297" t="s">
        <v>1701</v>
      </c>
      <c r="H409" s="293" t="s">
        <v>101</v>
      </c>
      <c r="I409" s="297" t="s">
        <v>65</v>
      </c>
      <c r="J409" s="297" t="s">
        <v>1702</v>
      </c>
      <c r="K409" s="292" t="s">
        <v>1724</v>
      </c>
      <c r="L409" s="291">
        <v>2</v>
      </c>
      <c r="M409" s="297" t="s">
        <v>99</v>
      </c>
      <c r="N409" s="297" t="s">
        <v>141</v>
      </c>
      <c r="O409" s="332" t="s">
        <v>1813</v>
      </c>
      <c r="P409" s="294"/>
      <c r="Q409" s="52"/>
    </row>
    <row r="410" spans="1:35" ht="38.25">
      <c r="A410" s="4" t="s">
        <v>24</v>
      </c>
      <c r="B410" s="16"/>
      <c r="C410" s="313" t="s">
        <v>1939</v>
      </c>
      <c r="D410" s="46"/>
      <c r="E410" s="299" t="s">
        <v>1730</v>
      </c>
      <c r="F410" s="302" t="s">
        <v>1716</v>
      </c>
      <c r="G410" s="297" t="s">
        <v>1703</v>
      </c>
      <c r="H410" s="293" t="s">
        <v>101</v>
      </c>
      <c r="I410" s="297" t="s">
        <v>65</v>
      </c>
      <c r="J410" s="298" t="s">
        <v>1646</v>
      </c>
      <c r="K410" s="310"/>
      <c r="L410" s="291"/>
      <c r="M410" s="297"/>
      <c r="N410" s="297" t="s">
        <v>114</v>
      </c>
      <c r="O410" s="297" t="s">
        <v>1704</v>
      </c>
      <c r="P410" s="294"/>
      <c r="Q410" s="52"/>
    </row>
    <row r="411" spans="1:35" ht="25.5">
      <c r="A411" s="4" t="s">
        <v>24</v>
      </c>
      <c r="B411" s="16"/>
      <c r="C411" s="313" t="s">
        <v>1939</v>
      </c>
      <c r="D411" s="46"/>
      <c r="E411" s="264" t="s">
        <v>1104</v>
      </c>
      <c r="F411" s="302" t="s">
        <v>1717</v>
      </c>
      <c r="G411" s="297" t="s">
        <v>1705</v>
      </c>
      <c r="H411" s="293" t="s">
        <v>101</v>
      </c>
      <c r="I411" s="297" t="s">
        <v>65</v>
      </c>
      <c r="J411" s="298" t="s">
        <v>1646</v>
      </c>
      <c r="K411" s="310"/>
      <c r="L411" s="291"/>
      <c r="M411" s="297"/>
      <c r="N411" s="297" t="s">
        <v>141</v>
      </c>
      <c r="O411" s="297" t="s">
        <v>1706</v>
      </c>
      <c r="P411" s="51"/>
      <c r="Q411" s="47"/>
    </row>
    <row r="412" spans="1:35" ht="18.75" customHeight="1">
      <c r="A412" s="4" t="s">
        <v>24</v>
      </c>
      <c r="B412" s="16"/>
      <c r="C412" s="313" t="s">
        <v>1939</v>
      </c>
      <c r="D412" s="46"/>
      <c r="E412" s="299" t="s">
        <v>1731</v>
      </c>
      <c r="F412" s="40" t="s">
        <v>1718</v>
      </c>
      <c r="G412" s="297" t="s">
        <v>1707</v>
      </c>
      <c r="H412" s="293" t="s">
        <v>101</v>
      </c>
      <c r="I412" s="297" t="s">
        <v>65</v>
      </c>
      <c r="J412" s="298" t="s">
        <v>1646</v>
      </c>
      <c r="K412" s="310"/>
      <c r="L412" s="291"/>
      <c r="M412" s="297"/>
      <c r="N412" s="297" t="s">
        <v>64</v>
      </c>
      <c r="O412" s="297" t="s">
        <v>1708</v>
      </c>
      <c r="P412" s="51"/>
      <c r="Q412" s="47"/>
    </row>
    <row r="413" spans="1:35" ht="33.75" customHeight="1">
      <c r="A413" s="4" t="s">
        <v>24</v>
      </c>
      <c r="B413" s="16"/>
      <c r="C413" s="313" t="s">
        <v>1939</v>
      </c>
      <c r="D413" s="46"/>
      <c r="E413" s="264" t="s">
        <v>1104</v>
      </c>
      <c r="F413" s="302" t="s">
        <v>1719</v>
      </c>
      <c r="G413" s="297" t="s">
        <v>1709</v>
      </c>
      <c r="H413" s="293" t="s">
        <v>101</v>
      </c>
      <c r="I413" s="297" t="s">
        <v>65</v>
      </c>
      <c r="J413" s="298" t="s">
        <v>1646</v>
      </c>
      <c r="K413" s="310"/>
      <c r="L413" s="291"/>
      <c r="M413" s="297"/>
      <c r="N413" s="297" t="s">
        <v>141</v>
      </c>
      <c r="O413" s="297" t="s">
        <v>1106</v>
      </c>
      <c r="P413" s="51"/>
      <c r="Q413" s="47"/>
    </row>
    <row r="414" spans="1:35" ht="33.75" customHeight="1">
      <c r="A414" s="4" t="s">
        <v>24</v>
      </c>
      <c r="B414" s="16"/>
      <c r="C414" s="313" t="s">
        <v>1939</v>
      </c>
      <c r="D414" s="46"/>
      <c r="E414" s="264" t="s">
        <v>1104</v>
      </c>
      <c r="F414" s="302" t="s">
        <v>1720</v>
      </c>
      <c r="G414" s="297" t="s">
        <v>1710</v>
      </c>
      <c r="H414" s="293" t="s">
        <v>101</v>
      </c>
      <c r="I414" s="297" t="s">
        <v>65</v>
      </c>
      <c r="J414" s="298" t="s">
        <v>1646</v>
      </c>
      <c r="K414" s="310"/>
      <c r="L414" s="291"/>
      <c r="M414" s="297"/>
      <c r="N414" s="297" t="s">
        <v>141</v>
      </c>
      <c r="O414" s="297" t="s">
        <v>1711</v>
      </c>
      <c r="P414" s="51"/>
      <c r="Q414" s="53"/>
    </row>
    <row r="415" spans="1:35" ht="21" customHeight="1">
      <c r="A415" s="4" t="s">
        <v>24</v>
      </c>
      <c r="B415" s="16"/>
      <c r="C415" s="313" t="s">
        <v>1939</v>
      </c>
      <c r="D415" s="46"/>
      <c r="E415" s="283" t="s">
        <v>1810</v>
      </c>
      <c r="F415" s="302" t="s">
        <v>1721</v>
      </c>
      <c r="G415" s="297" t="s">
        <v>1712</v>
      </c>
      <c r="H415" s="293" t="s">
        <v>101</v>
      </c>
      <c r="I415" s="297" t="s">
        <v>65</v>
      </c>
      <c r="J415" s="298" t="s">
        <v>1646</v>
      </c>
      <c r="K415" s="310"/>
      <c r="L415" s="40"/>
      <c r="M415" s="333"/>
      <c r="N415" s="333" t="s">
        <v>141</v>
      </c>
      <c r="O415" s="333" t="s">
        <v>235</v>
      </c>
      <c r="P415" s="51"/>
      <c r="Q415" s="47"/>
    </row>
    <row r="416" spans="1:35" ht="32.25" customHeight="1">
      <c r="A416" s="4" t="s">
        <v>24</v>
      </c>
      <c r="B416" s="16"/>
      <c r="C416" s="313" t="s">
        <v>1939</v>
      </c>
      <c r="D416" s="46"/>
      <c r="E416" s="49" t="s">
        <v>1728</v>
      </c>
      <c r="F416" s="40" t="s">
        <v>1722</v>
      </c>
      <c r="G416" s="297" t="s">
        <v>1713</v>
      </c>
      <c r="H416" s="293" t="s">
        <v>101</v>
      </c>
      <c r="I416" s="297" t="s">
        <v>65</v>
      </c>
      <c r="J416" s="297" t="s">
        <v>1714</v>
      </c>
      <c r="K416" s="292" t="s">
        <v>1725</v>
      </c>
      <c r="L416" s="40" t="s">
        <v>19</v>
      </c>
      <c r="M416" s="333" t="s">
        <v>99</v>
      </c>
      <c r="N416" s="333" t="s">
        <v>141</v>
      </c>
      <c r="O416" s="333" t="s">
        <v>1715</v>
      </c>
      <c r="P416" s="51" t="s">
        <v>1726</v>
      </c>
      <c r="Q416" s="47"/>
    </row>
    <row r="417" spans="1:35" ht="25.5">
      <c r="A417" s="4" t="s">
        <v>24</v>
      </c>
      <c r="B417" s="16" t="s">
        <v>1</v>
      </c>
      <c r="C417" s="313" t="s">
        <v>1939</v>
      </c>
      <c r="D417" s="16"/>
      <c r="E417" s="264" t="s">
        <v>1212</v>
      </c>
      <c r="F417" s="40" t="s">
        <v>1723</v>
      </c>
      <c r="G417" s="259" t="s">
        <v>1222</v>
      </c>
      <c r="H417" s="259" t="s">
        <v>1019</v>
      </c>
      <c r="I417" s="259" t="s">
        <v>1284</v>
      </c>
      <c r="J417" s="259" t="s">
        <v>1223</v>
      </c>
      <c r="K417" s="260" t="s">
        <v>103</v>
      </c>
      <c r="L417" s="40"/>
      <c r="M417" s="49"/>
      <c r="N417" s="40" t="s">
        <v>63</v>
      </c>
      <c r="O417" s="40" t="s">
        <v>1213</v>
      </c>
      <c r="P417" s="259" t="s">
        <v>1426</v>
      </c>
      <c r="Q417" s="259" t="s">
        <v>1221</v>
      </c>
      <c r="Z417" s="240" t="s">
        <v>1202</v>
      </c>
      <c r="AA417" s="240" t="s">
        <v>1203</v>
      </c>
      <c r="AB417" s="265">
        <v>42160.58326388889</v>
      </c>
      <c r="AC417" s="240" t="s">
        <v>1212</v>
      </c>
      <c r="AD417" s="240" t="s">
        <v>638</v>
      </c>
      <c r="AE417" s="240" t="s">
        <v>1223</v>
      </c>
      <c r="AF417" s="240"/>
      <c r="AG417" s="240" t="s">
        <v>63</v>
      </c>
      <c r="AH417" s="240" t="s">
        <v>1213</v>
      </c>
      <c r="AI417" s="240"/>
    </row>
    <row r="418" spans="1:35" ht="36.75" customHeight="1">
      <c r="A418" s="4" t="s">
        <v>24</v>
      </c>
      <c r="B418" s="16" t="s">
        <v>1</v>
      </c>
      <c r="C418" s="313" t="s">
        <v>1939</v>
      </c>
      <c r="D418" s="46"/>
      <c r="E418" s="49" t="s">
        <v>1740</v>
      </c>
      <c r="F418" s="40" t="s">
        <v>1739</v>
      </c>
      <c r="G418" s="295" t="s">
        <v>1742</v>
      </c>
      <c r="H418" s="301" t="s">
        <v>1215</v>
      </c>
      <c r="I418" s="295" t="s">
        <v>1286</v>
      </c>
      <c r="J418" s="295" t="s">
        <v>10</v>
      </c>
      <c r="K418" s="296" t="s">
        <v>104</v>
      </c>
      <c r="L418" s="295"/>
      <c r="M418" s="295"/>
      <c r="N418" s="302" t="s">
        <v>141</v>
      </c>
      <c r="O418" s="303" t="s">
        <v>1738</v>
      </c>
      <c r="P418" s="30" t="s">
        <v>1743</v>
      </c>
      <c r="Q418" s="47" t="s">
        <v>2536</v>
      </c>
    </row>
    <row r="419" spans="1:35" ht="18.75" customHeight="1">
      <c r="A419" s="4" t="s">
        <v>24</v>
      </c>
      <c r="B419" s="16"/>
      <c r="C419" s="313" t="s">
        <v>1939</v>
      </c>
      <c r="D419" s="46"/>
      <c r="E419" s="49" t="s">
        <v>1808</v>
      </c>
      <c r="F419" s="302" t="s">
        <v>1802</v>
      </c>
      <c r="G419" s="304" t="s">
        <v>1792</v>
      </c>
      <c r="H419" s="293" t="s">
        <v>103</v>
      </c>
      <c r="I419" s="304" t="s">
        <v>65</v>
      </c>
      <c r="J419" s="304" t="s">
        <v>1793</v>
      </c>
      <c r="K419" s="260" t="s">
        <v>1931</v>
      </c>
      <c r="L419" s="334">
        <v>2</v>
      </c>
      <c r="M419" s="334" t="s">
        <v>99</v>
      </c>
      <c r="N419" s="302" t="s">
        <v>141</v>
      </c>
      <c r="O419" s="40" t="s">
        <v>1812</v>
      </c>
      <c r="P419" s="249"/>
      <c r="Q419" s="40"/>
    </row>
    <row r="420" spans="1:35" ht="21" customHeight="1">
      <c r="A420" s="4" t="s">
        <v>24</v>
      </c>
      <c r="B420" s="16"/>
      <c r="C420" s="313" t="s">
        <v>1939</v>
      </c>
      <c r="D420" s="46"/>
      <c r="E420" s="49" t="s">
        <v>1809</v>
      </c>
      <c r="F420" s="302" t="s">
        <v>1803</v>
      </c>
      <c r="G420" s="304" t="s">
        <v>1794</v>
      </c>
      <c r="H420" s="293" t="s">
        <v>103</v>
      </c>
      <c r="I420" s="304" t="s">
        <v>65</v>
      </c>
      <c r="J420" s="304" t="s">
        <v>1646</v>
      </c>
      <c r="K420" s="311"/>
      <c r="L420" s="334"/>
      <c r="M420" s="334"/>
      <c r="N420" s="302" t="s">
        <v>141</v>
      </c>
      <c r="O420" s="334" t="s">
        <v>1795</v>
      </c>
      <c r="P420" s="300"/>
      <c r="Q420" s="47"/>
    </row>
    <row r="421" spans="1:35" ht="31.5" customHeight="1">
      <c r="A421" s="4" t="s">
        <v>24</v>
      </c>
      <c r="B421" s="16"/>
      <c r="C421" s="313" t="s">
        <v>1939</v>
      </c>
      <c r="D421" s="46"/>
      <c r="E421" s="49" t="s">
        <v>1104</v>
      </c>
      <c r="F421" s="302" t="s">
        <v>1804</v>
      </c>
      <c r="G421" s="304" t="s">
        <v>1796</v>
      </c>
      <c r="H421" s="293" t="s">
        <v>103</v>
      </c>
      <c r="I421" s="304" t="s">
        <v>65</v>
      </c>
      <c r="J421" s="304" t="s">
        <v>1646</v>
      </c>
      <c r="K421" s="311"/>
      <c r="L421" s="304"/>
      <c r="M421" s="304"/>
      <c r="N421" s="302" t="s">
        <v>141</v>
      </c>
      <c r="O421" s="259" t="s">
        <v>1797</v>
      </c>
      <c r="P421" s="51"/>
      <c r="Q421" s="40"/>
    </row>
    <row r="422" spans="1:35" ht="21.75" customHeight="1">
      <c r="A422" s="4" t="s">
        <v>24</v>
      </c>
      <c r="B422" s="16"/>
      <c r="C422" s="313" t="s">
        <v>1939</v>
      </c>
      <c r="D422" s="46"/>
      <c r="E422" s="49" t="s">
        <v>1810</v>
      </c>
      <c r="F422" s="302" t="s">
        <v>1805</v>
      </c>
      <c r="G422" s="304" t="s">
        <v>1798</v>
      </c>
      <c r="H422" s="293" t="s">
        <v>103</v>
      </c>
      <c r="I422" s="304" t="s">
        <v>65</v>
      </c>
      <c r="J422" s="304" t="s">
        <v>1646</v>
      </c>
      <c r="K422" s="311"/>
      <c r="L422" s="304"/>
      <c r="M422" s="304"/>
      <c r="N422" s="259" t="s">
        <v>63</v>
      </c>
      <c r="O422" s="304" t="s">
        <v>235</v>
      </c>
      <c r="P422" s="237"/>
      <c r="Q422" s="40"/>
    </row>
    <row r="423" spans="1:35" ht="24.75" customHeight="1">
      <c r="A423" s="4" t="s">
        <v>24</v>
      </c>
      <c r="B423" s="16"/>
      <c r="C423" s="313" t="s">
        <v>1939</v>
      </c>
      <c r="D423" s="46"/>
      <c r="E423" s="49" t="s">
        <v>867</v>
      </c>
      <c r="F423" s="302" t="s">
        <v>1806</v>
      </c>
      <c r="G423" s="304" t="s">
        <v>1799</v>
      </c>
      <c r="H423" s="293" t="s">
        <v>103</v>
      </c>
      <c r="I423" s="304" t="s">
        <v>65</v>
      </c>
      <c r="J423" s="304" t="s">
        <v>1646</v>
      </c>
      <c r="K423" s="311"/>
      <c r="L423" s="304"/>
      <c r="M423" s="304"/>
      <c r="N423" s="302" t="s">
        <v>141</v>
      </c>
      <c r="O423" s="304" t="s">
        <v>868</v>
      </c>
      <c r="P423" s="237"/>
      <c r="Q423" s="62"/>
    </row>
    <row r="424" spans="1:35" ht="25.5">
      <c r="A424" s="4" t="s">
        <v>24</v>
      </c>
      <c r="B424" s="16"/>
      <c r="C424" s="313" t="s">
        <v>1939</v>
      </c>
      <c r="D424" s="46"/>
      <c r="E424" s="49" t="s">
        <v>1811</v>
      </c>
      <c r="F424" s="40" t="s">
        <v>1807</v>
      </c>
      <c r="G424" s="304" t="s">
        <v>1800</v>
      </c>
      <c r="H424" s="293" t="s">
        <v>103</v>
      </c>
      <c r="I424" s="304" t="s">
        <v>65</v>
      </c>
      <c r="J424" s="304" t="s">
        <v>1646</v>
      </c>
      <c r="K424" s="311"/>
      <c r="L424" s="304"/>
      <c r="M424" s="304"/>
      <c r="N424" s="259" t="s">
        <v>63</v>
      </c>
      <c r="O424" s="304" t="s">
        <v>1801</v>
      </c>
      <c r="P424" s="51"/>
      <c r="Q424" s="62"/>
    </row>
    <row r="425" spans="1:35" ht="89.25" customHeight="1">
      <c r="A425" s="4" t="s">
        <v>24</v>
      </c>
      <c r="B425" s="4" t="s">
        <v>1</v>
      </c>
      <c r="C425" s="313" t="s">
        <v>1939</v>
      </c>
      <c r="D425" s="4"/>
      <c r="E425" s="264" t="s">
        <v>459</v>
      </c>
      <c r="F425" s="40" t="s">
        <v>1819</v>
      </c>
      <c r="G425" s="40" t="s">
        <v>1734</v>
      </c>
      <c r="H425" s="259" t="s">
        <v>456</v>
      </c>
      <c r="I425" s="259" t="s">
        <v>1286</v>
      </c>
      <c r="J425" s="259" t="s">
        <v>1287</v>
      </c>
      <c r="K425" s="260" t="s">
        <v>104</v>
      </c>
      <c r="L425" s="4" t="s">
        <v>1387</v>
      </c>
      <c r="M425" s="264"/>
      <c r="N425" s="259" t="s">
        <v>63</v>
      </c>
      <c r="O425" s="259" t="s">
        <v>19</v>
      </c>
      <c r="P425" s="259" t="s">
        <v>1820</v>
      </c>
      <c r="Q425" s="259" t="s">
        <v>462</v>
      </c>
      <c r="S425" s="275"/>
      <c r="T425" s="38" t="s">
        <v>196</v>
      </c>
      <c r="Z425" s="240" t="s">
        <v>457</v>
      </c>
      <c r="AA425" s="240" t="s">
        <v>458</v>
      </c>
      <c r="AB425" s="265">
        <v>42157.221828703703</v>
      </c>
      <c r="AC425" s="240" t="s">
        <v>459</v>
      </c>
      <c r="AD425" s="240" t="s">
        <v>412</v>
      </c>
      <c r="AE425" s="240"/>
      <c r="AF425" s="240"/>
      <c r="AG425" s="240" t="s">
        <v>63</v>
      </c>
      <c r="AH425" s="240"/>
      <c r="AI425" s="240"/>
    </row>
    <row r="426" spans="1:35" ht="63.75" customHeight="1">
      <c r="A426" s="4" t="s">
        <v>24</v>
      </c>
      <c r="B426" s="4" t="s">
        <v>1</v>
      </c>
      <c r="C426" s="313" t="s">
        <v>1939</v>
      </c>
      <c r="D426" s="16"/>
      <c r="E426" s="264" t="s">
        <v>426</v>
      </c>
      <c r="F426" s="40" t="s">
        <v>1824</v>
      </c>
      <c r="G426" s="40" t="s">
        <v>1545</v>
      </c>
      <c r="H426" s="40" t="s">
        <v>1544</v>
      </c>
      <c r="I426" s="40" t="s">
        <v>65</v>
      </c>
      <c r="J426" s="40" t="s">
        <v>1407</v>
      </c>
      <c r="K426" s="59" t="s">
        <v>1530</v>
      </c>
      <c r="L426" s="40">
        <v>3</v>
      </c>
      <c r="M426" s="49" t="s">
        <v>99</v>
      </c>
      <c r="N426" s="40" t="s">
        <v>141</v>
      </c>
      <c r="O426" s="40" t="s">
        <v>428</v>
      </c>
      <c r="P426" s="259" t="s">
        <v>1826</v>
      </c>
      <c r="Q426" s="40" t="s">
        <v>1823</v>
      </c>
      <c r="R426" s="38" t="s">
        <v>1307</v>
      </c>
      <c r="S426" s="38" t="s">
        <v>1399</v>
      </c>
      <c r="V426" s="38" t="s">
        <v>105</v>
      </c>
      <c r="Z426" s="240" t="s">
        <v>539</v>
      </c>
      <c r="AA426" s="240" t="s">
        <v>540</v>
      </c>
      <c r="AB426" s="265">
        <v>42160.384699074071</v>
      </c>
      <c r="AC426" s="240" t="s">
        <v>426</v>
      </c>
      <c r="AD426" s="240" t="s">
        <v>626</v>
      </c>
      <c r="AE426" s="240"/>
      <c r="AF426" s="240"/>
      <c r="AG426" s="240"/>
      <c r="AH426" s="240"/>
      <c r="AI426" s="240"/>
    </row>
    <row r="427" spans="1:35" ht="69" customHeight="1">
      <c r="A427" s="4" t="s">
        <v>24</v>
      </c>
      <c r="B427" s="23" t="s">
        <v>1</v>
      </c>
      <c r="C427" s="4" t="s">
        <v>402</v>
      </c>
      <c r="D427" s="4"/>
      <c r="E427" s="264" t="s">
        <v>459</v>
      </c>
      <c r="F427" s="40" t="s">
        <v>1832</v>
      </c>
      <c r="G427" s="40" t="s">
        <v>1546</v>
      </c>
      <c r="H427" s="40" t="s">
        <v>1439</v>
      </c>
      <c r="I427" s="259" t="s">
        <v>1286</v>
      </c>
      <c r="J427" s="259" t="s">
        <v>1916</v>
      </c>
      <c r="K427" s="260" t="s">
        <v>104</v>
      </c>
      <c r="L427" s="259" t="s">
        <v>1388</v>
      </c>
      <c r="M427" s="264"/>
      <c r="N427" s="259" t="s">
        <v>63</v>
      </c>
      <c r="O427" s="259" t="s">
        <v>19</v>
      </c>
      <c r="P427" s="40" t="s">
        <v>2262</v>
      </c>
      <c r="Q427" s="259" t="s">
        <v>5926</v>
      </c>
      <c r="R427" s="38" t="s">
        <v>1307</v>
      </c>
      <c r="T427" s="38" t="s">
        <v>196</v>
      </c>
      <c r="Z427" s="240"/>
      <c r="AA427" s="240"/>
      <c r="AB427" s="265">
        <v>42157.626550925925</v>
      </c>
      <c r="AC427" s="240" t="s">
        <v>459</v>
      </c>
      <c r="AD427" s="240" t="s">
        <v>412</v>
      </c>
      <c r="AE427" s="240"/>
      <c r="AF427" s="240"/>
      <c r="AG427" s="240" t="s">
        <v>529</v>
      </c>
      <c r="AH427" s="240"/>
      <c r="AI427" s="240"/>
    </row>
    <row r="428" spans="1:35" ht="45" customHeight="1">
      <c r="A428" s="4" t="s">
        <v>24</v>
      </c>
      <c r="B428" s="23" t="s">
        <v>1</v>
      </c>
      <c r="C428" s="4" t="s">
        <v>389</v>
      </c>
      <c r="D428" s="4"/>
      <c r="E428" s="264" t="s">
        <v>482</v>
      </c>
      <c r="F428" s="40" t="s">
        <v>1833</v>
      </c>
      <c r="G428" s="259" t="s">
        <v>478</v>
      </c>
      <c r="H428" s="259" t="s">
        <v>479</v>
      </c>
      <c r="I428" s="259" t="s">
        <v>393</v>
      </c>
      <c r="J428" s="259"/>
      <c r="K428" s="260"/>
      <c r="L428" s="40" t="s">
        <v>1477</v>
      </c>
      <c r="M428" s="264"/>
      <c r="N428" s="40" t="s">
        <v>63</v>
      </c>
      <c r="O428" s="40" t="s">
        <v>646</v>
      </c>
      <c r="P428" s="259" t="s">
        <v>1835</v>
      </c>
      <c r="Q428" s="259" t="s">
        <v>2398</v>
      </c>
      <c r="Z428" s="240" t="s">
        <v>480</v>
      </c>
      <c r="AA428" s="240" t="s">
        <v>481</v>
      </c>
      <c r="AB428" s="265">
        <v>42157.263240740744</v>
      </c>
      <c r="AC428" s="240" t="s">
        <v>482</v>
      </c>
      <c r="AD428" s="240" t="s">
        <v>406</v>
      </c>
      <c r="AE428" s="240"/>
      <c r="AF428" s="240"/>
      <c r="AG428" s="240"/>
      <c r="AH428" s="240"/>
      <c r="AI428" s="240"/>
    </row>
    <row r="429" spans="1:35" ht="83.25" customHeight="1">
      <c r="A429" s="4" t="s">
        <v>24</v>
      </c>
      <c r="B429" s="23" t="s">
        <v>1</v>
      </c>
      <c r="C429" s="313" t="s">
        <v>1939</v>
      </c>
      <c r="D429" s="46"/>
      <c r="E429" s="49" t="s">
        <v>1115</v>
      </c>
      <c r="F429" s="40" t="s">
        <v>1837</v>
      </c>
      <c r="G429" s="40" t="s">
        <v>1841</v>
      </c>
      <c r="H429" s="40" t="s">
        <v>1908</v>
      </c>
      <c r="I429" s="40" t="s">
        <v>65</v>
      </c>
      <c r="J429" s="40" t="s">
        <v>913</v>
      </c>
      <c r="K429" s="29" t="s">
        <v>1840</v>
      </c>
      <c r="L429" s="28">
        <v>1</v>
      </c>
      <c r="M429" s="40" t="s">
        <v>140</v>
      </c>
      <c r="N429" s="4" t="s">
        <v>141</v>
      </c>
      <c r="O429" s="40" t="s">
        <v>1839</v>
      </c>
      <c r="P429" s="40" t="s">
        <v>1909</v>
      </c>
      <c r="Q429" s="40" t="s">
        <v>1676</v>
      </c>
      <c r="R429" s="38" t="s">
        <v>1307</v>
      </c>
      <c r="S429" s="38" t="s">
        <v>1399</v>
      </c>
      <c r="V429" s="38" t="s">
        <v>102</v>
      </c>
    </row>
    <row r="430" spans="1:35" ht="35.25" customHeight="1">
      <c r="A430" s="4" t="s">
        <v>24</v>
      </c>
      <c r="B430" s="23" t="s">
        <v>1</v>
      </c>
      <c r="C430" s="40" t="s">
        <v>389</v>
      </c>
      <c r="D430" s="4"/>
      <c r="E430" s="277" t="s">
        <v>482</v>
      </c>
      <c r="F430" s="302" t="s">
        <v>1838</v>
      </c>
      <c r="G430" s="278" t="s">
        <v>788</v>
      </c>
      <c r="H430" s="278" t="s">
        <v>708</v>
      </c>
      <c r="I430" s="278" t="s">
        <v>393</v>
      </c>
      <c r="J430" s="278"/>
      <c r="K430" s="306"/>
      <c r="L430" s="302" t="s">
        <v>1475</v>
      </c>
      <c r="M430" s="277"/>
      <c r="N430" s="278" t="s">
        <v>63</v>
      </c>
      <c r="O430" s="302" t="s">
        <v>646</v>
      </c>
      <c r="P430" s="278" t="s">
        <v>1843</v>
      </c>
      <c r="Q430" s="259" t="s">
        <v>787</v>
      </c>
      <c r="Z430" s="240" t="s">
        <v>692</v>
      </c>
      <c r="AA430" s="240" t="s">
        <v>693</v>
      </c>
      <c r="AB430" s="265">
        <v>42159.626238425924</v>
      </c>
      <c r="AC430" s="240" t="s">
        <v>482</v>
      </c>
      <c r="AD430" s="240" t="s">
        <v>406</v>
      </c>
      <c r="AE430" s="240"/>
      <c r="AF430" s="240"/>
      <c r="AG430" s="240" t="s">
        <v>63</v>
      </c>
      <c r="AH430" s="240" t="s">
        <v>646</v>
      </c>
      <c r="AI430" s="240"/>
    </row>
    <row r="431" spans="1:35" ht="22.5" customHeight="1">
      <c r="A431" s="4" t="s">
        <v>24</v>
      </c>
      <c r="B431" s="16"/>
      <c r="C431" s="313" t="s">
        <v>1939</v>
      </c>
      <c r="D431" s="46"/>
      <c r="E431" s="309" t="s">
        <v>1902</v>
      </c>
      <c r="F431" s="302" t="s">
        <v>1879</v>
      </c>
      <c r="G431" s="307" t="s">
        <v>1844</v>
      </c>
      <c r="H431" s="308" t="s">
        <v>104</v>
      </c>
      <c r="I431" s="307" t="s">
        <v>65</v>
      </c>
      <c r="J431" s="307" t="s">
        <v>1845</v>
      </c>
      <c r="K431" s="312" t="s">
        <v>1646</v>
      </c>
      <c r="L431" s="307"/>
      <c r="M431" s="307"/>
      <c r="N431" s="307" t="s">
        <v>112</v>
      </c>
      <c r="O431" s="335" t="s">
        <v>350</v>
      </c>
      <c r="P431" s="307"/>
      <c r="Q431" s="305"/>
    </row>
    <row r="432" spans="1:35" ht="31.5" customHeight="1">
      <c r="A432" s="4" t="s">
        <v>24</v>
      </c>
      <c r="B432" s="16"/>
      <c r="C432" s="313" t="s">
        <v>1939</v>
      </c>
      <c r="D432" s="46"/>
      <c r="E432" s="309" t="s">
        <v>1903</v>
      </c>
      <c r="F432" s="302" t="s">
        <v>1880</v>
      </c>
      <c r="G432" s="307" t="s">
        <v>1846</v>
      </c>
      <c r="H432" s="308" t="s">
        <v>104</v>
      </c>
      <c r="I432" s="307" t="s">
        <v>65</v>
      </c>
      <c r="J432" s="307" t="s">
        <v>1646</v>
      </c>
      <c r="K432" s="312"/>
      <c r="L432" s="307"/>
      <c r="M432" s="307"/>
      <c r="N432" s="307" t="s">
        <v>114</v>
      </c>
      <c r="O432" s="335" t="s">
        <v>1847</v>
      </c>
      <c r="P432" s="307"/>
      <c r="Q432" s="237"/>
    </row>
    <row r="433" spans="1:17" ht="76.5">
      <c r="A433" s="4" t="s">
        <v>24</v>
      </c>
      <c r="B433" s="16"/>
      <c r="C433" s="313" t="s">
        <v>1939</v>
      </c>
      <c r="D433" s="46"/>
      <c r="E433" s="309" t="s">
        <v>1904</v>
      </c>
      <c r="F433" s="302" t="s">
        <v>1881</v>
      </c>
      <c r="G433" s="307" t="s">
        <v>1848</v>
      </c>
      <c r="H433" s="308" t="s">
        <v>104</v>
      </c>
      <c r="I433" s="307" t="s">
        <v>65</v>
      </c>
      <c r="J433" s="307" t="s">
        <v>1646</v>
      </c>
      <c r="K433" s="312"/>
      <c r="L433" s="307"/>
      <c r="M433" s="307"/>
      <c r="N433" s="307" t="s">
        <v>64</v>
      </c>
      <c r="O433" s="335" t="s">
        <v>1849</v>
      </c>
      <c r="P433" s="307"/>
      <c r="Q433" s="237"/>
    </row>
    <row r="434" spans="1:17" ht="27" customHeight="1">
      <c r="A434" s="254" t="s">
        <v>29</v>
      </c>
      <c r="B434" s="16"/>
      <c r="C434" s="4" t="s">
        <v>352</v>
      </c>
      <c r="D434" s="46"/>
      <c r="E434" s="309" t="s">
        <v>1816</v>
      </c>
      <c r="F434" s="40" t="s">
        <v>1882</v>
      </c>
      <c r="G434" s="307" t="s">
        <v>1850</v>
      </c>
      <c r="H434" s="308" t="s">
        <v>104</v>
      </c>
      <c r="I434" s="307" t="s">
        <v>65</v>
      </c>
      <c r="J434" s="307" t="s">
        <v>1851</v>
      </c>
      <c r="K434" s="312" t="s">
        <v>1930</v>
      </c>
      <c r="L434" s="307" t="s">
        <v>19</v>
      </c>
      <c r="M434" s="307" t="s">
        <v>99</v>
      </c>
      <c r="N434" s="307" t="s">
        <v>141</v>
      </c>
      <c r="O434" s="335" t="s">
        <v>1852</v>
      </c>
      <c r="P434" s="307" t="s">
        <v>1936</v>
      </c>
      <c r="Q434" s="237" t="s">
        <v>1892</v>
      </c>
    </row>
    <row r="435" spans="1:17" ht="120" customHeight="1">
      <c r="A435" s="4" t="s">
        <v>24</v>
      </c>
      <c r="B435" s="16"/>
      <c r="C435" s="313" t="s">
        <v>1939</v>
      </c>
      <c r="D435" s="46"/>
      <c r="E435" s="309" t="s">
        <v>1104</v>
      </c>
      <c r="F435" s="302" t="s">
        <v>1883</v>
      </c>
      <c r="G435" s="307" t="s">
        <v>1853</v>
      </c>
      <c r="H435" s="308" t="s">
        <v>104</v>
      </c>
      <c r="I435" s="307" t="s">
        <v>65</v>
      </c>
      <c r="J435" s="307" t="s">
        <v>1646</v>
      </c>
      <c r="K435" s="312"/>
      <c r="L435" s="307"/>
      <c r="M435" s="307"/>
      <c r="N435" s="307" t="s">
        <v>141</v>
      </c>
      <c r="O435" s="335" t="s">
        <v>2035</v>
      </c>
      <c r="P435" s="307"/>
      <c r="Q435" s="51"/>
    </row>
    <row r="436" spans="1:17" ht="409.5">
      <c r="A436" s="4" t="s">
        <v>24</v>
      </c>
      <c r="B436" s="16"/>
      <c r="C436" s="313" t="s">
        <v>1939</v>
      </c>
      <c r="D436" s="46"/>
      <c r="E436" s="309" t="s">
        <v>1104</v>
      </c>
      <c r="F436" s="302" t="s">
        <v>1884</v>
      </c>
      <c r="G436" s="307" t="s">
        <v>1854</v>
      </c>
      <c r="H436" s="308" t="s">
        <v>104</v>
      </c>
      <c r="I436" s="307" t="s">
        <v>65</v>
      </c>
      <c r="J436" s="307" t="s">
        <v>1646</v>
      </c>
      <c r="K436" s="312"/>
      <c r="L436" s="307"/>
      <c r="M436" s="307"/>
      <c r="N436" s="307" t="s">
        <v>141</v>
      </c>
      <c r="O436" s="335" t="s">
        <v>1855</v>
      </c>
      <c r="P436" s="307"/>
      <c r="Q436" s="237"/>
    </row>
    <row r="437" spans="1:17" ht="38.25">
      <c r="A437" s="4" t="s">
        <v>24</v>
      </c>
      <c r="B437" s="16"/>
      <c r="C437" s="313" t="s">
        <v>1939</v>
      </c>
      <c r="D437" s="46"/>
      <c r="E437" s="309" t="s">
        <v>441</v>
      </c>
      <c r="F437" s="302" t="s">
        <v>1885</v>
      </c>
      <c r="G437" s="307" t="s">
        <v>1856</v>
      </c>
      <c r="H437" s="308" t="s">
        <v>104</v>
      </c>
      <c r="I437" s="307" t="s">
        <v>65</v>
      </c>
      <c r="J437" s="307" t="s">
        <v>1646</v>
      </c>
      <c r="K437" s="312"/>
      <c r="L437" s="307"/>
      <c r="M437" s="307"/>
      <c r="N437" s="307" t="s">
        <v>141</v>
      </c>
      <c r="O437" s="307" t="s">
        <v>1748</v>
      </c>
      <c r="P437" s="307"/>
      <c r="Q437" s="237"/>
    </row>
    <row r="438" spans="1:17" ht="38.25">
      <c r="A438" s="4" t="s">
        <v>24</v>
      </c>
      <c r="B438" s="16"/>
      <c r="C438" s="313" t="s">
        <v>1939</v>
      </c>
      <c r="D438" s="46"/>
      <c r="E438" s="309" t="s">
        <v>641</v>
      </c>
      <c r="F438" s="40" t="s">
        <v>1886</v>
      </c>
      <c r="G438" s="307" t="s">
        <v>1857</v>
      </c>
      <c r="H438" s="308" t="s">
        <v>104</v>
      </c>
      <c r="I438" s="307" t="s">
        <v>65</v>
      </c>
      <c r="J438" s="307" t="s">
        <v>451</v>
      </c>
      <c r="K438" s="312" t="s">
        <v>1646</v>
      </c>
      <c r="L438" s="307"/>
      <c r="M438" s="307"/>
      <c r="N438" s="307" t="s">
        <v>141</v>
      </c>
      <c r="O438" s="307" t="s">
        <v>642</v>
      </c>
      <c r="P438" s="307"/>
      <c r="Q438" s="237"/>
    </row>
    <row r="439" spans="1:17" ht="25.5">
      <c r="A439" s="4" t="s">
        <v>24</v>
      </c>
      <c r="B439" s="16"/>
      <c r="C439" s="313" t="s">
        <v>1939</v>
      </c>
      <c r="D439" s="46"/>
      <c r="E439" s="309" t="s">
        <v>1740</v>
      </c>
      <c r="F439" s="302" t="s">
        <v>1887</v>
      </c>
      <c r="G439" s="307" t="s">
        <v>1858</v>
      </c>
      <c r="H439" s="308" t="s">
        <v>104</v>
      </c>
      <c r="I439" s="307" t="s">
        <v>65</v>
      </c>
      <c r="J439" s="307" t="s">
        <v>1646</v>
      </c>
      <c r="K439" s="312"/>
      <c r="L439" s="307"/>
      <c r="M439" s="307"/>
      <c r="N439" s="307" t="s">
        <v>141</v>
      </c>
      <c r="O439" s="307" t="s">
        <v>1738</v>
      </c>
      <c r="P439" s="307"/>
      <c r="Q439" s="238"/>
    </row>
    <row r="440" spans="1:17" ht="25.5">
      <c r="A440" s="4" t="s">
        <v>24</v>
      </c>
      <c r="B440" s="16"/>
      <c r="C440" s="313" t="s">
        <v>1939</v>
      </c>
      <c r="D440" s="46"/>
      <c r="E440" s="309" t="s">
        <v>769</v>
      </c>
      <c r="F440" s="302" t="s">
        <v>1888</v>
      </c>
      <c r="G440" s="307" t="s">
        <v>1859</v>
      </c>
      <c r="H440" s="308" t="s">
        <v>104</v>
      </c>
      <c r="I440" s="307" t="s">
        <v>65</v>
      </c>
      <c r="J440" s="307" t="s">
        <v>1646</v>
      </c>
      <c r="K440" s="312"/>
      <c r="L440" s="307"/>
      <c r="M440" s="307"/>
      <c r="N440" s="307" t="s">
        <v>141</v>
      </c>
      <c r="O440" s="307" t="s">
        <v>1759</v>
      </c>
      <c r="P440" s="307"/>
      <c r="Q440" s="237"/>
    </row>
    <row r="441" spans="1:17" ht="21.75" customHeight="1">
      <c r="A441" s="4" t="s">
        <v>24</v>
      </c>
      <c r="B441" s="16"/>
      <c r="C441" s="313" t="s">
        <v>1939</v>
      </c>
      <c r="D441" s="46"/>
      <c r="E441" s="309" t="s">
        <v>1040</v>
      </c>
      <c r="F441" s="302" t="s">
        <v>1889</v>
      </c>
      <c r="G441" s="307" t="s">
        <v>1860</v>
      </c>
      <c r="H441" s="308" t="s">
        <v>104</v>
      </c>
      <c r="I441" s="307" t="s">
        <v>65</v>
      </c>
      <c r="J441" s="307" t="s">
        <v>1646</v>
      </c>
      <c r="K441" s="336"/>
      <c r="L441" s="335"/>
      <c r="M441" s="335"/>
      <c r="N441" s="335" t="s">
        <v>141</v>
      </c>
      <c r="O441" s="335" t="s">
        <v>1041</v>
      </c>
      <c r="P441" s="307"/>
      <c r="Q441" s="237"/>
    </row>
    <row r="442" spans="1:17" ht="30.75" customHeight="1">
      <c r="A442" s="4" t="s">
        <v>24</v>
      </c>
      <c r="B442" s="16"/>
      <c r="C442" s="313" t="s">
        <v>1939</v>
      </c>
      <c r="D442" s="46"/>
      <c r="E442" s="309" t="s">
        <v>961</v>
      </c>
      <c r="F442" s="40" t="s">
        <v>1890</v>
      </c>
      <c r="G442" s="307" t="s">
        <v>1861</v>
      </c>
      <c r="H442" s="308" t="s">
        <v>104</v>
      </c>
      <c r="I442" s="307" t="s">
        <v>65</v>
      </c>
      <c r="J442" s="307" t="s">
        <v>1862</v>
      </c>
      <c r="K442" s="336" t="s">
        <v>1932</v>
      </c>
      <c r="L442" s="335">
        <v>2</v>
      </c>
      <c r="M442" s="335" t="s">
        <v>99</v>
      </c>
      <c r="N442" s="335" t="s">
        <v>141</v>
      </c>
      <c r="O442" s="335" t="s">
        <v>1766</v>
      </c>
      <c r="P442" s="307"/>
      <c r="Q442" s="51"/>
    </row>
    <row r="443" spans="1:17" ht="25.5">
      <c r="A443" s="4" t="s">
        <v>24</v>
      </c>
      <c r="B443" s="16"/>
      <c r="C443" s="313" t="s">
        <v>1939</v>
      </c>
      <c r="D443" s="46"/>
      <c r="E443" s="309" t="s">
        <v>1810</v>
      </c>
      <c r="F443" s="40" t="s">
        <v>1891</v>
      </c>
      <c r="G443" s="307" t="s">
        <v>1863</v>
      </c>
      <c r="H443" s="308" t="s">
        <v>104</v>
      </c>
      <c r="I443" s="307" t="s">
        <v>65</v>
      </c>
      <c r="J443" s="307" t="s">
        <v>1646</v>
      </c>
      <c r="K443" s="336"/>
      <c r="L443" s="335"/>
      <c r="M443" s="335"/>
      <c r="N443" s="335" t="s">
        <v>141</v>
      </c>
      <c r="O443" s="335" t="s">
        <v>235</v>
      </c>
      <c r="P443" s="307"/>
      <c r="Q443" s="51"/>
    </row>
    <row r="444" spans="1:17" ht="38.25">
      <c r="A444" s="4" t="s">
        <v>24</v>
      </c>
      <c r="B444" s="4"/>
      <c r="C444" s="313" t="s">
        <v>1939</v>
      </c>
      <c r="D444" s="48"/>
      <c r="E444" s="309" t="s">
        <v>916</v>
      </c>
      <c r="F444" s="302" t="s">
        <v>1892</v>
      </c>
      <c r="G444" s="307" t="s">
        <v>1864</v>
      </c>
      <c r="H444" s="308" t="s">
        <v>104</v>
      </c>
      <c r="I444" s="307" t="s">
        <v>65</v>
      </c>
      <c r="J444" s="307" t="s">
        <v>1851</v>
      </c>
      <c r="K444" s="336" t="s">
        <v>1646</v>
      </c>
      <c r="L444" s="335"/>
      <c r="M444" s="335"/>
      <c r="N444" s="335" t="s">
        <v>63</v>
      </c>
      <c r="O444" s="335" t="s">
        <v>917</v>
      </c>
      <c r="P444" s="307"/>
      <c r="Q444" s="237"/>
    </row>
    <row r="445" spans="1:17" ht="25.5">
      <c r="A445" s="4" t="s">
        <v>24</v>
      </c>
      <c r="B445" s="16"/>
      <c r="C445" s="313" t="s">
        <v>1939</v>
      </c>
      <c r="D445" s="46"/>
      <c r="E445" s="309" t="s">
        <v>953</v>
      </c>
      <c r="F445" s="302" t="s">
        <v>1893</v>
      </c>
      <c r="G445" s="307" t="s">
        <v>1865</v>
      </c>
      <c r="H445" s="308" t="s">
        <v>104</v>
      </c>
      <c r="I445" s="307" t="s">
        <v>65</v>
      </c>
      <c r="J445" s="307" t="s">
        <v>451</v>
      </c>
      <c r="K445" s="336" t="s">
        <v>1933</v>
      </c>
      <c r="L445" s="335">
        <v>1</v>
      </c>
      <c r="M445" s="335" t="s">
        <v>138</v>
      </c>
      <c r="N445" s="335" t="s">
        <v>63</v>
      </c>
      <c r="O445" s="335" t="s">
        <v>1937</v>
      </c>
      <c r="P445" s="307"/>
      <c r="Q445" s="51"/>
    </row>
    <row r="446" spans="1:17" ht="359.25" customHeight="1">
      <c r="A446" s="4" t="s">
        <v>24</v>
      </c>
      <c r="B446" s="4"/>
      <c r="C446" s="313" t="s">
        <v>1939</v>
      </c>
      <c r="D446" s="48"/>
      <c r="E446" s="309" t="s">
        <v>1910</v>
      </c>
      <c r="F446" s="302" t="s">
        <v>1894</v>
      </c>
      <c r="G446" s="307" t="s">
        <v>1866</v>
      </c>
      <c r="H446" s="308" t="s">
        <v>104</v>
      </c>
      <c r="I446" s="307" t="s">
        <v>65</v>
      </c>
      <c r="J446" s="335" t="s">
        <v>1646</v>
      </c>
      <c r="K446" s="336"/>
      <c r="L446" s="335"/>
      <c r="M446" s="335"/>
      <c r="N446" s="335" t="s">
        <v>63</v>
      </c>
      <c r="O446" s="335" t="s">
        <v>1867</v>
      </c>
      <c r="P446" s="307" t="s">
        <v>5902</v>
      </c>
      <c r="Q446" s="237"/>
    </row>
    <row r="447" spans="1:17" ht="25.5">
      <c r="A447" s="4" t="s">
        <v>24</v>
      </c>
      <c r="B447" s="16"/>
      <c r="C447" s="313" t="s">
        <v>1939</v>
      </c>
      <c r="D447" s="48"/>
      <c r="E447" s="309" t="s">
        <v>1905</v>
      </c>
      <c r="F447" s="302" t="s">
        <v>1895</v>
      </c>
      <c r="G447" s="307" t="s">
        <v>1868</v>
      </c>
      <c r="H447" s="308" t="s">
        <v>104</v>
      </c>
      <c r="I447" s="307" t="s">
        <v>65</v>
      </c>
      <c r="J447" s="335" t="s">
        <v>1862</v>
      </c>
      <c r="K447" s="336" t="s">
        <v>1938</v>
      </c>
      <c r="L447" s="335" t="s">
        <v>19</v>
      </c>
      <c r="M447" s="335" t="s">
        <v>99</v>
      </c>
      <c r="N447" s="335" t="s">
        <v>63</v>
      </c>
      <c r="O447" s="335" t="s">
        <v>2036</v>
      </c>
      <c r="P447" s="307"/>
      <c r="Q447" s="237"/>
    </row>
    <row r="448" spans="1:17" ht="25.5">
      <c r="A448" s="4" t="s">
        <v>24</v>
      </c>
      <c r="B448" s="16"/>
      <c r="C448" s="313" t="s">
        <v>1939</v>
      </c>
      <c r="D448" s="48"/>
      <c r="E448" s="309" t="s">
        <v>838</v>
      </c>
      <c r="F448" s="302" t="s">
        <v>1896</v>
      </c>
      <c r="G448" s="307" t="s">
        <v>1869</v>
      </c>
      <c r="H448" s="308" t="s">
        <v>104</v>
      </c>
      <c r="I448" s="307" t="s">
        <v>65</v>
      </c>
      <c r="J448" s="335" t="s">
        <v>1870</v>
      </c>
      <c r="K448" s="336" t="s">
        <v>1927</v>
      </c>
      <c r="L448" s="335" t="s">
        <v>19</v>
      </c>
      <c r="M448" s="335" t="s">
        <v>99</v>
      </c>
      <c r="N448" s="335" t="s">
        <v>63</v>
      </c>
      <c r="O448" s="335" t="s">
        <v>2037</v>
      </c>
      <c r="P448" s="307"/>
      <c r="Q448" s="237"/>
    </row>
    <row r="449" spans="1:35" ht="31.5" customHeight="1">
      <c r="A449" s="4" t="s">
        <v>24</v>
      </c>
      <c r="B449" s="23"/>
      <c r="C449" s="313" t="s">
        <v>1939</v>
      </c>
      <c r="D449" s="48"/>
      <c r="E449" s="309" t="s">
        <v>1906</v>
      </c>
      <c r="F449" s="302" t="s">
        <v>1897</v>
      </c>
      <c r="G449" s="307" t="s">
        <v>1871</v>
      </c>
      <c r="H449" s="308" t="s">
        <v>104</v>
      </c>
      <c r="I449" s="307" t="s">
        <v>65</v>
      </c>
      <c r="J449" s="335" t="s">
        <v>1870</v>
      </c>
      <c r="K449" s="336" t="s">
        <v>1928</v>
      </c>
      <c r="L449" s="335" t="s">
        <v>19</v>
      </c>
      <c r="M449" s="335" t="s">
        <v>99</v>
      </c>
      <c r="N449" s="335" t="s">
        <v>63</v>
      </c>
      <c r="O449" s="335" t="s">
        <v>2038</v>
      </c>
      <c r="P449" s="307"/>
      <c r="Q449" s="237"/>
    </row>
    <row r="450" spans="1:35" ht="409.5">
      <c r="A450" s="4" t="s">
        <v>24</v>
      </c>
      <c r="B450" s="4"/>
      <c r="C450" s="313" t="s">
        <v>1939</v>
      </c>
      <c r="D450" s="48"/>
      <c r="E450" s="309" t="s">
        <v>2031</v>
      </c>
      <c r="F450" s="302" t="s">
        <v>1898</v>
      </c>
      <c r="G450" s="307" t="s">
        <v>1872</v>
      </c>
      <c r="H450" s="308" t="s">
        <v>104</v>
      </c>
      <c r="I450" s="307" t="s">
        <v>65</v>
      </c>
      <c r="J450" s="335" t="s">
        <v>1646</v>
      </c>
      <c r="K450" s="336"/>
      <c r="L450" s="335"/>
      <c r="M450" s="335"/>
      <c r="N450" s="335" t="s">
        <v>63</v>
      </c>
      <c r="O450" s="335" t="s">
        <v>2032</v>
      </c>
      <c r="P450" s="307"/>
      <c r="Q450" s="237"/>
    </row>
    <row r="451" spans="1:35" ht="44.25" customHeight="1">
      <c r="A451" s="4" t="s">
        <v>24</v>
      </c>
      <c r="B451" s="4"/>
      <c r="C451" s="313" t="s">
        <v>1939</v>
      </c>
      <c r="D451" s="48"/>
      <c r="E451" s="309" t="s">
        <v>1907</v>
      </c>
      <c r="F451" s="40" t="s">
        <v>1899</v>
      </c>
      <c r="G451" s="307" t="s">
        <v>1873</v>
      </c>
      <c r="H451" s="308" t="s">
        <v>104</v>
      </c>
      <c r="I451" s="307" t="s">
        <v>65</v>
      </c>
      <c r="J451" s="335" t="s">
        <v>1874</v>
      </c>
      <c r="K451" s="336" t="s">
        <v>1929</v>
      </c>
      <c r="L451" s="335" t="s">
        <v>19</v>
      </c>
      <c r="M451" s="335" t="s">
        <v>99</v>
      </c>
      <c r="N451" s="335" t="s">
        <v>63</v>
      </c>
      <c r="O451" s="335" t="s">
        <v>1875</v>
      </c>
      <c r="P451" s="307"/>
      <c r="Q451" s="237"/>
    </row>
    <row r="452" spans="1:35" ht="351" customHeight="1">
      <c r="A452" s="4" t="s">
        <v>24</v>
      </c>
      <c r="B452" s="4"/>
      <c r="C452" s="313" t="s">
        <v>1939</v>
      </c>
      <c r="D452" s="48"/>
      <c r="E452" s="309" t="s">
        <v>2033</v>
      </c>
      <c r="F452" s="40" t="s">
        <v>1900</v>
      </c>
      <c r="G452" s="307" t="s">
        <v>1876</v>
      </c>
      <c r="H452" s="308" t="s">
        <v>104</v>
      </c>
      <c r="I452" s="307" t="s">
        <v>65</v>
      </c>
      <c r="J452" s="335" t="s">
        <v>1646</v>
      </c>
      <c r="K452" s="336"/>
      <c r="L452" s="335"/>
      <c r="M452" s="335"/>
      <c r="N452" s="335" t="s">
        <v>63</v>
      </c>
      <c r="O452" s="335" t="s">
        <v>1877</v>
      </c>
      <c r="P452" s="307"/>
      <c r="Q452" s="237"/>
    </row>
    <row r="453" spans="1:35" ht="45" customHeight="1">
      <c r="A453" s="4" t="s">
        <v>24</v>
      </c>
      <c r="B453" s="4"/>
      <c r="C453" s="313" t="s">
        <v>1939</v>
      </c>
      <c r="D453" s="48"/>
      <c r="E453" s="309" t="s">
        <v>625</v>
      </c>
      <c r="F453" s="40" t="s">
        <v>1901</v>
      </c>
      <c r="G453" s="307" t="s">
        <v>1878</v>
      </c>
      <c r="H453" s="308" t="s">
        <v>104</v>
      </c>
      <c r="I453" s="307" t="s">
        <v>65</v>
      </c>
      <c r="J453" s="335" t="s">
        <v>1646</v>
      </c>
      <c r="K453" s="336"/>
      <c r="L453" s="335"/>
      <c r="M453" s="335"/>
      <c r="N453" s="335" t="s">
        <v>63</v>
      </c>
      <c r="O453" s="335" t="s">
        <v>858</v>
      </c>
      <c r="P453" s="307"/>
      <c r="Q453" s="237"/>
    </row>
    <row r="454" spans="1:35" ht="94.5" customHeight="1">
      <c r="A454" s="4" t="s">
        <v>24</v>
      </c>
      <c r="B454" s="16" t="s">
        <v>1</v>
      </c>
      <c r="C454" s="40" t="s">
        <v>402</v>
      </c>
      <c r="D454" s="16"/>
      <c r="E454" s="49" t="s">
        <v>724</v>
      </c>
      <c r="F454" s="40" t="s">
        <v>1921</v>
      </c>
      <c r="G454" s="40" t="s">
        <v>1137</v>
      </c>
      <c r="H454" s="259" t="s">
        <v>910</v>
      </c>
      <c r="I454" s="259" t="s">
        <v>1286</v>
      </c>
      <c r="J454" s="40" t="s">
        <v>1959</v>
      </c>
      <c r="K454" s="59" t="s">
        <v>102</v>
      </c>
      <c r="L454" s="40"/>
      <c r="M454" s="49"/>
      <c r="N454" s="40" t="s">
        <v>63</v>
      </c>
      <c r="O454" s="40" t="s">
        <v>725</v>
      </c>
      <c r="P454" s="259" t="s">
        <v>2161</v>
      </c>
      <c r="Q454" s="40" t="s">
        <v>2160</v>
      </c>
      <c r="Z454" s="240" t="s">
        <v>1134</v>
      </c>
      <c r="AA454" s="240" t="s">
        <v>558</v>
      </c>
      <c r="AB454" s="265">
        <v>42160.510937500003</v>
      </c>
      <c r="AC454" s="240" t="s">
        <v>724</v>
      </c>
      <c r="AD454" s="240" t="s">
        <v>432</v>
      </c>
      <c r="AE454" s="240"/>
      <c r="AF454" s="240"/>
      <c r="AG454" s="240" t="s">
        <v>63</v>
      </c>
      <c r="AH454" s="240" t="s">
        <v>725</v>
      </c>
      <c r="AI454" s="240"/>
    </row>
    <row r="455" spans="1:35" ht="36.75" customHeight="1">
      <c r="A455" s="4" t="s">
        <v>24</v>
      </c>
      <c r="B455" s="4" t="s">
        <v>1</v>
      </c>
      <c r="C455" s="4" t="s">
        <v>389</v>
      </c>
      <c r="D455" s="16"/>
      <c r="E455" s="279" t="s">
        <v>694</v>
      </c>
      <c r="F455" s="40" t="s">
        <v>1940</v>
      </c>
      <c r="G455" s="40" t="s">
        <v>1947</v>
      </c>
      <c r="H455" s="40" t="s">
        <v>960</v>
      </c>
      <c r="I455" s="40" t="s">
        <v>393</v>
      </c>
      <c r="J455" s="40"/>
      <c r="K455" s="29"/>
      <c r="L455" s="39"/>
      <c r="M455" s="40"/>
      <c r="N455" s="40" t="s">
        <v>63</v>
      </c>
      <c r="O455" s="40" t="s">
        <v>1945</v>
      </c>
      <c r="P455" s="40" t="s">
        <v>1948</v>
      </c>
      <c r="Q455" s="40" t="s">
        <v>689</v>
      </c>
    </row>
    <row r="456" spans="1:35" ht="33.75" customHeight="1">
      <c r="A456" s="4" t="s">
        <v>24</v>
      </c>
      <c r="B456" s="4" t="s">
        <v>1</v>
      </c>
      <c r="C456" s="40" t="s">
        <v>389</v>
      </c>
      <c r="D456" s="16"/>
      <c r="E456" s="264" t="s">
        <v>482</v>
      </c>
      <c r="F456" s="40" t="s">
        <v>1941</v>
      </c>
      <c r="G456" s="259" t="s">
        <v>898</v>
      </c>
      <c r="H456" s="259" t="s">
        <v>506</v>
      </c>
      <c r="I456" s="259" t="s">
        <v>393</v>
      </c>
      <c r="J456" s="259"/>
      <c r="K456" s="260"/>
      <c r="L456" s="40" t="s">
        <v>1477</v>
      </c>
      <c r="M456" s="264"/>
      <c r="N456" s="259" t="s">
        <v>63</v>
      </c>
      <c r="O456" s="259" t="s">
        <v>646</v>
      </c>
      <c r="P456" s="259" t="s">
        <v>1951</v>
      </c>
      <c r="Q456" s="40" t="s">
        <v>897</v>
      </c>
      <c r="Z456" s="240" t="s">
        <v>498</v>
      </c>
      <c r="AA456" s="240" t="s">
        <v>470</v>
      </c>
      <c r="AB456" s="265">
        <v>42160.147731481484</v>
      </c>
      <c r="AC456" s="240" t="s">
        <v>482</v>
      </c>
      <c r="AD456" s="240" t="s">
        <v>406</v>
      </c>
      <c r="AE456" s="240"/>
      <c r="AF456" s="240"/>
      <c r="AG456" s="240" t="s">
        <v>500</v>
      </c>
      <c r="AH456" s="240" t="s">
        <v>899</v>
      </c>
      <c r="AI456" s="240"/>
    </row>
    <row r="457" spans="1:35" ht="36.75" customHeight="1">
      <c r="A457" s="4" t="s">
        <v>24</v>
      </c>
      <c r="B457" s="4" t="s">
        <v>1</v>
      </c>
      <c r="C457" s="4" t="s">
        <v>389</v>
      </c>
      <c r="D457" s="4"/>
      <c r="E457" s="264" t="s">
        <v>920</v>
      </c>
      <c r="F457" s="40" t="s">
        <v>1942</v>
      </c>
      <c r="G457" s="40" t="s">
        <v>1952</v>
      </c>
      <c r="H457" s="40" t="s">
        <v>506</v>
      </c>
      <c r="I457" s="259" t="s">
        <v>393</v>
      </c>
      <c r="J457" s="40"/>
      <c r="K457" s="29"/>
      <c r="L457" s="39"/>
      <c r="M457" s="40"/>
      <c r="N457" s="259" t="s">
        <v>63</v>
      </c>
      <c r="O457" s="39" t="s">
        <v>1337</v>
      </c>
      <c r="P457" s="40"/>
      <c r="Q457" s="40"/>
    </row>
    <row r="458" spans="1:35" ht="74.25" customHeight="1">
      <c r="A458" s="4" t="s">
        <v>24</v>
      </c>
      <c r="B458" s="4" t="s">
        <v>1</v>
      </c>
      <c r="C458" s="40" t="s">
        <v>2525</v>
      </c>
      <c r="D458" s="16"/>
      <c r="E458" s="264" t="s">
        <v>912</v>
      </c>
      <c r="F458" s="40" t="s">
        <v>1943</v>
      </c>
      <c r="G458" s="259" t="s">
        <v>909</v>
      </c>
      <c r="H458" s="259" t="s">
        <v>910</v>
      </c>
      <c r="I458" s="259" t="s">
        <v>65</v>
      </c>
      <c r="J458" s="259" t="s">
        <v>913</v>
      </c>
      <c r="K458" s="260" t="s">
        <v>1396</v>
      </c>
      <c r="L458" s="259">
        <v>1</v>
      </c>
      <c r="M458" s="264" t="s">
        <v>99</v>
      </c>
      <c r="N458" s="259" t="s">
        <v>141</v>
      </c>
      <c r="O458" s="259" t="s">
        <v>914</v>
      </c>
      <c r="P458" s="259" t="s">
        <v>1956</v>
      </c>
      <c r="Q458" s="259" t="s">
        <v>1955</v>
      </c>
      <c r="S458" s="269" t="s">
        <v>1399</v>
      </c>
      <c r="V458" s="38" t="s">
        <v>102</v>
      </c>
      <c r="Z458" s="240" t="s">
        <v>911</v>
      </c>
      <c r="AA458" s="240" t="s">
        <v>558</v>
      </c>
      <c r="AB458" s="265">
        <v>42160.168738425928</v>
      </c>
      <c r="AC458" s="240" t="s">
        <v>912</v>
      </c>
      <c r="AD458" s="240" t="s">
        <v>626</v>
      </c>
      <c r="AE458" s="240" t="s">
        <v>913</v>
      </c>
      <c r="AF458" s="240" t="s">
        <v>99</v>
      </c>
      <c r="AG458" s="240" t="s">
        <v>141</v>
      </c>
      <c r="AH458" s="240" t="s">
        <v>914</v>
      </c>
      <c r="AI458" s="240"/>
    </row>
    <row r="459" spans="1:35" ht="72.75" customHeight="1">
      <c r="A459" s="4" t="s">
        <v>24</v>
      </c>
      <c r="B459" s="4" t="s">
        <v>1</v>
      </c>
      <c r="C459" s="40" t="s">
        <v>402</v>
      </c>
      <c r="D459" s="4"/>
      <c r="E459" s="264" t="s">
        <v>420</v>
      </c>
      <c r="F459" s="40" t="s">
        <v>1944</v>
      </c>
      <c r="G459" s="40" t="s">
        <v>1297</v>
      </c>
      <c r="H459" s="259" t="s">
        <v>546</v>
      </c>
      <c r="I459" s="259" t="s">
        <v>1286</v>
      </c>
      <c r="J459" s="259" t="s">
        <v>1916</v>
      </c>
      <c r="K459" s="260" t="s">
        <v>101</v>
      </c>
      <c r="L459" s="259"/>
      <c r="M459" s="264"/>
      <c r="N459" s="259" t="s">
        <v>63</v>
      </c>
      <c r="O459" s="259" t="s">
        <v>19</v>
      </c>
      <c r="P459" s="40" t="s">
        <v>2270</v>
      </c>
      <c r="Q459" s="259" t="s">
        <v>2269</v>
      </c>
      <c r="R459" s="268" t="s">
        <v>1489</v>
      </c>
      <c r="S459" s="270"/>
      <c r="T459" s="38" t="s">
        <v>196</v>
      </c>
      <c r="U459" s="38" t="s">
        <v>1480</v>
      </c>
      <c r="Z459" s="240" t="s">
        <v>544</v>
      </c>
      <c r="AA459" s="240" t="s">
        <v>444</v>
      </c>
      <c r="AB459" s="265">
        <v>42158.331157407411</v>
      </c>
      <c r="AC459" s="240" t="s">
        <v>420</v>
      </c>
      <c r="AD459" s="240" t="s">
        <v>412</v>
      </c>
      <c r="AE459" s="240"/>
      <c r="AF459" s="240"/>
      <c r="AG459" s="240" t="s">
        <v>452</v>
      </c>
      <c r="AH459" s="240" t="s">
        <v>547</v>
      </c>
      <c r="AI459" s="240"/>
    </row>
    <row r="460" spans="1:35" ht="36.75" customHeight="1">
      <c r="A460" s="4" t="s">
        <v>24</v>
      </c>
      <c r="B460" s="23"/>
      <c r="C460" s="318" t="s">
        <v>2451</v>
      </c>
      <c r="D460" s="16"/>
      <c r="E460" s="264" t="s">
        <v>2227</v>
      </c>
      <c r="F460" s="40" t="s">
        <v>1999</v>
      </c>
      <c r="G460" s="40" t="s">
        <v>2000</v>
      </c>
      <c r="H460" s="54" t="s">
        <v>2001</v>
      </c>
      <c r="I460" s="4" t="s">
        <v>28</v>
      </c>
      <c r="J460" s="40"/>
      <c r="K460" s="29"/>
      <c r="L460" s="245"/>
      <c r="M460" s="40"/>
      <c r="N460" s="4" t="s">
        <v>141</v>
      </c>
      <c r="O460" s="40" t="s">
        <v>19</v>
      </c>
      <c r="P460" s="40" t="s">
        <v>2002</v>
      </c>
      <c r="Q460" s="40"/>
    </row>
    <row r="461" spans="1:35" ht="31.5" customHeight="1">
      <c r="A461" s="4" t="s">
        <v>24</v>
      </c>
      <c r="B461" s="4"/>
      <c r="C461" s="313" t="s">
        <v>1939</v>
      </c>
      <c r="D461" s="16"/>
      <c r="E461" s="264" t="s">
        <v>482</v>
      </c>
      <c r="F461" s="40" t="s">
        <v>2003</v>
      </c>
      <c r="G461" s="40" t="s">
        <v>2018</v>
      </c>
      <c r="H461" s="62" t="s">
        <v>2019</v>
      </c>
      <c r="I461" s="62" t="s">
        <v>28</v>
      </c>
      <c r="J461" s="43"/>
      <c r="K461" s="45"/>
      <c r="L461" s="45"/>
      <c r="M461" s="43"/>
      <c r="N461" s="4" t="s">
        <v>63</v>
      </c>
      <c r="O461" s="259" t="s">
        <v>2020</v>
      </c>
      <c r="P461" s="51" t="s">
        <v>2021</v>
      </c>
      <c r="Q461" s="40"/>
    </row>
    <row r="462" spans="1:35" ht="44.25" customHeight="1">
      <c r="A462" s="4" t="s">
        <v>24</v>
      </c>
      <c r="B462" s="16"/>
      <c r="C462" s="318" t="s">
        <v>2455</v>
      </c>
      <c r="D462" s="16"/>
      <c r="E462" s="264" t="s">
        <v>482</v>
      </c>
      <c r="F462" s="40" t="s">
        <v>2004</v>
      </c>
      <c r="G462" s="259" t="s">
        <v>2024</v>
      </c>
      <c r="H462" s="40" t="s">
        <v>623</v>
      </c>
      <c r="I462" s="40" t="s">
        <v>1284</v>
      </c>
      <c r="J462" s="40" t="s">
        <v>1472</v>
      </c>
      <c r="K462" s="29" t="s">
        <v>106</v>
      </c>
      <c r="L462" s="28"/>
      <c r="M462" s="40"/>
      <c r="N462" s="4" t="s">
        <v>63</v>
      </c>
      <c r="O462" s="259" t="s">
        <v>2020</v>
      </c>
      <c r="P462" s="40" t="s">
        <v>5900</v>
      </c>
      <c r="Q462" s="40" t="s">
        <v>2025</v>
      </c>
    </row>
    <row r="463" spans="1:35" ht="46.5" customHeight="1">
      <c r="A463" s="4" t="s">
        <v>24</v>
      </c>
      <c r="B463" s="4"/>
      <c r="C463" s="313" t="s">
        <v>1939</v>
      </c>
      <c r="D463" s="16"/>
      <c r="E463" s="264" t="s">
        <v>482</v>
      </c>
      <c r="F463" s="40" t="s">
        <v>2005</v>
      </c>
      <c r="G463" s="40" t="s">
        <v>2115</v>
      </c>
      <c r="H463" s="40" t="s">
        <v>623</v>
      </c>
      <c r="I463" s="40" t="s">
        <v>1471</v>
      </c>
      <c r="J463" s="40" t="s">
        <v>1472</v>
      </c>
      <c r="K463" s="4"/>
      <c r="L463" s="4"/>
      <c r="M463" s="43"/>
      <c r="N463" s="4" t="s">
        <v>63</v>
      </c>
      <c r="O463" s="259" t="s">
        <v>2020</v>
      </c>
      <c r="P463" s="40" t="s">
        <v>2116</v>
      </c>
      <c r="Q463" s="40" t="s">
        <v>647</v>
      </c>
    </row>
    <row r="464" spans="1:35" ht="25.5">
      <c r="A464" s="259" t="s">
        <v>24</v>
      </c>
      <c r="B464" s="4"/>
      <c r="C464" s="40" t="s">
        <v>389</v>
      </c>
      <c r="D464" s="4"/>
      <c r="E464" s="264" t="s">
        <v>482</v>
      </c>
      <c r="F464" s="40" t="s">
        <v>2006</v>
      </c>
      <c r="G464" s="259" t="s">
        <v>932</v>
      </c>
      <c r="H464" s="259" t="s">
        <v>570</v>
      </c>
      <c r="I464" s="259" t="s">
        <v>393</v>
      </c>
      <c r="J464" s="259"/>
      <c r="K464" s="260"/>
      <c r="L464" s="40" t="s">
        <v>1475</v>
      </c>
      <c r="M464" s="264"/>
      <c r="N464" s="40" t="s">
        <v>63</v>
      </c>
      <c r="O464" s="40" t="s">
        <v>646</v>
      </c>
      <c r="P464" s="259" t="s">
        <v>5929</v>
      </c>
      <c r="Q464" s="259" t="s">
        <v>931</v>
      </c>
      <c r="Z464" s="240"/>
      <c r="AA464" s="240"/>
      <c r="AB464" s="265">
        <v>42160.218206018515</v>
      </c>
      <c r="AC464" s="240" t="s">
        <v>482</v>
      </c>
      <c r="AD464" s="240" t="s">
        <v>406</v>
      </c>
      <c r="AE464" s="240"/>
      <c r="AF464" s="240"/>
      <c r="AG464" s="240"/>
      <c r="AH464" s="240"/>
      <c r="AI464" s="240"/>
    </row>
    <row r="465" spans="1:35" ht="36.75" customHeight="1">
      <c r="A465" s="259" t="s">
        <v>24</v>
      </c>
      <c r="B465" s="4"/>
      <c r="C465" s="40" t="s">
        <v>402</v>
      </c>
      <c r="D465" s="16"/>
      <c r="E465" s="264" t="s">
        <v>482</v>
      </c>
      <c r="F465" s="40" t="s">
        <v>2007</v>
      </c>
      <c r="G465" s="259" t="s">
        <v>889</v>
      </c>
      <c r="H465" s="259" t="s">
        <v>570</v>
      </c>
      <c r="I465" s="40" t="s">
        <v>1471</v>
      </c>
      <c r="J465" s="40" t="s">
        <v>1472</v>
      </c>
      <c r="K465" s="260"/>
      <c r="L465" s="40" t="s">
        <v>1477</v>
      </c>
      <c r="M465" s="264"/>
      <c r="N465" s="259" t="s">
        <v>63</v>
      </c>
      <c r="O465" s="259" t="s">
        <v>646</v>
      </c>
      <c r="P465" s="259" t="s">
        <v>2392</v>
      </c>
      <c r="Q465" s="259" t="s">
        <v>2393</v>
      </c>
      <c r="S465" s="275"/>
      <c r="Z465" s="240" t="s">
        <v>890</v>
      </c>
      <c r="AA465" s="240" t="s">
        <v>891</v>
      </c>
      <c r="AB465" s="265">
        <v>42160.125486111108</v>
      </c>
      <c r="AC465" s="240" t="s">
        <v>482</v>
      </c>
      <c r="AD465" s="240" t="s">
        <v>406</v>
      </c>
      <c r="AE465" s="240"/>
      <c r="AF465" s="240"/>
      <c r="AG465" s="240">
        <v>13</v>
      </c>
      <c r="AH465" s="240" t="s">
        <v>646</v>
      </c>
      <c r="AI465" s="240"/>
    </row>
    <row r="466" spans="1:35" ht="21.75" customHeight="1">
      <c r="A466" s="4" t="s">
        <v>24</v>
      </c>
      <c r="B466" s="4"/>
      <c r="C466" s="49" t="s">
        <v>402</v>
      </c>
      <c r="D466" s="4"/>
      <c r="E466" s="264" t="s">
        <v>482</v>
      </c>
      <c r="F466" s="40" t="s">
        <v>2008</v>
      </c>
      <c r="G466" s="40" t="s">
        <v>2399</v>
      </c>
      <c r="H466" s="40" t="s">
        <v>479</v>
      </c>
      <c r="I466" s="40" t="s">
        <v>1471</v>
      </c>
      <c r="J466" s="40" t="s">
        <v>1472</v>
      </c>
      <c r="K466" s="4"/>
      <c r="L466" s="40" t="s">
        <v>1477</v>
      </c>
      <c r="M466" s="40"/>
      <c r="N466" s="259" t="s">
        <v>63</v>
      </c>
      <c r="O466" s="259" t="s">
        <v>646</v>
      </c>
      <c r="P466" s="40" t="s">
        <v>2400</v>
      </c>
      <c r="Q466" s="40" t="s">
        <v>2014</v>
      </c>
    </row>
    <row r="467" spans="1:35" ht="44.25" customHeight="1">
      <c r="A467" s="4" t="s">
        <v>24</v>
      </c>
      <c r="B467" s="4"/>
      <c r="C467" s="4" t="s">
        <v>402</v>
      </c>
      <c r="D467" s="4"/>
      <c r="E467" s="264" t="s">
        <v>482</v>
      </c>
      <c r="F467" s="40" t="s">
        <v>2009</v>
      </c>
      <c r="G467" s="40" t="s">
        <v>2409</v>
      </c>
      <c r="H467" s="40" t="s">
        <v>623</v>
      </c>
      <c r="I467" s="40" t="s">
        <v>1471</v>
      </c>
      <c r="J467" s="40" t="s">
        <v>1472</v>
      </c>
      <c r="K467" s="4"/>
      <c r="L467" s="40" t="s">
        <v>1476</v>
      </c>
      <c r="M467" s="43"/>
      <c r="N467" s="259" t="s">
        <v>63</v>
      </c>
      <c r="O467" s="259" t="s">
        <v>646</v>
      </c>
      <c r="P467" s="40" t="s">
        <v>2410</v>
      </c>
      <c r="Q467" s="40" t="s">
        <v>2015</v>
      </c>
    </row>
    <row r="468" spans="1:35" ht="32.25" customHeight="1">
      <c r="A468" s="4" t="s">
        <v>24</v>
      </c>
      <c r="B468" s="4"/>
      <c r="C468" s="49" t="s">
        <v>402</v>
      </c>
      <c r="D468" s="16"/>
      <c r="E468" s="264" t="s">
        <v>482</v>
      </c>
      <c r="F468" s="40" t="s">
        <v>2010</v>
      </c>
      <c r="G468" s="40" t="s">
        <v>2415</v>
      </c>
      <c r="H468" s="40" t="s">
        <v>570</v>
      </c>
      <c r="I468" s="40" t="s">
        <v>1471</v>
      </c>
      <c r="J468" s="40" t="s">
        <v>1472</v>
      </c>
      <c r="K468" s="4"/>
      <c r="L468" s="302" t="s">
        <v>1475</v>
      </c>
      <c r="M468" s="40"/>
      <c r="N468" s="259" t="s">
        <v>63</v>
      </c>
      <c r="O468" s="259" t="s">
        <v>646</v>
      </c>
      <c r="P468" s="40" t="s">
        <v>2416</v>
      </c>
      <c r="Q468" s="40" t="s">
        <v>2016</v>
      </c>
    </row>
    <row r="469" spans="1:35" ht="42.75" customHeight="1">
      <c r="A469" s="4" t="s">
        <v>24</v>
      </c>
      <c r="B469" s="4"/>
      <c r="C469" s="49" t="s">
        <v>402</v>
      </c>
      <c r="D469" s="4"/>
      <c r="E469" s="264" t="s">
        <v>482</v>
      </c>
      <c r="F469" s="40" t="s">
        <v>2011</v>
      </c>
      <c r="G469" s="40" t="s">
        <v>2419</v>
      </c>
      <c r="H469" s="40" t="s">
        <v>438</v>
      </c>
      <c r="I469" s="40" t="s">
        <v>1471</v>
      </c>
      <c r="J469" s="40" t="s">
        <v>1472</v>
      </c>
      <c r="K469" s="29"/>
      <c r="L469" s="39" t="s">
        <v>2418</v>
      </c>
      <c r="M469" s="40"/>
      <c r="N469" s="259" t="s">
        <v>63</v>
      </c>
      <c r="O469" s="259" t="s">
        <v>646</v>
      </c>
      <c r="P469" s="40" t="s">
        <v>2420</v>
      </c>
      <c r="Q469" s="40" t="s">
        <v>2017</v>
      </c>
    </row>
    <row r="470" spans="1:35" ht="31.5" customHeight="1">
      <c r="A470" s="259" t="s">
        <v>24</v>
      </c>
      <c r="B470" s="4"/>
      <c r="C470" s="40" t="s">
        <v>402</v>
      </c>
      <c r="D470" s="16"/>
      <c r="E470" s="264" t="s">
        <v>482</v>
      </c>
      <c r="F470" s="40" t="s">
        <v>2012</v>
      </c>
      <c r="G470" s="259" t="s">
        <v>893</v>
      </c>
      <c r="H470" s="259" t="s">
        <v>570</v>
      </c>
      <c r="I470" s="40" t="s">
        <v>1471</v>
      </c>
      <c r="J470" s="40" t="s">
        <v>1472</v>
      </c>
      <c r="K470" s="260"/>
      <c r="L470" s="40" t="s">
        <v>2418</v>
      </c>
      <c r="M470" s="264"/>
      <c r="N470" s="259" t="s">
        <v>63</v>
      </c>
      <c r="O470" s="259" t="s">
        <v>646</v>
      </c>
      <c r="P470" s="259" t="s">
        <v>2430</v>
      </c>
      <c r="Q470" s="40" t="s">
        <v>2431</v>
      </c>
      <c r="Z470" s="240" t="s">
        <v>890</v>
      </c>
      <c r="AA470" s="240" t="s">
        <v>891</v>
      </c>
      <c r="AB470" s="265">
        <v>42160.127997685187</v>
      </c>
      <c r="AC470" s="240" t="s">
        <v>482</v>
      </c>
      <c r="AD470" s="240" t="s">
        <v>406</v>
      </c>
      <c r="AE470" s="240"/>
      <c r="AF470" s="240"/>
      <c r="AG470" s="240">
        <v>13</v>
      </c>
      <c r="AH470" s="240" t="s">
        <v>646</v>
      </c>
      <c r="AI470" s="240"/>
    </row>
    <row r="471" spans="1:35" ht="42" customHeight="1">
      <c r="A471" s="259" t="s">
        <v>24</v>
      </c>
      <c r="B471" s="4"/>
      <c r="C471" s="40" t="s">
        <v>402</v>
      </c>
      <c r="D471" s="16"/>
      <c r="E471" s="264" t="s">
        <v>482</v>
      </c>
      <c r="F471" s="40" t="s">
        <v>2013</v>
      </c>
      <c r="G471" s="259" t="s">
        <v>889</v>
      </c>
      <c r="H471" s="259" t="s">
        <v>570</v>
      </c>
      <c r="I471" s="40" t="s">
        <v>1471</v>
      </c>
      <c r="J471" s="40" t="s">
        <v>1472</v>
      </c>
      <c r="K471" s="260"/>
      <c r="L471" s="40" t="s">
        <v>1477</v>
      </c>
      <c r="M471" s="264"/>
      <c r="N471" s="259" t="s">
        <v>63</v>
      </c>
      <c r="O471" s="259" t="s">
        <v>646</v>
      </c>
      <c r="P471" s="259" t="s">
        <v>2394</v>
      </c>
      <c r="Q471" s="259" t="s">
        <v>2395</v>
      </c>
      <c r="S471" s="275"/>
      <c r="Z471" s="240" t="s">
        <v>890</v>
      </c>
      <c r="AA471" s="240" t="s">
        <v>891</v>
      </c>
      <c r="AB471" s="265">
        <v>42160.125486111108</v>
      </c>
      <c r="AC471" s="240" t="s">
        <v>482</v>
      </c>
      <c r="AD471" s="240" t="s">
        <v>406</v>
      </c>
      <c r="AE471" s="240"/>
      <c r="AF471" s="240"/>
      <c r="AG471" s="240">
        <v>13</v>
      </c>
      <c r="AH471" s="240" t="s">
        <v>646</v>
      </c>
      <c r="AI471" s="240"/>
    </row>
    <row r="472" spans="1:35" ht="31.5" customHeight="1">
      <c r="A472" s="4" t="s">
        <v>24</v>
      </c>
      <c r="B472" s="4"/>
      <c r="C472" s="49" t="s">
        <v>402</v>
      </c>
      <c r="D472" s="4"/>
      <c r="E472" s="264" t="s">
        <v>482</v>
      </c>
      <c r="F472" s="40" t="s">
        <v>2014</v>
      </c>
      <c r="G472" s="40" t="s">
        <v>2399</v>
      </c>
      <c r="H472" s="40" t="s">
        <v>479</v>
      </c>
      <c r="I472" s="40" t="s">
        <v>1471</v>
      </c>
      <c r="J472" s="40" t="s">
        <v>1472</v>
      </c>
      <c r="K472" s="4"/>
      <c r="L472" s="40" t="s">
        <v>1477</v>
      </c>
      <c r="M472" s="40"/>
      <c r="N472" s="259" t="s">
        <v>63</v>
      </c>
      <c r="O472" s="259" t="s">
        <v>646</v>
      </c>
      <c r="P472" s="40" t="s">
        <v>2401</v>
      </c>
      <c r="Q472" s="40" t="s">
        <v>2402</v>
      </c>
    </row>
    <row r="473" spans="1:35" ht="46.5" customHeight="1">
      <c r="A473" s="4" t="s">
        <v>24</v>
      </c>
      <c r="B473" s="4"/>
      <c r="C473" s="49" t="s">
        <v>402</v>
      </c>
      <c r="D473" s="4"/>
      <c r="E473" s="264" t="s">
        <v>482</v>
      </c>
      <c r="F473" s="40" t="s">
        <v>2015</v>
      </c>
      <c r="G473" s="40" t="s">
        <v>2409</v>
      </c>
      <c r="H473" s="40" t="s">
        <v>623</v>
      </c>
      <c r="I473" s="40" t="s">
        <v>1471</v>
      </c>
      <c r="J473" s="40" t="s">
        <v>1472</v>
      </c>
      <c r="K473" s="4"/>
      <c r="L473" s="40" t="s">
        <v>1476</v>
      </c>
      <c r="M473" s="43"/>
      <c r="N473" s="259" t="s">
        <v>63</v>
      </c>
      <c r="O473" s="259" t="s">
        <v>646</v>
      </c>
      <c r="P473" s="40" t="s">
        <v>2411</v>
      </c>
      <c r="Q473" s="40" t="s">
        <v>2412</v>
      </c>
    </row>
    <row r="474" spans="1:35" ht="32.25" customHeight="1">
      <c r="A474" s="4" t="s">
        <v>24</v>
      </c>
      <c r="B474" s="4"/>
      <c r="C474" s="313" t="s">
        <v>1939</v>
      </c>
      <c r="D474" s="16"/>
      <c r="E474" s="264" t="s">
        <v>482</v>
      </c>
      <c r="F474" s="40" t="s">
        <v>2016</v>
      </c>
      <c r="G474" s="40" t="s">
        <v>2415</v>
      </c>
      <c r="H474" s="40" t="s">
        <v>570</v>
      </c>
      <c r="I474" s="40" t="s">
        <v>1471</v>
      </c>
      <c r="J474" s="40" t="s">
        <v>1472</v>
      </c>
      <c r="K474" s="4"/>
      <c r="L474" s="302" t="s">
        <v>1475</v>
      </c>
      <c r="M474" s="40"/>
      <c r="N474" s="259" t="s">
        <v>63</v>
      </c>
      <c r="O474" s="259" t="s">
        <v>646</v>
      </c>
      <c r="P474" s="40" t="s">
        <v>2417</v>
      </c>
      <c r="Q474" s="40" t="s">
        <v>2010</v>
      </c>
    </row>
    <row r="475" spans="1:35" ht="42.75" customHeight="1">
      <c r="A475" s="4" t="s">
        <v>24</v>
      </c>
      <c r="B475" s="4"/>
      <c r="C475" s="49" t="s">
        <v>402</v>
      </c>
      <c r="D475" s="4"/>
      <c r="E475" s="264" t="s">
        <v>482</v>
      </c>
      <c r="F475" s="40" t="s">
        <v>2017</v>
      </c>
      <c r="G475" s="40" t="s">
        <v>2419</v>
      </c>
      <c r="H475" s="40" t="s">
        <v>438</v>
      </c>
      <c r="I475" s="40" t="s">
        <v>1471</v>
      </c>
      <c r="J475" s="40" t="s">
        <v>1472</v>
      </c>
      <c r="K475" s="29"/>
      <c r="L475" s="39" t="s">
        <v>2418</v>
      </c>
      <c r="M475" s="40"/>
      <c r="N475" s="259" t="s">
        <v>63</v>
      </c>
      <c r="O475" s="259" t="s">
        <v>646</v>
      </c>
      <c r="P475" s="40" t="s">
        <v>2422</v>
      </c>
      <c r="Q475" s="40" t="s">
        <v>2421</v>
      </c>
    </row>
    <row r="476" spans="1:35" ht="25.5">
      <c r="A476" s="259" t="s">
        <v>24</v>
      </c>
      <c r="B476" s="4"/>
      <c r="C476" s="40" t="s">
        <v>389</v>
      </c>
      <c r="D476" s="16"/>
      <c r="E476" s="264" t="s">
        <v>482</v>
      </c>
      <c r="F476" s="40" t="s">
        <v>2022</v>
      </c>
      <c r="G476" s="259" t="s">
        <v>776</v>
      </c>
      <c r="H476" s="259" t="s">
        <v>438</v>
      </c>
      <c r="I476" s="259" t="s">
        <v>393</v>
      </c>
      <c r="J476" s="259"/>
      <c r="K476" s="260"/>
      <c r="L476" s="40" t="s">
        <v>1477</v>
      </c>
      <c r="M476" s="264"/>
      <c r="N476" s="40" t="s">
        <v>63</v>
      </c>
      <c r="O476" s="40" t="s">
        <v>646</v>
      </c>
      <c r="P476" s="259" t="s">
        <v>2407</v>
      </c>
      <c r="Q476" s="259" t="s">
        <v>775</v>
      </c>
      <c r="Z476" s="240"/>
      <c r="AA476" s="240"/>
      <c r="AB476" s="265">
        <v>42159.619791666664</v>
      </c>
      <c r="AC476" s="240" t="s">
        <v>482</v>
      </c>
      <c r="AD476" s="240" t="s">
        <v>406</v>
      </c>
      <c r="AE476" s="240"/>
      <c r="AF476" s="240"/>
      <c r="AG476" s="240"/>
      <c r="AH476" s="240"/>
      <c r="AI476" s="240"/>
    </row>
    <row r="477" spans="1:35" ht="43.5" customHeight="1">
      <c r="A477" s="259" t="s">
        <v>24</v>
      </c>
      <c r="B477" s="4"/>
      <c r="C477" s="40" t="s">
        <v>402</v>
      </c>
      <c r="D477" s="16"/>
      <c r="E477" s="264" t="s">
        <v>482</v>
      </c>
      <c r="F477" s="40" t="s">
        <v>2023</v>
      </c>
      <c r="G477" s="259" t="s">
        <v>893</v>
      </c>
      <c r="H477" s="259" t="s">
        <v>570</v>
      </c>
      <c r="I477" s="40" t="s">
        <v>1471</v>
      </c>
      <c r="J477" s="40" t="s">
        <v>1472</v>
      </c>
      <c r="K477" s="260"/>
      <c r="L477" s="40" t="s">
        <v>2418</v>
      </c>
      <c r="M477" s="264"/>
      <c r="N477" s="259" t="s">
        <v>63</v>
      </c>
      <c r="O477" s="259" t="s">
        <v>646</v>
      </c>
      <c r="P477" s="259" t="s">
        <v>2432</v>
      </c>
      <c r="Q477" s="40" t="s">
        <v>2435</v>
      </c>
      <c r="Z477" s="240" t="s">
        <v>890</v>
      </c>
      <c r="AA477" s="240" t="s">
        <v>891</v>
      </c>
      <c r="AB477" s="265">
        <v>42160.127997685187</v>
      </c>
      <c r="AC477" s="240" t="s">
        <v>482</v>
      </c>
      <c r="AD477" s="240" t="s">
        <v>406</v>
      </c>
      <c r="AE477" s="240"/>
      <c r="AF477" s="240"/>
      <c r="AG477" s="240">
        <v>13</v>
      </c>
      <c r="AH477" s="240" t="s">
        <v>646</v>
      </c>
      <c r="AI477" s="240"/>
    </row>
    <row r="478" spans="1:35" ht="54.75" customHeight="1">
      <c r="A478" s="4" t="s">
        <v>24</v>
      </c>
      <c r="B478" s="16"/>
      <c r="C478" s="40" t="s">
        <v>402</v>
      </c>
      <c r="D478" s="4"/>
      <c r="E478" s="15" t="s">
        <v>864</v>
      </c>
      <c r="F478" s="62" t="s">
        <v>2053</v>
      </c>
      <c r="G478" s="40" t="s">
        <v>2056</v>
      </c>
      <c r="H478" s="259" t="s">
        <v>717</v>
      </c>
      <c r="I478" s="259" t="s">
        <v>1285</v>
      </c>
      <c r="J478" s="259"/>
      <c r="K478" s="260" t="s">
        <v>1428</v>
      </c>
      <c r="L478" s="259"/>
      <c r="M478" s="264"/>
      <c r="N478" s="259" t="s">
        <v>19</v>
      </c>
      <c r="O478" s="259" t="s">
        <v>19</v>
      </c>
      <c r="P478" s="259" t="s">
        <v>5927</v>
      </c>
      <c r="Q478" s="23" t="s">
        <v>2341</v>
      </c>
      <c r="Z478" s="240" t="s">
        <v>692</v>
      </c>
      <c r="AA478" s="240" t="s">
        <v>693</v>
      </c>
      <c r="AB478" s="265">
        <v>42159.664004629631</v>
      </c>
      <c r="AC478" s="240" t="s">
        <v>864</v>
      </c>
      <c r="AD478" s="240" t="s">
        <v>812</v>
      </c>
      <c r="AE478" s="240"/>
      <c r="AF478" s="240"/>
      <c r="AG478" s="240"/>
      <c r="AH478" s="240"/>
      <c r="AI478" s="240"/>
    </row>
    <row r="479" spans="1:35" ht="70.5" customHeight="1">
      <c r="A479" s="4" t="s">
        <v>24</v>
      </c>
      <c r="B479" s="4"/>
      <c r="C479" s="313" t="s">
        <v>1939</v>
      </c>
      <c r="D479" s="16"/>
      <c r="E479" s="15" t="s">
        <v>232</v>
      </c>
      <c r="F479" s="40" t="s">
        <v>2063</v>
      </c>
      <c r="G479" s="30" t="s">
        <v>2111</v>
      </c>
      <c r="H479" s="317" t="s">
        <v>106</v>
      </c>
      <c r="I479" s="4" t="s">
        <v>1285</v>
      </c>
      <c r="J479" s="4"/>
      <c r="K479" s="23" t="s">
        <v>1549</v>
      </c>
      <c r="L479" s="4"/>
      <c r="M479" s="4"/>
      <c r="N479" s="4" t="s">
        <v>19</v>
      </c>
      <c r="O479" s="4" t="s">
        <v>19</v>
      </c>
      <c r="P479" s="40" t="s">
        <v>2066</v>
      </c>
      <c r="Q479" s="4" t="s">
        <v>2067</v>
      </c>
    </row>
    <row r="480" spans="1:35" ht="36.75" customHeight="1">
      <c r="A480" s="4" t="s">
        <v>24</v>
      </c>
      <c r="B480" s="4"/>
      <c r="C480" s="4" t="s">
        <v>389</v>
      </c>
      <c r="D480" s="4"/>
      <c r="E480" s="264" t="s">
        <v>420</v>
      </c>
      <c r="F480" s="40" t="s">
        <v>2069</v>
      </c>
      <c r="G480" s="259" t="s">
        <v>416</v>
      </c>
      <c r="H480" s="259" t="s">
        <v>417</v>
      </c>
      <c r="I480" s="40" t="s">
        <v>393</v>
      </c>
      <c r="J480" s="259"/>
      <c r="K480" s="260"/>
      <c r="L480" s="259"/>
      <c r="M480" s="264"/>
      <c r="N480" s="259" t="s">
        <v>63</v>
      </c>
      <c r="O480" s="259" t="s">
        <v>19</v>
      </c>
      <c r="P480" s="259" t="s">
        <v>2071</v>
      </c>
      <c r="Q480" s="40" t="s">
        <v>415</v>
      </c>
      <c r="R480" s="38" t="s">
        <v>2072</v>
      </c>
      <c r="U480" s="38" t="s">
        <v>1480</v>
      </c>
      <c r="Z480" s="240" t="s">
        <v>418</v>
      </c>
      <c r="AA480" s="240" t="s">
        <v>419</v>
      </c>
      <c r="AB480" s="265">
        <v>42152.601481481484</v>
      </c>
      <c r="AC480" s="240" t="s">
        <v>420</v>
      </c>
      <c r="AD480" s="240" t="s">
        <v>421</v>
      </c>
      <c r="AE480" s="240"/>
      <c r="AF480" s="240"/>
      <c r="AG480" s="240">
        <v>13</v>
      </c>
      <c r="AH480" s="240"/>
      <c r="AI480" s="240"/>
    </row>
    <row r="481" spans="1:35" ht="59.25" customHeight="1">
      <c r="A481" s="4" t="s">
        <v>24</v>
      </c>
      <c r="B481" s="16"/>
      <c r="C481" s="49" t="s">
        <v>2075</v>
      </c>
      <c r="D481" s="16"/>
      <c r="E481" s="264" t="s">
        <v>420</v>
      </c>
      <c r="F481" s="40" t="s">
        <v>2073</v>
      </c>
      <c r="G481" s="40" t="s">
        <v>2074</v>
      </c>
      <c r="H481" s="40" t="s">
        <v>438</v>
      </c>
      <c r="I481" s="40" t="s">
        <v>393</v>
      </c>
      <c r="J481" s="40"/>
      <c r="K481" s="29"/>
      <c r="L481" s="28"/>
      <c r="M481" s="40"/>
      <c r="N481" s="259" t="s">
        <v>63</v>
      </c>
      <c r="O481" s="259" t="s">
        <v>19</v>
      </c>
      <c r="P481" s="40" t="s">
        <v>2112</v>
      </c>
      <c r="Q481" s="40" t="s">
        <v>1024</v>
      </c>
      <c r="R481" s="38" t="s">
        <v>2072</v>
      </c>
    </row>
    <row r="482" spans="1:35" ht="150.75" customHeight="1">
      <c r="A482" s="4" t="s">
        <v>24</v>
      </c>
      <c r="B482" s="4"/>
      <c r="C482" s="4" t="s">
        <v>389</v>
      </c>
      <c r="D482" s="16"/>
      <c r="E482" s="264" t="s">
        <v>724</v>
      </c>
      <c r="F482" s="40" t="s">
        <v>2076</v>
      </c>
      <c r="G482" s="40" t="s">
        <v>2078</v>
      </c>
      <c r="H482" s="40" t="s">
        <v>2167</v>
      </c>
      <c r="I482" s="40" t="s">
        <v>393</v>
      </c>
      <c r="J482" s="40"/>
      <c r="K482" s="29"/>
      <c r="L482" s="4"/>
      <c r="M482" s="43"/>
      <c r="N482" s="259" t="s">
        <v>63</v>
      </c>
      <c r="O482" s="259" t="s">
        <v>725</v>
      </c>
      <c r="P482" s="40" t="s">
        <v>2077</v>
      </c>
      <c r="Q482" s="40" t="s">
        <v>1128</v>
      </c>
      <c r="R482" s="38" t="s">
        <v>2072</v>
      </c>
    </row>
    <row r="483" spans="1:35" ht="54.75" customHeight="1">
      <c r="A483" s="4" t="s">
        <v>24</v>
      </c>
      <c r="B483" s="16"/>
      <c r="C483" s="40" t="s">
        <v>2525</v>
      </c>
      <c r="D483" s="16"/>
      <c r="E483" s="264" t="s">
        <v>420</v>
      </c>
      <c r="F483" s="40" t="s">
        <v>2079</v>
      </c>
      <c r="G483" s="259" t="s">
        <v>801</v>
      </c>
      <c r="H483" s="259" t="s">
        <v>2086</v>
      </c>
      <c r="I483" s="259" t="s">
        <v>1286</v>
      </c>
      <c r="J483" s="259" t="s">
        <v>1287</v>
      </c>
      <c r="K483" s="260" t="s">
        <v>101</v>
      </c>
      <c r="L483" s="259"/>
      <c r="M483" s="264"/>
      <c r="N483" s="259" t="s">
        <v>63</v>
      </c>
      <c r="O483" s="259" t="s">
        <v>19</v>
      </c>
      <c r="P483" s="40" t="s">
        <v>2113</v>
      </c>
      <c r="Q483" s="259" t="s">
        <v>2082</v>
      </c>
      <c r="R483" s="38" t="s">
        <v>2072</v>
      </c>
      <c r="S483" s="270"/>
      <c r="T483" s="38" t="s">
        <v>196</v>
      </c>
      <c r="U483" s="38" t="s">
        <v>1481</v>
      </c>
      <c r="Z483" s="240" t="s">
        <v>692</v>
      </c>
      <c r="AA483" s="240" t="s">
        <v>693</v>
      </c>
      <c r="AB483" s="265">
        <v>42159.633969907409</v>
      </c>
      <c r="AC483" s="240" t="s">
        <v>420</v>
      </c>
      <c r="AD483" s="240" t="s">
        <v>412</v>
      </c>
      <c r="AE483" s="240"/>
      <c r="AF483" s="240"/>
      <c r="AG483" s="240" t="s">
        <v>63</v>
      </c>
      <c r="AH483" s="240"/>
      <c r="AI483" s="240"/>
    </row>
    <row r="484" spans="1:35" ht="40.5" customHeight="1">
      <c r="A484" s="4" t="s">
        <v>24</v>
      </c>
      <c r="B484" s="16"/>
      <c r="C484" s="313" t="s">
        <v>1939</v>
      </c>
      <c r="D484" s="4"/>
      <c r="E484" s="49" t="s">
        <v>2034</v>
      </c>
      <c r="F484" s="40" t="s">
        <v>2084</v>
      </c>
      <c r="G484" s="62" t="s">
        <v>2083</v>
      </c>
      <c r="H484" s="40" t="s">
        <v>623</v>
      </c>
      <c r="I484" s="40" t="s">
        <v>65</v>
      </c>
      <c r="J484" s="40" t="s">
        <v>630</v>
      </c>
      <c r="K484" s="29" t="s">
        <v>2158</v>
      </c>
      <c r="L484" s="4" t="s">
        <v>19</v>
      </c>
      <c r="M484" s="28" t="s">
        <v>138</v>
      </c>
      <c r="N484" s="259" t="s">
        <v>63</v>
      </c>
      <c r="O484" s="40" t="s">
        <v>2085</v>
      </c>
      <c r="P484" s="28" t="s">
        <v>2114</v>
      </c>
      <c r="Q484" s="259" t="s">
        <v>628</v>
      </c>
      <c r="R484" s="38" t="s">
        <v>2072</v>
      </c>
      <c r="S484" s="38" t="s">
        <v>1399</v>
      </c>
      <c r="V484" s="38" t="s">
        <v>104</v>
      </c>
    </row>
    <row r="485" spans="1:35" ht="72.75" customHeight="1">
      <c r="A485" s="4" t="s">
        <v>24</v>
      </c>
      <c r="B485" s="16"/>
      <c r="C485" s="40" t="s">
        <v>402</v>
      </c>
      <c r="D485" s="4"/>
      <c r="E485" s="264" t="s">
        <v>815</v>
      </c>
      <c r="F485" s="40" t="s">
        <v>2087</v>
      </c>
      <c r="G485" s="259" t="s">
        <v>1144</v>
      </c>
      <c r="H485" s="40" t="s">
        <v>1966</v>
      </c>
      <c r="I485" s="40" t="s">
        <v>1286</v>
      </c>
      <c r="J485" s="259" t="s">
        <v>1916</v>
      </c>
      <c r="K485" s="59" t="s">
        <v>103</v>
      </c>
      <c r="L485" s="40"/>
      <c r="M485" s="49"/>
      <c r="N485" s="40" t="s">
        <v>63</v>
      </c>
      <c r="O485" s="40" t="s">
        <v>19</v>
      </c>
      <c r="P485" s="40" t="s">
        <v>2278</v>
      </c>
      <c r="Q485" s="259" t="s">
        <v>2277</v>
      </c>
      <c r="T485" s="38" t="s">
        <v>1521</v>
      </c>
      <c r="U485" s="38" t="s">
        <v>385</v>
      </c>
      <c r="Z485" s="240"/>
      <c r="AA485" s="240"/>
      <c r="AB485" s="265">
        <v>42160.531712962962</v>
      </c>
      <c r="AC485" s="240" t="s">
        <v>815</v>
      </c>
      <c r="AD485" s="240" t="s">
        <v>412</v>
      </c>
      <c r="AE485" s="240"/>
      <c r="AF485" s="240"/>
      <c r="AG485" s="240" t="s">
        <v>63</v>
      </c>
      <c r="AH485" s="240"/>
      <c r="AI485" s="240"/>
    </row>
    <row r="486" spans="1:35" ht="74.25" customHeight="1">
      <c r="A486" s="4" t="s">
        <v>24</v>
      </c>
      <c r="B486" s="16"/>
      <c r="C486" s="313" t="s">
        <v>1939</v>
      </c>
      <c r="D486" s="16"/>
      <c r="E486" s="264" t="s">
        <v>815</v>
      </c>
      <c r="F486" s="40" t="s">
        <v>2090</v>
      </c>
      <c r="G486" s="40" t="s">
        <v>1518</v>
      </c>
      <c r="H486" s="259" t="s">
        <v>1227</v>
      </c>
      <c r="I486" s="259" t="s">
        <v>1286</v>
      </c>
      <c r="J486" s="259" t="s">
        <v>1287</v>
      </c>
      <c r="K486" s="260" t="s">
        <v>103</v>
      </c>
      <c r="L486" s="259"/>
      <c r="M486" s="264"/>
      <c r="N486" s="259" t="s">
        <v>63</v>
      </c>
      <c r="O486" s="259" t="s">
        <v>19</v>
      </c>
      <c r="P486" s="39" t="s">
        <v>2093</v>
      </c>
      <c r="Q486" s="259" t="s">
        <v>2092</v>
      </c>
      <c r="T486" s="38" t="s">
        <v>196</v>
      </c>
      <c r="U486" s="38" t="s">
        <v>1520</v>
      </c>
      <c r="Z486" s="240" t="s">
        <v>1202</v>
      </c>
      <c r="AA486" s="240" t="s">
        <v>1203</v>
      </c>
      <c r="AB486" s="265">
        <v>42160.585370370369</v>
      </c>
      <c r="AC486" s="240" t="s">
        <v>815</v>
      </c>
      <c r="AD486" s="240" t="s">
        <v>412</v>
      </c>
      <c r="AE486" s="240"/>
      <c r="AF486" s="240"/>
      <c r="AG486" s="240" t="s">
        <v>63</v>
      </c>
      <c r="AH486" s="240"/>
      <c r="AI486" s="240"/>
    </row>
    <row r="487" spans="1:35" ht="125.25" customHeight="1">
      <c r="A487" s="4" t="s">
        <v>24</v>
      </c>
      <c r="B487" s="4"/>
      <c r="C487" s="40" t="s">
        <v>402</v>
      </c>
      <c r="D487" s="16"/>
      <c r="E487" s="264" t="s">
        <v>815</v>
      </c>
      <c r="F487" s="40" t="s">
        <v>2095</v>
      </c>
      <c r="G487" s="259" t="s">
        <v>814</v>
      </c>
      <c r="H487" s="259" t="s">
        <v>708</v>
      </c>
      <c r="I487" s="259" t="s">
        <v>1286</v>
      </c>
      <c r="J487" s="259" t="s">
        <v>1916</v>
      </c>
      <c r="K487" s="260" t="s">
        <v>103</v>
      </c>
      <c r="L487" s="259"/>
      <c r="M487" s="264"/>
      <c r="N487" s="259" t="s">
        <v>63</v>
      </c>
      <c r="O487" s="259" t="s">
        <v>19</v>
      </c>
      <c r="P487" s="40" t="s">
        <v>2336</v>
      </c>
      <c r="Q487" s="259" t="s">
        <v>2335</v>
      </c>
      <c r="T487" s="38" t="s">
        <v>189</v>
      </c>
      <c r="U487" s="38" t="s">
        <v>1512</v>
      </c>
      <c r="Z487" s="240" t="s">
        <v>692</v>
      </c>
      <c r="AA487" s="240" t="s">
        <v>693</v>
      </c>
      <c r="AB487" s="265">
        <v>42159.639930555553</v>
      </c>
      <c r="AC487" s="240" t="s">
        <v>815</v>
      </c>
      <c r="AD487" s="240" t="s">
        <v>412</v>
      </c>
      <c r="AE487" s="240"/>
      <c r="AF487" s="240"/>
      <c r="AG487" s="240" t="s">
        <v>63</v>
      </c>
      <c r="AH487" s="240" t="s">
        <v>816</v>
      </c>
      <c r="AI487" s="240"/>
    </row>
    <row r="488" spans="1:35" ht="66.75" customHeight="1">
      <c r="A488" s="4" t="s">
        <v>24</v>
      </c>
      <c r="B488" s="4"/>
      <c r="C488" s="4" t="s">
        <v>402</v>
      </c>
      <c r="D488" s="4"/>
      <c r="E488" s="264" t="s">
        <v>459</v>
      </c>
      <c r="F488" s="40" t="s">
        <v>2096</v>
      </c>
      <c r="G488" s="259" t="s">
        <v>537</v>
      </c>
      <c r="H488" s="259" t="s">
        <v>538</v>
      </c>
      <c r="I488" s="259" t="s">
        <v>1286</v>
      </c>
      <c r="J488" s="259" t="s">
        <v>1916</v>
      </c>
      <c r="K488" s="260" t="s">
        <v>104</v>
      </c>
      <c r="L488" s="39" t="s">
        <v>1384</v>
      </c>
      <c r="M488" s="264"/>
      <c r="N488" s="40" t="s">
        <v>63</v>
      </c>
      <c r="O488" s="259" t="s">
        <v>19</v>
      </c>
      <c r="P488" s="40" t="s">
        <v>2513</v>
      </c>
      <c r="Q488" s="259" t="s">
        <v>2512</v>
      </c>
      <c r="T488" s="38" t="s">
        <v>196</v>
      </c>
      <c r="Z488" s="240" t="s">
        <v>539</v>
      </c>
      <c r="AA488" s="240" t="s">
        <v>540</v>
      </c>
      <c r="AB488" s="265">
        <v>42158.290706018517</v>
      </c>
      <c r="AC488" s="240" t="s">
        <v>459</v>
      </c>
      <c r="AD488" s="240" t="s">
        <v>412</v>
      </c>
      <c r="AE488" s="240"/>
      <c r="AF488" s="240"/>
      <c r="AG488" s="240"/>
      <c r="AH488" s="240"/>
      <c r="AI488" s="240"/>
    </row>
    <row r="489" spans="1:35" ht="60.75" customHeight="1">
      <c r="A489" s="4" t="s">
        <v>24</v>
      </c>
      <c r="B489" s="4"/>
      <c r="C489" s="4" t="s">
        <v>402</v>
      </c>
      <c r="D489" s="4"/>
      <c r="E489" s="264" t="s">
        <v>459</v>
      </c>
      <c r="F489" s="40" t="s">
        <v>2097</v>
      </c>
      <c r="G489" s="259" t="s">
        <v>542</v>
      </c>
      <c r="H489" s="259" t="s">
        <v>538</v>
      </c>
      <c r="I489" s="259" t="s">
        <v>1286</v>
      </c>
      <c r="J489" s="259" t="s">
        <v>1916</v>
      </c>
      <c r="K489" s="260" t="s">
        <v>104</v>
      </c>
      <c r="L489" s="39" t="s">
        <v>1384</v>
      </c>
      <c r="M489" s="264"/>
      <c r="N489" s="40" t="s">
        <v>63</v>
      </c>
      <c r="O489" s="259" t="s">
        <v>19</v>
      </c>
      <c r="P489" s="40" t="s">
        <v>2516</v>
      </c>
      <c r="Q489" s="259" t="s">
        <v>5912</v>
      </c>
      <c r="T489" s="38" t="s">
        <v>196</v>
      </c>
      <c r="Z489" s="240" t="s">
        <v>539</v>
      </c>
      <c r="AA489" s="240" t="s">
        <v>540</v>
      </c>
      <c r="AB489" s="265">
        <v>42158.29146990741</v>
      </c>
      <c r="AC489" s="240" t="s">
        <v>459</v>
      </c>
      <c r="AD489" s="240" t="s">
        <v>412</v>
      </c>
      <c r="AE489" s="240"/>
      <c r="AF489" s="240"/>
      <c r="AG489" s="240"/>
      <c r="AH489" s="240"/>
      <c r="AI489" s="240"/>
    </row>
    <row r="490" spans="1:35" ht="46.5" customHeight="1">
      <c r="A490" s="4" t="s">
        <v>24</v>
      </c>
      <c r="B490" s="4"/>
      <c r="C490" s="313" t="s">
        <v>1939</v>
      </c>
      <c r="D490" s="16"/>
      <c r="E490" s="264" t="s">
        <v>459</v>
      </c>
      <c r="F490" s="40" t="s">
        <v>2098</v>
      </c>
      <c r="G490" s="259" t="s">
        <v>860</v>
      </c>
      <c r="H490" s="259" t="s">
        <v>717</v>
      </c>
      <c r="I490" s="259" t="s">
        <v>1286</v>
      </c>
      <c r="J490" s="259" t="s">
        <v>1287</v>
      </c>
      <c r="K490" s="260" t="s">
        <v>104</v>
      </c>
      <c r="L490" s="39" t="s">
        <v>1384</v>
      </c>
      <c r="M490" s="264"/>
      <c r="N490" s="259" t="s">
        <v>63</v>
      </c>
      <c r="O490" s="259" t="s">
        <v>19</v>
      </c>
      <c r="P490" s="40" t="s">
        <v>2546</v>
      </c>
      <c r="Q490" s="259" t="s">
        <v>859</v>
      </c>
      <c r="T490" s="38" t="s">
        <v>196</v>
      </c>
      <c r="Z490" s="240" t="s">
        <v>692</v>
      </c>
      <c r="AA490" s="240" t="s">
        <v>693</v>
      </c>
      <c r="AB490" s="265">
        <v>42159.662083333336</v>
      </c>
      <c r="AC490" s="240" t="s">
        <v>459</v>
      </c>
      <c r="AD490" s="240" t="s">
        <v>412</v>
      </c>
      <c r="AE490" s="240"/>
      <c r="AF490" s="240"/>
      <c r="AG490" s="240" t="s">
        <v>63</v>
      </c>
      <c r="AH490" s="240"/>
      <c r="AI490" s="240"/>
    </row>
    <row r="491" spans="1:35" ht="48.75" customHeight="1">
      <c r="A491" s="4" t="s">
        <v>24</v>
      </c>
      <c r="B491" s="4"/>
      <c r="C491" s="313" t="s">
        <v>1939</v>
      </c>
      <c r="D491" s="4"/>
      <c r="E491" s="264" t="s">
        <v>459</v>
      </c>
      <c r="F491" s="40" t="s">
        <v>2118</v>
      </c>
      <c r="G491" s="259" t="s">
        <v>862</v>
      </c>
      <c r="H491" s="259" t="s">
        <v>717</v>
      </c>
      <c r="I491" s="259" t="s">
        <v>1286</v>
      </c>
      <c r="J491" s="259" t="s">
        <v>1287</v>
      </c>
      <c r="K491" s="260" t="s">
        <v>104</v>
      </c>
      <c r="L491" s="39" t="s">
        <v>1384</v>
      </c>
      <c r="M491" s="264"/>
      <c r="N491" s="259" t="s">
        <v>63</v>
      </c>
      <c r="O491" s="259" t="s">
        <v>19</v>
      </c>
      <c r="P491" s="40" t="s">
        <v>2547</v>
      </c>
      <c r="Q491" s="259" t="s">
        <v>861</v>
      </c>
      <c r="T491" s="38" t="s">
        <v>196</v>
      </c>
      <c r="Z491" s="240" t="s">
        <v>692</v>
      </c>
      <c r="AA491" s="240" t="s">
        <v>693</v>
      </c>
      <c r="AB491" s="265">
        <v>42159.662731481483</v>
      </c>
      <c r="AC491" s="240" t="s">
        <v>459</v>
      </c>
      <c r="AD491" s="240" t="s">
        <v>412</v>
      </c>
      <c r="AE491" s="240"/>
      <c r="AF491" s="240"/>
      <c r="AG491" s="240" t="s">
        <v>63</v>
      </c>
      <c r="AH491" s="240"/>
      <c r="AI491" s="240"/>
    </row>
    <row r="492" spans="1:35" ht="63.75" customHeight="1">
      <c r="A492" s="4" t="s">
        <v>24</v>
      </c>
      <c r="B492" s="16"/>
      <c r="C492" s="313" t="s">
        <v>1939</v>
      </c>
      <c r="D492" s="16"/>
      <c r="E492" s="264" t="s">
        <v>459</v>
      </c>
      <c r="F492" s="40" t="s">
        <v>2119</v>
      </c>
      <c r="G492" s="40" t="s">
        <v>1969</v>
      </c>
      <c r="H492" s="259" t="s">
        <v>1215</v>
      </c>
      <c r="I492" s="259" t="s">
        <v>1286</v>
      </c>
      <c r="J492" s="259" t="s">
        <v>1287</v>
      </c>
      <c r="K492" s="260" t="s">
        <v>104</v>
      </c>
      <c r="L492" s="39" t="s">
        <v>1384</v>
      </c>
      <c r="M492" s="264"/>
      <c r="N492" s="259" t="s">
        <v>63</v>
      </c>
      <c r="O492" s="259" t="s">
        <v>19</v>
      </c>
      <c r="P492" s="40" t="s">
        <v>2548</v>
      </c>
      <c r="Q492" s="259" t="s">
        <v>1214</v>
      </c>
      <c r="T492" s="38" t="s">
        <v>196</v>
      </c>
      <c r="Z492" s="240" t="s">
        <v>1216</v>
      </c>
      <c r="AA492" s="240" t="s">
        <v>1217</v>
      </c>
      <c r="AB492" s="265">
        <v>42160.581550925926</v>
      </c>
      <c r="AC492" s="240" t="s">
        <v>459</v>
      </c>
      <c r="AD492" s="240" t="s">
        <v>412</v>
      </c>
      <c r="AE492" s="240"/>
      <c r="AF492" s="240"/>
      <c r="AG492" s="240">
        <v>13</v>
      </c>
      <c r="AH492" s="240" t="s">
        <v>1218</v>
      </c>
      <c r="AI492" s="240"/>
    </row>
    <row r="493" spans="1:35" ht="73.5" customHeight="1">
      <c r="A493" s="4" t="s">
        <v>24</v>
      </c>
      <c r="B493" s="4"/>
      <c r="C493" s="313" t="s">
        <v>1939</v>
      </c>
      <c r="D493" s="4"/>
      <c r="E493" s="264" t="s">
        <v>459</v>
      </c>
      <c r="F493" s="40" t="s">
        <v>2120</v>
      </c>
      <c r="G493" s="40" t="s">
        <v>1294</v>
      </c>
      <c r="H493" s="259" t="s">
        <v>531</v>
      </c>
      <c r="I493" s="259" t="s">
        <v>1286</v>
      </c>
      <c r="J493" s="259" t="s">
        <v>1287</v>
      </c>
      <c r="K493" s="260" t="s">
        <v>104</v>
      </c>
      <c r="L493" s="39" t="s">
        <v>1385</v>
      </c>
      <c r="M493" s="264"/>
      <c r="N493" s="259" t="s">
        <v>63</v>
      </c>
      <c r="O493" s="259" t="s">
        <v>19</v>
      </c>
      <c r="P493" s="40" t="s">
        <v>2139</v>
      </c>
      <c r="Q493" s="259" t="s">
        <v>530</v>
      </c>
      <c r="T493" s="38" t="s">
        <v>196</v>
      </c>
      <c r="Z493" s="240" t="s">
        <v>532</v>
      </c>
      <c r="AA493" s="240" t="s">
        <v>533</v>
      </c>
      <c r="AB493" s="265">
        <v>42157.704918981479</v>
      </c>
      <c r="AC493" s="240" t="s">
        <v>459</v>
      </c>
      <c r="AD493" s="240" t="s">
        <v>412</v>
      </c>
      <c r="AE493" s="240"/>
      <c r="AF493" s="240"/>
      <c r="AG493" s="240">
        <v>13</v>
      </c>
      <c r="AH493" s="240"/>
      <c r="AI493" s="240"/>
    </row>
    <row r="494" spans="1:35" ht="56.25" customHeight="1">
      <c r="A494" s="4" t="s">
        <v>24</v>
      </c>
      <c r="B494" s="4"/>
      <c r="C494" s="313" t="s">
        <v>1939</v>
      </c>
      <c r="D494" s="4"/>
      <c r="E494" s="264" t="s">
        <v>459</v>
      </c>
      <c r="F494" s="40" t="s">
        <v>2121</v>
      </c>
      <c r="G494" s="40" t="s">
        <v>1295</v>
      </c>
      <c r="H494" s="259" t="s">
        <v>531</v>
      </c>
      <c r="I494" s="259" t="s">
        <v>1286</v>
      </c>
      <c r="J494" s="259" t="s">
        <v>1287</v>
      </c>
      <c r="K494" s="260" t="s">
        <v>104</v>
      </c>
      <c r="L494" s="39" t="s">
        <v>1385</v>
      </c>
      <c r="M494" s="264"/>
      <c r="N494" s="259" t="s">
        <v>63</v>
      </c>
      <c r="O494" s="259" t="s">
        <v>19</v>
      </c>
      <c r="P494" s="259" t="s">
        <v>2140</v>
      </c>
      <c r="Q494" s="259" t="s">
        <v>534</v>
      </c>
      <c r="T494" s="38" t="s">
        <v>196</v>
      </c>
      <c r="Z494" s="240" t="s">
        <v>532</v>
      </c>
      <c r="AA494" s="240" t="s">
        <v>533</v>
      </c>
      <c r="AB494" s="265">
        <v>42157.705833333333</v>
      </c>
      <c r="AC494" s="240" t="s">
        <v>459</v>
      </c>
      <c r="AD494" s="240" t="s">
        <v>412</v>
      </c>
      <c r="AE494" s="240"/>
      <c r="AF494" s="240"/>
      <c r="AG494" s="240">
        <v>13</v>
      </c>
      <c r="AH494" s="240"/>
      <c r="AI494" s="240"/>
    </row>
    <row r="495" spans="1:35" ht="59.25" customHeight="1">
      <c r="A495" s="4" t="s">
        <v>24</v>
      </c>
      <c r="B495" s="4"/>
      <c r="C495" s="313" t="s">
        <v>1939</v>
      </c>
      <c r="D495" s="4"/>
      <c r="E495" s="264" t="s">
        <v>459</v>
      </c>
      <c r="F495" s="40" t="s">
        <v>2122</v>
      </c>
      <c r="G495" s="40" t="s">
        <v>1296</v>
      </c>
      <c r="H495" s="259" t="s">
        <v>531</v>
      </c>
      <c r="I495" s="259" t="s">
        <v>1286</v>
      </c>
      <c r="J495" s="259" t="s">
        <v>1287</v>
      </c>
      <c r="K495" s="260" t="s">
        <v>104</v>
      </c>
      <c r="L495" s="39" t="s">
        <v>1385</v>
      </c>
      <c r="M495" s="264"/>
      <c r="N495" s="259" t="s">
        <v>63</v>
      </c>
      <c r="O495" s="259" t="s">
        <v>19</v>
      </c>
      <c r="P495" s="259" t="s">
        <v>2141</v>
      </c>
      <c r="Q495" s="259" t="s">
        <v>535</v>
      </c>
      <c r="T495" s="38" t="s">
        <v>196</v>
      </c>
      <c r="Z495" s="240" t="s">
        <v>532</v>
      </c>
      <c r="AA495" s="240" t="s">
        <v>533</v>
      </c>
      <c r="AB495" s="265">
        <v>42157.70653935185</v>
      </c>
      <c r="AC495" s="240" t="s">
        <v>459</v>
      </c>
      <c r="AD495" s="240" t="s">
        <v>412</v>
      </c>
      <c r="AE495" s="240"/>
      <c r="AF495" s="240"/>
      <c r="AG495" s="240">
        <v>13</v>
      </c>
      <c r="AH495" s="240"/>
      <c r="AI495" s="240"/>
    </row>
    <row r="496" spans="1:35" ht="48" customHeight="1">
      <c r="A496" s="4" t="s">
        <v>24</v>
      </c>
      <c r="B496" s="4"/>
      <c r="C496" s="313" t="s">
        <v>1939</v>
      </c>
      <c r="D496" s="16"/>
      <c r="E496" s="264" t="s">
        <v>459</v>
      </c>
      <c r="F496" s="40" t="s">
        <v>2123</v>
      </c>
      <c r="G496" s="40" t="s">
        <v>1299</v>
      </c>
      <c r="H496" s="259" t="s">
        <v>870</v>
      </c>
      <c r="I496" s="259" t="s">
        <v>1286</v>
      </c>
      <c r="J496" s="259" t="s">
        <v>1287</v>
      </c>
      <c r="K496" s="260" t="s">
        <v>104</v>
      </c>
      <c r="L496" s="39" t="s">
        <v>1385</v>
      </c>
      <c r="M496" s="264"/>
      <c r="N496" s="259" t="s">
        <v>63</v>
      </c>
      <c r="O496" s="259" t="s">
        <v>19</v>
      </c>
      <c r="P496" s="259" t="s">
        <v>2142</v>
      </c>
      <c r="Q496" s="259" t="s">
        <v>873</v>
      </c>
      <c r="T496" s="38" t="s">
        <v>196</v>
      </c>
      <c r="Z496" s="240" t="s">
        <v>871</v>
      </c>
      <c r="AA496" s="240" t="s">
        <v>872</v>
      </c>
      <c r="AB496" s="265">
        <v>42159.756736111114</v>
      </c>
      <c r="AC496" s="240" t="s">
        <v>459</v>
      </c>
      <c r="AD496" s="240" t="s">
        <v>412</v>
      </c>
      <c r="AE496" s="240"/>
      <c r="AF496" s="240"/>
      <c r="AG496" s="240" t="s">
        <v>63</v>
      </c>
      <c r="AH496" s="240"/>
      <c r="AI496" s="240"/>
    </row>
    <row r="497" spans="1:35" ht="47.25" customHeight="1">
      <c r="A497" s="4" t="s">
        <v>24</v>
      </c>
      <c r="B497" s="4"/>
      <c r="C497" s="313" t="s">
        <v>1939</v>
      </c>
      <c r="D497" s="16"/>
      <c r="E497" s="264" t="s">
        <v>459</v>
      </c>
      <c r="F497" s="40" t="s">
        <v>2124</v>
      </c>
      <c r="G497" s="40" t="s">
        <v>1300</v>
      </c>
      <c r="H497" s="259" t="s">
        <v>870</v>
      </c>
      <c r="I497" s="259" t="s">
        <v>1286</v>
      </c>
      <c r="J497" s="259" t="s">
        <v>1287</v>
      </c>
      <c r="K497" s="260" t="s">
        <v>104</v>
      </c>
      <c r="L497" s="39" t="s">
        <v>1385</v>
      </c>
      <c r="M497" s="264"/>
      <c r="N497" s="259" t="s">
        <v>63</v>
      </c>
      <c r="O497" s="259" t="s">
        <v>19</v>
      </c>
      <c r="P497" s="259" t="s">
        <v>2144</v>
      </c>
      <c r="Q497" s="259" t="s">
        <v>874</v>
      </c>
      <c r="T497" s="38" t="s">
        <v>196</v>
      </c>
      <c r="Z497" s="240" t="s">
        <v>871</v>
      </c>
      <c r="AA497" s="240" t="s">
        <v>872</v>
      </c>
      <c r="AB497" s="265">
        <v>42159.759120370371</v>
      </c>
      <c r="AC497" s="240" t="s">
        <v>459</v>
      </c>
      <c r="AD497" s="240" t="s">
        <v>412</v>
      </c>
      <c r="AE497" s="240"/>
      <c r="AF497" s="240"/>
      <c r="AG497" s="240" t="s">
        <v>63</v>
      </c>
      <c r="AH497" s="240"/>
      <c r="AI497" s="240"/>
    </row>
    <row r="498" spans="1:35" ht="49.5" customHeight="1">
      <c r="A498" s="4" t="s">
        <v>24</v>
      </c>
      <c r="B498" s="16"/>
      <c r="C498" s="40" t="s">
        <v>402</v>
      </c>
      <c r="D498" s="4"/>
      <c r="E498" s="264" t="s">
        <v>920</v>
      </c>
      <c r="F498" s="40" t="s">
        <v>2126</v>
      </c>
      <c r="G498" s="40" t="s">
        <v>1338</v>
      </c>
      <c r="H498" s="39" t="s">
        <v>1331</v>
      </c>
      <c r="I498" s="40" t="s">
        <v>1288</v>
      </c>
      <c r="J498" s="259" t="s">
        <v>1959</v>
      </c>
      <c r="K498" s="59" t="s">
        <v>101</v>
      </c>
      <c r="L498" s="40"/>
      <c r="M498" s="49"/>
      <c r="N498" s="40" t="s">
        <v>63</v>
      </c>
      <c r="O498" s="39" t="s">
        <v>1337</v>
      </c>
      <c r="P498" s="259" t="s">
        <v>2475</v>
      </c>
      <c r="Q498" s="62" t="s">
        <v>2476</v>
      </c>
      <c r="Z498" s="240"/>
      <c r="AA498" s="240"/>
      <c r="AB498" s="265">
        <v>42160.589224537034</v>
      </c>
      <c r="AC498" s="240" t="s">
        <v>920</v>
      </c>
      <c r="AD498" s="240" t="s">
        <v>432</v>
      </c>
      <c r="AE498" s="240"/>
      <c r="AF498" s="240"/>
      <c r="AG498" s="240"/>
      <c r="AH498" s="240"/>
      <c r="AI498" s="240"/>
    </row>
    <row r="499" spans="1:35" ht="54" customHeight="1">
      <c r="A499" s="4" t="s">
        <v>24</v>
      </c>
      <c r="B499" s="16"/>
      <c r="C499" s="313" t="s">
        <v>1939</v>
      </c>
      <c r="D499" s="16"/>
      <c r="E499" s="264" t="s">
        <v>1147</v>
      </c>
      <c r="F499" s="40" t="s">
        <v>2151</v>
      </c>
      <c r="G499" s="40" t="s">
        <v>1326</v>
      </c>
      <c r="H499" s="40" t="s">
        <v>456</v>
      </c>
      <c r="I499" s="40" t="s">
        <v>1286</v>
      </c>
      <c r="J499" s="40" t="s">
        <v>10</v>
      </c>
      <c r="K499" s="59" t="s">
        <v>102</v>
      </c>
      <c r="L499" s="40"/>
      <c r="M499" s="49"/>
      <c r="N499" s="40" t="s">
        <v>63</v>
      </c>
      <c r="O499" s="40" t="s">
        <v>1148</v>
      </c>
      <c r="P499" s="259" t="s">
        <v>5934</v>
      </c>
      <c r="Q499" s="40" t="s">
        <v>2150</v>
      </c>
      <c r="Z499" s="240"/>
      <c r="AA499" s="240"/>
      <c r="AB499" s="265">
        <v>42160.554675925923</v>
      </c>
      <c r="AC499" s="240" t="s">
        <v>1147</v>
      </c>
      <c r="AD499" s="240" t="s">
        <v>432</v>
      </c>
      <c r="AE499" s="240"/>
      <c r="AF499" s="240"/>
      <c r="AG499" s="240" t="s">
        <v>63</v>
      </c>
      <c r="AH499" s="240" t="s">
        <v>1179</v>
      </c>
      <c r="AI499" s="240"/>
    </row>
    <row r="500" spans="1:35" ht="101.25" customHeight="1">
      <c r="A500" s="4" t="s">
        <v>24</v>
      </c>
      <c r="B500" s="16"/>
      <c r="C500" s="40" t="s">
        <v>402</v>
      </c>
      <c r="D500" s="16"/>
      <c r="E500" s="264" t="s">
        <v>724</v>
      </c>
      <c r="F500" s="40" t="s">
        <v>2159</v>
      </c>
      <c r="G500" s="259" t="s">
        <v>1137</v>
      </c>
      <c r="H500" s="259" t="s">
        <v>910</v>
      </c>
      <c r="I500" s="259" t="s">
        <v>1286</v>
      </c>
      <c r="J500" s="259" t="s">
        <v>1959</v>
      </c>
      <c r="K500" s="260" t="s">
        <v>102</v>
      </c>
      <c r="L500" s="259"/>
      <c r="M500" s="264"/>
      <c r="N500" s="259" t="s">
        <v>63</v>
      </c>
      <c r="O500" s="259" t="s">
        <v>725</v>
      </c>
      <c r="P500" s="259" t="s">
        <v>2519</v>
      </c>
      <c r="Q500" s="40" t="s">
        <v>2520</v>
      </c>
      <c r="Z500" s="240" t="s">
        <v>1134</v>
      </c>
      <c r="AA500" s="240" t="s">
        <v>558</v>
      </c>
      <c r="AB500" s="265">
        <v>42160.510937500003</v>
      </c>
      <c r="AC500" s="240" t="s">
        <v>724</v>
      </c>
      <c r="AD500" s="240" t="s">
        <v>432</v>
      </c>
      <c r="AE500" s="240"/>
      <c r="AF500" s="240"/>
      <c r="AG500" s="240" t="s">
        <v>63</v>
      </c>
      <c r="AH500" s="240" t="s">
        <v>725</v>
      </c>
      <c r="AI500" s="240"/>
    </row>
    <row r="501" spans="1:35" ht="35.25" customHeight="1">
      <c r="A501" s="4" t="s">
        <v>24</v>
      </c>
      <c r="B501" s="4"/>
      <c r="C501" s="321" t="s">
        <v>2451</v>
      </c>
      <c r="D501" s="16"/>
      <c r="E501" s="264" t="s">
        <v>912</v>
      </c>
      <c r="F501" s="40" t="s">
        <v>2164</v>
      </c>
      <c r="G501" s="40" t="s">
        <v>2163</v>
      </c>
      <c r="H501" s="40" t="s">
        <v>2276</v>
      </c>
      <c r="I501" s="40" t="s">
        <v>393</v>
      </c>
      <c r="J501" s="40"/>
      <c r="K501" s="29"/>
      <c r="L501" s="28"/>
      <c r="M501" s="40"/>
      <c r="N501" s="4" t="s">
        <v>141</v>
      </c>
      <c r="O501" s="40" t="s">
        <v>914</v>
      </c>
      <c r="P501" s="40" t="s">
        <v>2165</v>
      </c>
      <c r="Q501" s="40" t="s">
        <v>2166</v>
      </c>
      <c r="R501" s="38" t="s">
        <v>2072</v>
      </c>
    </row>
    <row r="502" spans="1:35" ht="98.25" customHeight="1">
      <c r="A502" s="4" t="s">
        <v>24</v>
      </c>
      <c r="B502" s="4"/>
      <c r="C502" s="313" t="s">
        <v>1939</v>
      </c>
      <c r="D502" s="16"/>
      <c r="E502" s="49" t="s">
        <v>2034</v>
      </c>
      <c r="F502" s="40" t="s">
        <v>2174</v>
      </c>
      <c r="G502" s="259" t="s">
        <v>629</v>
      </c>
      <c r="H502" s="259" t="s">
        <v>623</v>
      </c>
      <c r="I502" s="259" t="s">
        <v>65</v>
      </c>
      <c r="J502" s="259" t="s">
        <v>630</v>
      </c>
      <c r="K502" s="59" t="s">
        <v>1404</v>
      </c>
      <c r="L502" s="40">
        <v>3</v>
      </c>
      <c r="M502" s="264" t="s">
        <v>138</v>
      </c>
      <c r="N502" s="259" t="s">
        <v>114</v>
      </c>
      <c r="O502" s="40" t="s">
        <v>2085</v>
      </c>
      <c r="P502" s="259" t="s">
        <v>2191</v>
      </c>
      <c r="Q502" s="259" t="s">
        <v>2171</v>
      </c>
      <c r="R502" s="38" t="s">
        <v>2072</v>
      </c>
      <c r="S502" s="269" t="s">
        <v>1399</v>
      </c>
      <c r="V502" s="38" t="s">
        <v>104</v>
      </c>
      <c r="Z502" s="240" t="s">
        <v>624</v>
      </c>
      <c r="AA502" s="240" t="s">
        <v>623</v>
      </c>
      <c r="AB502" s="265">
        <v>42159.181655092594</v>
      </c>
      <c r="AC502" s="240" t="s">
        <v>625</v>
      </c>
      <c r="AD502" s="240" t="s">
        <v>626</v>
      </c>
      <c r="AE502" s="240" t="s">
        <v>630</v>
      </c>
      <c r="AF502" s="240" t="s">
        <v>138</v>
      </c>
      <c r="AG502" s="240" t="s">
        <v>113</v>
      </c>
      <c r="AH502" s="240" t="s">
        <v>627</v>
      </c>
      <c r="AI502" s="240"/>
    </row>
    <row r="503" spans="1:35" ht="99.75" customHeight="1">
      <c r="A503" s="4" t="s">
        <v>24</v>
      </c>
      <c r="B503" s="4"/>
      <c r="C503" s="313" t="s">
        <v>1939</v>
      </c>
      <c r="D503" s="16"/>
      <c r="E503" s="49" t="s">
        <v>2034</v>
      </c>
      <c r="F503" s="40" t="s">
        <v>2175</v>
      </c>
      <c r="G503" s="259" t="s">
        <v>632</v>
      </c>
      <c r="H503" s="259" t="s">
        <v>623</v>
      </c>
      <c r="I503" s="259" t="s">
        <v>65</v>
      </c>
      <c r="J503" s="259" t="s">
        <v>630</v>
      </c>
      <c r="K503" s="59" t="s">
        <v>1405</v>
      </c>
      <c r="L503" s="40">
        <v>3</v>
      </c>
      <c r="M503" s="264" t="s">
        <v>138</v>
      </c>
      <c r="N503" s="259" t="s">
        <v>64</v>
      </c>
      <c r="O503" s="40" t="s">
        <v>2085</v>
      </c>
      <c r="P503" s="259" t="s">
        <v>2192</v>
      </c>
      <c r="Q503" s="259" t="s">
        <v>2172</v>
      </c>
      <c r="R503" s="38" t="s">
        <v>2072</v>
      </c>
      <c r="S503" s="269" t="s">
        <v>1399</v>
      </c>
      <c r="V503" s="38" t="s">
        <v>104</v>
      </c>
      <c r="Z503" s="240" t="s">
        <v>624</v>
      </c>
      <c r="AA503" s="240" t="s">
        <v>623</v>
      </c>
      <c r="AB503" s="265">
        <v>42159.183333333334</v>
      </c>
      <c r="AC503" s="240" t="s">
        <v>625</v>
      </c>
      <c r="AD503" s="240" t="s">
        <v>626</v>
      </c>
      <c r="AE503" s="240" t="s">
        <v>630</v>
      </c>
      <c r="AF503" s="240" t="s">
        <v>138</v>
      </c>
      <c r="AG503" s="240" t="s">
        <v>144</v>
      </c>
      <c r="AH503" s="240" t="s">
        <v>627</v>
      </c>
      <c r="AI503" s="240"/>
    </row>
    <row r="504" spans="1:35" ht="100.5" customHeight="1">
      <c r="A504" s="4" t="s">
        <v>24</v>
      </c>
      <c r="B504" s="4"/>
      <c r="C504" s="313" t="s">
        <v>1939</v>
      </c>
      <c r="D504" s="16"/>
      <c r="E504" s="49" t="s">
        <v>2034</v>
      </c>
      <c r="F504" s="40" t="s">
        <v>2176</v>
      </c>
      <c r="G504" s="259" t="s">
        <v>634</v>
      </c>
      <c r="H504" s="259" t="s">
        <v>623</v>
      </c>
      <c r="I504" s="259" t="s">
        <v>65</v>
      </c>
      <c r="J504" s="259" t="s">
        <v>630</v>
      </c>
      <c r="K504" s="59" t="s">
        <v>1406</v>
      </c>
      <c r="L504" s="40">
        <v>3</v>
      </c>
      <c r="M504" s="264" t="s">
        <v>138</v>
      </c>
      <c r="N504" s="259" t="s">
        <v>141</v>
      </c>
      <c r="O504" s="40" t="s">
        <v>2085</v>
      </c>
      <c r="P504" s="259" t="s">
        <v>2193</v>
      </c>
      <c r="Q504" s="259" t="s">
        <v>2173</v>
      </c>
      <c r="R504" s="38" t="s">
        <v>2072</v>
      </c>
      <c r="S504" s="269" t="s">
        <v>1399</v>
      </c>
      <c r="V504" s="38" t="s">
        <v>104</v>
      </c>
      <c r="Z504" s="240" t="s">
        <v>624</v>
      </c>
      <c r="AA504" s="240" t="s">
        <v>623</v>
      </c>
      <c r="AB504" s="265">
        <v>42159.185335648152</v>
      </c>
      <c r="AC504" s="240" t="s">
        <v>625</v>
      </c>
      <c r="AD504" s="240" t="s">
        <v>626</v>
      </c>
      <c r="AE504" s="240" t="s">
        <v>630</v>
      </c>
      <c r="AF504" s="240" t="s">
        <v>138</v>
      </c>
      <c r="AG504" s="240" t="s">
        <v>150</v>
      </c>
      <c r="AH504" s="240" t="s">
        <v>627</v>
      </c>
      <c r="AI504" s="240"/>
    </row>
    <row r="505" spans="1:35" ht="45" customHeight="1">
      <c r="A505" s="4" t="s">
        <v>24</v>
      </c>
      <c r="B505" s="4"/>
      <c r="C505" s="313" t="s">
        <v>1939</v>
      </c>
      <c r="D505" s="4"/>
      <c r="E505" s="49" t="s">
        <v>2034</v>
      </c>
      <c r="F505" s="40" t="s">
        <v>2177</v>
      </c>
      <c r="G505" s="36" t="s">
        <v>2181</v>
      </c>
      <c r="H505" s="4" t="s">
        <v>623</v>
      </c>
      <c r="I505" s="4" t="s">
        <v>1286</v>
      </c>
      <c r="J505" s="16" t="s">
        <v>10</v>
      </c>
      <c r="K505" s="4" t="s">
        <v>104</v>
      </c>
      <c r="L505" s="4"/>
      <c r="M505" s="16"/>
      <c r="N505" s="259" t="s">
        <v>63</v>
      </c>
      <c r="O505" s="259" t="s">
        <v>2180</v>
      </c>
      <c r="P505" s="30" t="s">
        <v>2183</v>
      </c>
      <c r="Q505" s="319" t="s">
        <v>2182</v>
      </c>
      <c r="R505" s="38" t="s">
        <v>2072</v>
      </c>
    </row>
    <row r="506" spans="1:35" ht="67.5" customHeight="1">
      <c r="A506" s="4" t="s">
        <v>24</v>
      </c>
      <c r="B506" s="23"/>
      <c r="C506" s="4" t="s">
        <v>402</v>
      </c>
      <c r="D506" s="4"/>
      <c r="E506" s="264" t="s">
        <v>420</v>
      </c>
      <c r="F506" s="40" t="s">
        <v>2179</v>
      </c>
      <c r="G506" s="259" t="s">
        <v>1025</v>
      </c>
      <c r="H506" s="259" t="s">
        <v>1019</v>
      </c>
      <c r="I506" s="259" t="s">
        <v>1286</v>
      </c>
      <c r="J506" s="259" t="s">
        <v>1916</v>
      </c>
      <c r="K506" s="260" t="s">
        <v>101</v>
      </c>
      <c r="L506" s="259"/>
      <c r="M506" s="264"/>
      <c r="N506" s="259" t="s">
        <v>63</v>
      </c>
      <c r="O506" s="259" t="s">
        <v>19</v>
      </c>
      <c r="P506" s="40" t="s">
        <v>2331</v>
      </c>
      <c r="Q506" s="259" t="s">
        <v>2330</v>
      </c>
      <c r="R506" s="268" t="s">
        <v>2072</v>
      </c>
      <c r="S506" s="270"/>
      <c r="T506" s="38" t="s">
        <v>196</v>
      </c>
      <c r="U506" s="38" t="s">
        <v>1485</v>
      </c>
      <c r="Z506" s="240"/>
      <c r="AA506" s="240"/>
      <c r="AB506" s="265">
        <v>42160.37023148148</v>
      </c>
      <c r="AC506" s="240" t="s">
        <v>420</v>
      </c>
      <c r="AD506" s="240" t="s">
        <v>412</v>
      </c>
      <c r="AE506" s="240"/>
      <c r="AF506" s="240"/>
      <c r="AG506" s="240" t="s">
        <v>63</v>
      </c>
      <c r="AH506" s="240"/>
      <c r="AI506" s="240"/>
    </row>
    <row r="507" spans="1:35" ht="72.75" customHeight="1">
      <c r="A507" s="4" t="s">
        <v>24</v>
      </c>
      <c r="B507" s="16"/>
      <c r="C507" s="40" t="s">
        <v>2358</v>
      </c>
      <c r="D507" s="16"/>
      <c r="E507" s="264" t="s">
        <v>420</v>
      </c>
      <c r="F507" s="40" t="s">
        <v>2185</v>
      </c>
      <c r="G507" s="259" t="s">
        <v>1008</v>
      </c>
      <c r="H507" s="259" t="s">
        <v>1009</v>
      </c>
      <c r="I507" s="259" t="s">
        <v>1288</v>
      </c>
      <c r="J507" s="259" t="s">
        <v>1916</v>
      </c>
      <c r="K507" s="260" t="s">
        <v>101</v>
      </c>
      <c r="L507" s="259"/>
      <c r="M507" s="264"/>
      <c r="N507" s="259" t="s">
        <v>294</v>
      </c>
      <c r="O507" s="259" t="s">
        <v>19</v>
      </c>
      <c r="P507" s="259" t="s">
        <v>2359</v>
      </c>
      <c r="Q507" s="259" t="s">
        <v>2361</v>
      </c>
      <c r="R507" s="38" t="s">
        <v>2072</v>
      </c>
      <c r="T507" s="38" t="s">
        <v>196</v>
      </c>
      <c r="U507" s="38" t="s">
        <v>1482</v>
      </c>
      <c r="Z507" s="240"/>
      <c r="AA507" s="240"/>
      <c r="AB507" s="265">
        <v>42160.329432870371</v>
      </c>
      <c r="AC507" s="240" t="s">
        <v>420</v>
      </c>
      <c r="AD507" s="240" t="s">
        <v>412</v>
      </c>
      <c r="AE507" s="240"/>
      <c r="AF507" s="240"/>
      <c r="AG507" s="240">
        <v>13</v>
      </c>
      <c r="AH507" s="240"/>
      <c r="AI507" s="240"/>
    </row>
    <row r="508" spans="1:35" ht="19.5" customHeight="1">
      <c r="A508" s="4" t="s">
        <v>24</v>
      </c>
      <c r="B508" s="16"/>
      <c r="C508" s="4" t="s">
        <v>402</v>
      </c>
      <c r="D508" s="4"/>
      <c r="E508" s="264" t="s">
        <v>694</v>
      </c>
      <c r="F508" s="40" t="s">
        <v>2186</v>
      </c>
      <c r="G508" s="40" t="s">
        <v>2190</v>
      </c>
      <c r="H508" s="40" t="s">
        <v>1231</v>
      </c>
      <c r="I508" s="40" t="s">
        <v>393</v>
      </c>
      <c r="J508" s="28"/>
      <c r="K508" s="4"/>
      <c r="L508" s="4"/>
      <c r="M508" s="29"/>
      <c r="N508" s="40" t="s">
        <v>63</v>
      </c>
      <c r="O508" s="39" t="s">
        <v>695</v>
      </c>
      <c r="P508" s="40" t="s">
        <v>2312</v>
      </c>
      <c r="Q508" s="40" t="s">
        <v>2306</v>
      </c>
      <c r="R508" s="38" t="s">
        <v>2072</v>
      </c>
    </row>
    <row r="509" spans="1:35" ht="25.5" customHeight="1">
      <c r="A509" s="4" t="s">
        <v>24</v>
      </c>
      <c r="B509" s="16"/>
      <c r="C509" s="23" t="s">
        <v>402</v>
      </c>
      <c r="D509" s="23"/>
      <c r="E509" s="24" t="s">
        <v>394</v>
      </c>
      <c r="F509" s="40" t="s">
        <v>2187</v>
      </c>
      <c r="G509" s="36" t="s">
        <v>392</v>
      </c>
      <c r="H509" s="4" t="s">
        <v>25</v>
      </c>
      <c r="I509" s="23" t="s">
        <v>393</v>
      </c>
      <c r="J509" s="28"/>
      <c r="K509" s="4" t="s">
        <v>2456</v>
      </c>
      <c r="L509" s="4"/>
      <c r="M509" s="29"/>
      <c r="N509" s="4" t="s">
        <v>63</v>
      </c>
      <c r="O509" s="4" t="s">
        <v>83</v>
      </c>
      <c r="P509" s="16" t="s">
        <v>2447</v>
      </c>
      <c r="Q509" s="4" t="s">
        <v>2448</v>
      </c>
    </row>
    <row r="510" spans="1:35" ht="44.25" customHeight="1">
      <c r="A510" s="4" t="s">
        <v>24</v>
      </c>
      <c r="B510" s="4"/>
      <c r="C510" s="4" t="s">
        <v>402</v>
      </c>
      <c r="D510" s="4"/>
      <c r="E510" s="24" t="s">
        <v>394</v>
      </c>
      <c r="F510" s="40" t="s">
        <v>2201</v>
      </c>
      <c r="G510" s="40" t="s">
        <v>2202</v>
      </c>
      <c r="H510" s="40" t="s">
        <v>25</v>
      </c>
      <c r="I510" s="40" t="s">
        <v>1285</v>
      </c>
      <c r="J510" s="16"/>
      <c r="K510" s="4" t="s">
        <v>2456</v>
      </c>
      <c r="L510" s="4"/>
      <c r="M510" s="43"/>
      <c r="N510" s="4" t="s">
        <v>63</v>
      </c>
      <c r="O510" s="4" t="s">
        <v>83</v>
      </c>
      <c r="P510" s="40" t="s">
        <v>2453</v>
      </c>
      <c r="Q510" s="4" t="s">
        <v>2452</v>
      </c>
    </row>
    <row r="511" spans="1:35" ht="74.25" customHeight="1">
      <c r="A511" s="4" t="s">
        <v>24</v>
      </c>
      <c r="B511" s="4"/>
      <c r="C511" s="40" t="s">
        <v>402</v>
      </c>
      <c r="D511" s="16"/>
      <c r="E511" s="264" t="s">
        <v>394</v>
      </c>
      <c r="F511" s="40" t="s">
        <v>2205</v>
      </c>
      <c r="G511" s="259" t="s">
        <v>811</v>
      </c>
      <c r="H511" s="259" t="s">
        <v>804</v>
      </c>
      <c r="I511" s="259" t="s">
        <v>1285</v>
      </c>
      <c r="J511" s="259"/>
      <c r="K511" s="4" t="s">
        <v>1427</v>
      </c>
      <c r="L511" s="259"/>
      <c r="M511" s="264"/>
      <c r="N511" s="259" t="s">
        <v>63</v>
      </c>
      <c r="O511" s="259" t="s">
        <v>547</v>
      </c>
      <c r="P511" s="4" t="s">
        <v>2462</v>
      </c>
      <c r="Q511" s="4" t="s">
        <v>2460</v>
      </c>
      <c r="Z511" s="240" t="s">
        <v>692</v>
      </c>
      <c r="AA511" s="240" t="s">
        <v>693</v>
      </c>
      <c r="AB511" s="265">
        <v>42159.637071759258</v>
      </c>
      <c r="AC511" s="240" t="s">
        <v>394</v>
      </c>
      <c r="AD511" s="240" t="s">
        <v>812</v>
      </c>
      <c r="AE511" s="240"/>
      <c r="AF511" s="240"/>
      <c r="AG511" s="240" t="s">
        <v>63</v>
      </c>
      <c r="AH511" s="240" t="s">
        <v>547</v>
      </c>
      <c r="AI511" s="240"/>
    </row>
    <row r="512" spans="1:35" ht="71.25" customHeight="1">
      <c r="A512" s="4" t="s">
        <v>24</v>
      </c>
      <c r="B512" s="4"/>
      <c r="C512" s="313" t="s">
        <v>1939</v>
      </c>
      <c r="D512" s="4"/>
      <c r="E512" s="264" t="s">
        <v>459</v>
      </c>
      <c r="F512" s="40" t="s">
        <v>2206</v>
      </c>
      <c r="G512" s="259" t="s">
        <v>461</v>
      </c>
      <c r="H512" s="259" t="s">
        <v>456</v>
      </c>
      <c r="I512" s="259" t="s">
        <v>1286</v>
      </c>
      <c r="J512" s="259" t="s">
        <v>1287</v>
      </c>
      <c r="K512" s="260" t="s">
        <v>104</v>
      </c>
      <c r="L512" s="39" t="s">
        <v>1918</v>
      </c>
      <c r="M512" s="264"/>
      <c r="N512" s="259" t="s">
        <v>63</v>
      </c>
      <c r="O512" s="259" t="s">
        <v>19</v>
      </c>
      <c r="P512" s="40" t="s">
        <v>2217</v>
      </c>
      <c r="Q512" s="259" t="s">
        <v>460</v>
      </c>
      <c r="S512" s="275"/>
      <c r="T512" s="38" t="s">
        <v>196</v>
      </c>
      <c r="Z512" s="240" t="s">
        <v>457</v>
      </c>
      <c r="AA512" s="240" t="s">
        <v>458</v>
      </c>
      <c r="AB512" s="265">
        <v>42157.220902777779</v>
      </c>
      <c r="AC512" s="240" t="s">
        <v>459</v>
      </c>
      <c r="AD512" s="240" t="s">
        <v>412</v>
      </c>
      <c r="AE512" s="240"/>
      <c r="AF512" s="240"/>
      <c r="AG512" s="240" t="s">
        <v>63</v>
      </c>
      <c r="AH512" s="240"/>
      <c r="AI512" s="240"/>
    </row>
    <row r="513" spans="1:35" ht="87" customHeight="1">
      <c r="A513" s="4" t="s">
        <v>24</v>
      </c>
      <c r="B513" s="4"/>
      <c r="C513" s="313" t="s">
        <v>1939</v>
      </c>
      <c r="D513" s="16"/>
      <c r="E513" s="264" t="s">
        <v>459</v>
      </c>
      <c r="F513" s="40" t="s">
        <v>2207</v>
      </c>
      <c r="G513" s="40" t="s">
        <v>1985</v>
      </c>
      <c r="H513" s="259" t="s">
        <v>944</v>
      </c>
      <c r="I513" s="259" t="s">
        <v>1286</v>
      </c>
      <c r="J513" s="259" t="s">
        <v>1287</v>
      </c>
      <c r="K513" s="260" t="s">
        <v>104</v>
      </c>
      <c r="L513" s="281" t="s">
        <v>1382</v>
      </c>
      <c r="M513" s="264"/>
      <c r="N513" s="259" t="s">
        <v>63</v>
      </c>
      <c r="O513" s="259" t="s">
        <v>19</v>
      </c>
      <c r="P513" s="40" t="s">
        <v>2219</v>
      </c>
      <c r="Q513" s="259" t="s">
        <v>943</v>
      </c>
      <c r="T513" s="38" t="s">
        <v>196</v>
      </c>
      <c r="Z513" s="240" t="s">
        <v>940</v>
      </c>
      <c r="AA513" s="240" t="s">
        <v>558</v>
      </c>
      <c r="AB513" s="265">
        <v>42160.247118055559</v>
      </c>
      <c r="AC513" s="240" t="s">
        <v>459</v>
      </c>
      <c r="AD513" s="240" t="s">
        <v>412</v>
      </c>
      <c r="AE513" s="240"/>
      <c r="AF513" s="240"/>
      <c r="AG513" s="240" t="s">
        <v>452</v>
      </c>
      <c r="AH513" s="240"/>
      <c r="AI513" s="240"/>
    </row>
    <row r="514" spans="1:35" ht="60.75" customHeight="1">
      <c r="A514" s="4" t="s">
        <v>24</v>
      </c>
      <c r="B514" s="4"/>
      <c r="C514" s="313" t="s">
        <v>1939</v>
      </c>
      <c r="D514" s="16"/>
      <c r="E514" s="264" t="s">
        <v>459</v>
      </c>
      <c r="F514" s="40" t="s">
        <v>2208</v>
      </c>
      <c r="G514" s="40" t="s">
        <v>1986</v>
      </c>
      <c r="H514" s="259" t="s">
        <v>944</v>
      </c>
      <c r="I514" s="259" t="s">
        <v>1286</v>
      </c>
      <c r="J514" s="259" t="s">
        <v>1287</v>
      </c>
      <c r="K514" s="260" t="s">
        <v>104</v>
      </c>
      <c r="L514" s="39" t="s">
        <v>1918</v>
      </c>
      <c r="M514" s="264"/>
      <c r="N514" s="259" t="s">
        <v>63</v>
      </c>
      <c r="O514" s="259" t="s">
        <v>19</v>
      </c>
      <c r="P514" s="40" t="s">
        <v>2550</v>
      </c>
      <c r="Q514" s="259" t="s">
        <v>945</v>
      </c>
      <c r="T514" s="38" t="s">
        <v>196</v>
      </c>
      <c r="Z514" s="240" t="s">
        <v>940</v>
      </c>
      <c r="AA514" s="240" t="s">
        <v>558</v>
      </c>
      <c r="AB514" s="265">
        <v>42160.248703703706</v>
      </c>
      <c r="AC514" s="240" t="s">
        <v>459</v>
      </c>
      <c r="AD514" s="240" t="s">
        <v>412</v>
      </c>
      <c r="AE514" s="240"/>
      <c r="AF514" s="240"/>
      <c r="AG514" s="240" t="s">
        <v>452</v>
      </c>
      <c r="AH514" s="240"/>
      <c r="AI514" s="240"/>
    </row>
    <row r="515" spans="1:35" ht="52.5" customHeight="1">
      <c r="A515" s="4" t="s">
        <v>24</v>
      </c>
      <c r="B515" s="4"/>
      <c r="C515" s="313" t="s">
        <v>1939</v>
      </c>
      <c r="D515" s="16"/>
      <c r="E515" s="264" t="s">
        <v>459</v>
      </c>
      <c r="F515" s="40" t="s">
        <v>2209</v>
      </c>
      <c r="G515" s="259" t="s">
        <v>822</v>
      </c>
      <c r="H515" s="259" t="s">
        <v>717</v>
      </c>
      <c r="I515" s="259" t="s">
        <v>1286</v>
      </c>
      <c r="J515" s="259" t="s">
        <v>1287</v>
      </c>
      <c r="K515" s="260" t="s">
        <v>104</v>
      </c>
      <c r="L515" s="259" t="s">
        <v>1388</v>
      </c>
      <c r="M515" s="264"/>
      <c r="N515" s="259" t="s">
        <v>63</v>
      </c>
      <c r="O515" s="261" t="s">
        <v>19</v>
      </c>
      <c r="P515" s="40" t="s">
        <v>2543</v>
      </c>
      <c r="Q515" s="259" t="s">
        <v>821</v>
      </c>
      <c r="T515" s="38" t="s">
        <v>196</v>
      </c>
      <c r="Z515" s="240" t="s">
        <v>692</v>
      </c>
      <c r="AA515" s="240" t="s">
        <v>693</v>
      </c>
      <c r="AB515" s="265">
        <v>42159.64943287037</v>
      </c>
      <c r="AC515" s="240" t="s">
        <v>459</v>
      </c>
      <c r="AD515" s="240" t="s">
        <v>412</v>
      </c>
      <c r="AE515" s="240"/>
      <c r="AF515" s="240"/>
      <c r="AG515" s="240" t="s">
        <v>63</v>
      </c>
      <c r="AH515" s="240"/>
      <c r="AI515" s="240"/>
    </row>
    <row r="516" spans="1:35" ht="179.25" customHeight="1">
      <c r="A516" s="4" t="s">
        <v>24</v>
      </c>
      <c r="B516" s="4"/>
      <c r="C516" s="4" t="s">
        <v>402</v>
      </c>
      <c r="D516" s="4"/>
      <c r="E516" s="264" t="s">
        <v>459</v>
      </c>
      <c r="F516" s="40" t="s">
        <v>2210</v>
      </c>
      <c r="G516" s="40" t="s">
        <v>1527</v>
      </c>
      <c r="H516" s="259" t="s">
        <v>2496</v>
      </c>
      <c r="I516" s="259" t="s">
        <v>1286</v>
      </c>
      <c r="J516" s="259" t="s">
        <v>1916</v>
      </c>
      <c r="K516" s="260" t="s">
        <v>104</v>
      </c>
      <c r="L516" s="259" t="s">
        <v>1388</v>
      </c>
      <c r="M516" s="264"/>
      <c r="N516" s="40" t="s">
        <v>294</v>
      </c>
      <c r="O516" s="40" t="s">
        <v>19</v>
      </c>
      <c r="P516" s="40" t="s">
        <v>2494</v>
      </c>
      <c r="Q516" s="259" t="s">
        <v>5913</v>
      </c>
      <c r="R516" s="38" t="s">
        <v>1307</v>
      </c>
      <c r="T516" s="38" t="s">
        <v>196</v>
      </c>
      <c r="Z516" s="240" t="s">
        <v>409</v>
      </c>
      <c r="AA516" s="240" t="s">
        <v>410</v>
      </c>
      <c r="AB516" s="265">
        <v>42152.164293981485</v>
      </c>
      <c r="AC516" s="240" t="s">
        <v>411</v>
      </c>
      <c r="AD516" s="240" t="s">
        <v>412</v>
      </c>
      <c r="AE516" s="240" t="s">
        <v>413</v>
      </c>
      <c r="AF516" s="240"/>
      <c r="AG516" s="240">
        <v>14</v>
      </c>
      <c r="AH516" s="240" t="s">
        <v>414</v>
      </c>
      <c r="AI516" s="240"/>
    </row>
    <row r="517" spans="1:35" ht="140.25">
      <c r="A517" s="4" t="s">
        <v>24</v>
      </c>
      <c r="B517" s="23"/>
      <c r="C517" s="49" t="s">
        <v>402</v>
      </c>
      <c r="D517" s="4"/>
      <c r="E517" s="264" t="s">
        <v>2226</v>
      </c>
      <c r="F517" s="40" t="s">
        <v>2224</v>
      </c>
      <c r="G517" s="40" t="s">
        <v>2225</v>
      </c>
      <c r="H517" s="40" t="s">
        <v>2231</v>
      </c>
      <c r="I517" s="40" t="s">
        <v>393</v>
      </c>
      <c r="J517" s="40"/>
      <c r="K517" s="29"/>
      <c r="L517" s="28"/>
      <c r="M517" s="40"/>
      <c r="N517" s="4" t="s">
        <v>63</v>
      </c>
      <c r="O517" s="40" t="s">
        <v>19</v>
      </c>
      <c r="P517" s="40" t="s">
        <v>2319</v>
      </c>
      <c r="Q517" s="40" t="s">
        <v>2318</v>
      </c>
      <c r="R517" s="38" t="s">
        <v>2072</v>
      </c>
    </row>
    <row r="518" spans="1:35" ht="51.75" customHeight="1">
      <c r="A518" s="4" t="s">
        <v>24</v>
      </c>
      <c r="B518" s="16" t="s">
        <v>1</v>
      </c>
      <c r="C518" s="313" t="s">
        <v>1939</v>
      </c>
      <c r="D518" s="46" t="s">
        <v>1934</v>
      </c>
      <c r="E518" s="277" t="s">
        <v>1648</v>
      </c>
      <c r="F518" s="40" t="s">
        <v>2228</v>
      </c>
      <c r="G518" s="43" t="s">
        <v>1601</v>
      </c>
      <c r="H518" s="282" t="s">
        <v>105</v>
      </c>
      <c r="I518" s="43" t="s">
        <v>65</v>
      </c>
      <c r="J518" s="43" t="s">
        <v>197</v>
      </c>
      <c r="K518" s="59" t="s">
        <v>1646</v>
      </c>
      <c r="L518" s="43" t="s">
        <v>19</v>
      </c>
      <c r="M518" s="43" t="s">
        <v>1571</v>
      </c>
      <c r="N518" s="40" t="s">
        <v>64</v>
      </c>
      <c r="O518" s="40" t="s">
        <v>2108</v>
      </c>
      <c r="P518" s="40" t="s">
        <v>2229</v>
      </c>
      <c r="Q518" s="278" t="s">
        <v>1618</v>
      </c>
    </row>
    <row r="519" spans="1:35" ht="25.5">
      <c r="A519" s="4" t="s">
        <v>24</v>
      </c>
      <c r="B519" s="4"/>
      <c r="C519" s="4" t="s">
        <v>402</v>
      </c>
      <c r="D519" s="16"/>
      <c r="E519" s="264" t="s">
        <v>2226</v>
      </c>
      <c r="F519" s="40" t="s">
        <v>2230</v>
      </c>
      <c r="G519" s="40" t="s">
        <v>2225</v>
      </c>
      <c r="H519" s="40" t="s">
        <v>2195</v>
      </c>
      <c r="I519" s="40" t="s">
        <v>393</v>
      </c>
      <c r="J519" s="16"/>
      <c r="K519" s="4"/>
      <c r="L519" s="4"/>
      <c r="M519" s="43"/>
      <c r="N519" s="4" t="s">
        <v>63</v>
      </c>
      <c r="O519" s="40" t="s">
        <v>19</v>
      </c>
      <c r="P519" s="40" t="s">
        <v>2309</v>
      </c>
      <c r="Q519" s="40" t="s">
        <v>2304</v>
      </c>
    </row>
    <row r="520" spans="1:35" ht="75.75" customHeight="1">
      <c r="A520" s="4" t="s">
        <v>24</v>
      </c>
      <c r="B520" s="4"/>
      <c r="C520" s="313" t="s">
        <v>1939</v>
      </c>
      <c r="D520" s="4"/>
      <c r="E520" s="264" t="s">
        <v>459</v>
      </c>
      <c r="F520" s="40" t="s">
        <v>2232</v>
      </c>
      <c r="G520" s="40" t="s">
        <v>2261</v>
      </c>
      <c r="H520" s="40" t="s">
        <v>1439</v>
      </c>
      <c r="I520" s="40" t="s">
        <v>1286</v>
      </c>
      <c r="J520" s="40" t="s">
        <v>1287</v>
      </c>
      <c r="K520" s="29" t="s">
        <v>104</v>
      </c>
      <c r="L520" s="28" t="s">
        <v>1388</v>
      </c>
      <c r="M520" s="40"/>
      <c r="N520" s="4" t="s">
        <v>294</v>
      </c>
      <c r="O520" s="40" t="s">
        <v>19</v>
      </c>
      <c r="P520" s="40" t="s">
        <v>2264</v>
      </c>
      <c r="Q520" s="259" t="s">
        <v>2263</v>
      </c>
      <c r="T520" s="38" t="s">
        <v>196</v>
      </c>
    </row>
    <row r="521" spans="1:35" ht="72" customHeight="1">
      <c r="A521" s="4" t="s">
        <v>24</v>
      </c>
      <c r="B521" s="4"/>
      <c r="C521" s="313" t="s">
        <v>1939</v>
      </c>
      <c r="D521" s="16"/>
      <c r="E521" s="264" t="s">
        <v>842</v>
      </c>
      <c r="F521" s="40" t="s">
        <v>2233</v>
      </c>
      <c r="G521" s="259" t="s">
        <v>2266</v>
      </c>
      <c r="H521" s="259" t="s">
        <v>708</v>
      </c>
      <c r="I521" s="259" t="s">
        <v>1286</v>
      </c>
      <c r="J521" s="259" t="s">
        <v>1287</v>
      </c>
      <c r="K521" s="260" t="s">
        <v>102</v>
      </c>
      <c r="L521" s="259"/>
      <c r="M521" s="264"/>
      <c r="N521" s="259" t="s">
        <v>63</v>
      </c>
      <c r="O521" s="259" t="s">
        <v>19</v>
      </c>
      <c r="P521" s="40" t="s">
        <v>2541</v>
      </c>
      <c r="Q521" s="259" t="s">
        <v>840</v>
      </c>
      <c r="R521" s="268" t="s">
        <v>1505</v>
      </c>
      <c r="S521" s="270"/>
      <c r="T521" s="38" t="s">
        <v>189</v>
      </c>
      <c r="U521" s="38" t="s">
        <v>1500</v>
      </c>
      <c r="Z521" s="240" t="s">
        <v>692</v>
      </c>
      <c r="AA521" s="240" t="s">
        <v>693</v>
      </c>
      <c r="AB521" s="265">
        <v>42159.656180555554</v>
      </c>
      <c r="AC521" s="240" t="s">
        <v>842</v>
      </c>
      <c r="AD521" s="240" t="s">
        <v>412</v>
      </c>
      <c r="AE521" s="240"/>
      <c r="AF521" s="240"/>
      <c r="AG521" s="240" t="s">
        <v>63</v>
      </c>
      <c r="AH521" s="240" t="s">
        <v>843</v>
      </c>
      <c r="AI521" s="240"/>
    </row>
    <row r="522" spans="1:35" ht="58.5" customHeight="1">
      <c r="A522" s="4" t="s">
        <v>24</v>
      </c>
      <c r="B522" s="4"/>
      <c r="C522" s="313" t="s">
        <v>1939</v>
      </c>
      <c r="D522" s="16"/>
      <c r="E522" s="264" t="s">
        <v>420</v>
      </c>
      <c r="F522" s="40" t="s">
        <v>2234</v>
      </c>
      <c r="G522" s="259" t="s">
        <v>1029</v>
      </c>
      <c r="H522" s="259" t="s">
        <v>708</v>
      </c>
      <c r="I522" s="259" t="s">
        <v>1286</v>
      </c>
      <c r="J522" s="259" t="s">
        <v>1287</v>
      </c>
      <c r="K522" s="260" t="s">
        <v>101</v>
      </c>
      <c r="L522" s="259"/>
      <c r="M522" s="264"/>
      <c r="N522" s="259" t="s">
        <v>63</v>
      </c>
      <c r="O522" s="259" t="s">
        <v>19</v>
      </c>
      <c r="P522" s="40" t="s">
        <v>2540</v>
      </c>
      <c r="Q522" s="259" t="s">
        <v>1028</v>
      </c>
      <c r="R522" s="268" t="s">
        <v>1505</v>
      </c>
      <c r="S522" s="270"/>
      <c r="T522" s="38" t="s">
        <v>189</v>
      </c>
      <c r="U522" s="38" t="s">
        <v>1500</v>
      </c>
      <c r="Z522" s="240" t="s">
        <v>692</v>
      </c>
      <c r="AA522" s="240" t="s">
        <v>693</v>
      </c>
      <c r="AB522" s="265">
        <v>42160.376666666663</v>
      </c>
      <c r="AC522" s="240" t="s">
        <v>420</v>
      </c>
      <c r="AD522" s="240" t="s">
        <v>412</v>
      </c>
      <c r="AE522" s="240"/>
      <c r="AF522" s="240"/>
      <c r="AG522" s="240" t="s">
        <v>63</v>
      </c>
      <c r="AH522" s="240"/>
      <c r="AI522" s="240"/>
    </row>
    <row r="523" spans="1:35" ht="63" customHeight="1">
      <c r="A523" s="4" t="s">
        <v>24</v>
      </c>
      <c r="B523" s="4"/>
      <c r="C523" s="313" t="s">
        <v>1939</v>
      </c>
      <c r="D523" s="4"/>
      <c r="E523" s="264" t="s">
        <v>420</v>
      </c>
      <c r="F523" s="40" t="s">
        <v>2235</v>
      </c>
      <c r="G523" s="40" t="s">
        <v>1297</v>
      </c>
      <c r="H523" s="259" t="s">
        <v>546</v>
      </c>
      <c r="I523" s="259" t="s">
        <v>1286</v>
      </c>
      <c r="J523" s="259" t="s">
        <v>1287</v>
      </c>
      <c r="K523" s="260" t="s">
        <v>101</v>
      </c>
      <c r="L523" s="259"/>
      <c r="M523" s="264"/>
      <c r="N523" s="259" t="s">
        <v>63</v>
      </c>
      <c r="O523" s="259" t="s">
        <v>19</v>
      </c>
      <c r="P523" s="40" t="s">
        <v>2539</v>
      </c>
      <c r="Q523" s="259" t="s">
        <v>2271</v>
      </c>
      <c r="R523" s="268"/>
      <c r="S523" s="270"/>
      <c r="T523" s="38" t="s">
        <v>196</v>
      </c>
      <c r="U523" s="38" t="s">
        <v>1480</v>
      </c>
      <c r="Z523" s="240" t="s">
        <v>544</v>
      </c>
      <c r="AA523" s="240" t="s">
        <v>444</v>
      </c>
      <c r="AB523" s="265">
        <v>42158.331157407411</v>
      </c>
      <c r="AC523" s="240" t="s">
        <v>420</v>
      </c>
      <c r="AD523" s="240" t="s">
        <v>412</v>
      </c>
      <c r="AE523" s="240"/>
      <c r="AF523" s="240"/>
      <c r="AG523" s="240" t="s">
        <v>452</v>
      </c>
      <c r="AH523" s="240" t="s">
        <v>547</v>
      </c>
      <c r="AI523" s="240"/>
    </row>
    <row r="524" spans="1:35" ht="46.5" customHeight="1">
      <c r="A524" s="4" t="s">
        <v>24</v>
      </c>
      <c r="B524" s="16"/>
      <c r="C524" s="4" t="s">
        <v>402</v>
      </c>
      <c r="D524" s="16"/>
      <c r="E524" s="264" t="s">
        <v>376</v>
      </c>
      <c r="F524" s="40" t="s">
        <v>2236</v>
      </c>
      <c r="G524" s="40" t="s">
        <v>2272</v>
      </c>
      <c r="H524" s="40" t="s">
        <v>960</v>
      </c>
      <c r="I524" s="40" t="s">
        <v>1285</v>
      </c>
      <c r="J524" s="16"/>
      <c r="K524" s="4" t="s">
        <v>2457</v>
      </c>
      <c r="L524" s="4"/>
      <c r="M524" s="43"/>
      <c r="N524" s="259" t="s">
        <v>63</v>
      </c>
      <c r="O524" s="259" t="s">
        <v>2273</v>
      </c>
      <c r="P524" s="40" t="s">
        <v>5930</v>
      </c>
      <c r="Q524" s="40" t="s">
        <v>2338</v>
      </c>
    </row>
    <row r="525" spans="1:35" ht="25.5">
      <c r="A525" s="4" t="s">
        <v>24</v>
      </c>
      <c r="B525" s="16"/>
      <c r="C525" s="49" t="s">
        <v>389</v>
      </c>
      <c r="D525" s="16"/>
      <c r="E525" s="264" t="s">
        <v>724</v>
      </c>
      <c r="F525" s="40" t="s">
        <v>2237</v>
      </c>
      <c r="G525" s="40" t="s">
        <v>2274</v>
      </c>
      <c r="H525" s="40" t="s">
        <v>1130</v>
      </c>
      <c r="I525" s="40" t="s">
        <v>393</v>
      </c>
      <c r="J525" s="40"/>
      <c r="K525" s="29"/>
      <c r="L525" s="28"/>
      <c r="M525" s="40"/>
      <c r="N525" s="259" t="s">
        <v>63</v>
      </c>
      <c r="O525" s="259" t="s">
        <v>725</v>
      </c>
      <c r="P525" s="40" t="s">
        <v>2275</v>
      </c>
      <c r="Q525" s="40" t="s">
        <v>2076</v>
      </c>
    </row>
    <row r="526" spans="1:35" ht="72.75" customHeight="1">
      <c r="A526" s="4" t="s">
        <v>24</v>
      </c>
      <c r="B526" s="16"/>
      <c r="C526" s="313" t="s">
        <v>1939</v>
      </c>
      <c r="D526" s="4"/>
      <c r="E526" s="264" t="s">
        <v>815</v>
      </c>
      <c r="F526" s="40" t="s">
        <v>2238</v>
      </c>
      <c r="G526" s="259" t="s">
        <v>1144</v>
      </c>
      <c r="H526" s="40" t="s">
        <v>1966</v>
      </c>
      <c r="I526" s="40" t="s">
        <v>1286</v>
      </c>
      <c r="J526" s="40" t="s">
        <v>1287</v>
      </c>
      <c r="K526" s="59" t="s">
        <v>103</v>
      </c>
      <c r="L526" s="40"/>
      <c r="M526" s="49"/>
      <c r="N526" s="40" t="s">
        <v>63</v>
      </c>
      <c r="O526" s="40" t="s">
        <v>19</v>
      </c>
      <c r="P526" s="40" t="s">
        <v>2280</v>
      </c>
      <c r="Q526" s="259" t="s">
        <v>2279</v>
      </c>
      <c r="T526" s="38" t="s">
        <v>1521</v>
      </c>
      <c r="U526" s="38" t="s">
        <v>385</v>
      </c>
      <c r="Z526" s="240"/>
      <c r="AA526" s="240"/>
      <c r="AB526" s="265">
        <v>42160.531712962962</v>
      </c>
      <c r="AC526" s="240" t="s">
        <v>815</v>
      </c>
      <c r="AD526" s="240" t="s">
        <v>412</v>
      </c>
      <c r="AE526" s="240"/>
      <c r="AF526" s="240"/>
      <c r="AG526" s="240" t="s">
        <v>63</v>
      </c>
      <c r="AH526" s="240"/>
      <c r="AI526" s="240"/>
    </row>
    <row r="527" spans="1:35" ht="72.75" customHeight="1">
      <c r="A527" s="4" t="s">
        <v>24</v>
      </c>
      <c r="B527" s="16"/>
      <c r="C527" s="40" t="s">
        <v>402</v>
      </c>
      <c r="D527" s="4"/>
      <c r="E527" s="264" t="s">
        <v>459</v>
      </c>
      <c r="F527" s="40" t="s">
        <v>2239</v>
      </c>
      <c r="G527" s="40" t="s">
        <v>2282</v>
      </c>
      <c r="H527" s="40" t="s">
        <v>1231</v>
      </c>
      <c r="I527" s="40" t="s">
        <v>1288</v>
      </c>
      <c r="J527" s="259" t="s">
        <v>1916</v>
      </c>
      <c r="K527" s="59" t="s">
        <v>104</v>
      </c>
      <c r="L527" s="4" t="s">
        <v>1387</v>
      </c>
      <c r="M527" s="49"/>
      <c r="N527" s="40" t="s">
        <v>294</v>
      </c>
      <c r="O527" s="259" t="s">
        <v>19</v>
      </c>
      <c r="P527" s="40" t="s">
        <v>2479</v>
      </c>
      <c r="Q527" s="259" t="s">
        <v>2480</v>
      </c>
      <c r="T527" s="38" t="s">
        <v>196</v>
      </c>
      <c r="Z527" s="240" t="s">
        <v>1232</v>
      </c>
      <c r="AA527" s="240" t="s">
        <v>1233</v>
      </c>
      <c r="AB527" s="265">
        <v>42160.589525462965</v>
      </c>
      <c r="AC527" s="240" t="s">
        <v>459</v>
      </c>
      <c r="AD527" s="240" t="s">
        <v>412</v>
      </c>
      <c r="AE527" s="240"/>
      <c r="AF527" s="240"/>
      <c r="AG527" s="240"/>
      <c r="AH527" s="240"/>
      <c r="AI527" s="240"/>
    </row>
    <row r="528" spans="1:35" ht="42.75" customHeight="1">
      <c r="A528" s="4" t="s">
        <v>24</v>
      </c>
      <c r="B528" s="4"/>
      <c r="C528" s="49" t="s">
        <v>402</v>
      </c>
      <c r="D528" s="4"/>
      <c r="E528" s="264" t="s">
        <v>482</v>
      </c>
      <c r="F528" s="40" t="s">
        <v>2240</v>
      </c>
      <c r="G528" s="40" t="s">
        <v>2419</v>
      </c>
      <c r="H528" s="40" t="s">
        <v>438</v>
      </c>
      <c r="I528" s="40" t="s">
        <v>1471</v>
      </c>
      <c r="J528" s="40" t="s">
        <v>1472</v>
      </c>
      <c r="K528" s="29"/>
      <c r="L528" s="39" t="s">
        <v>2418</v>
      </c>
      <c r="M528" s="40"/>
      <c r="N528" s="259" t="s">
        <v>63</v>
      </c>
      <c r="O528" s="259" t="s">
        <v>646</v>
      </c>
      <c r="P528" s="40" t="s">
        <v>2423</v>
      </c>
      <c r="Q528" s="40" t="s">
        <v>2424</v>
      </c>
    </row>
    <row r="529" spans="1:35" ht="27.75" customHeight="1">
      <c r="A529" s="259" t="s">
        <v>24</v>
      </c>
      <c r="B529" s="4"/>
      <c r="C529" s="313" t="s">
        <v>1939</v>
      </c>
      <c r="D529" s="16"/>
      <c r="E529" s="264" t="s">
        <v>482</v>
      </c>
      <c r="F529" s="40" t="s">
        <v>2241</v>
      </c>
      <c r="G529" s="259" t="s">
        <v>980</v>
      </c>
      <c r="H529" s="259" t="s">
        <v>549</v>
      </c>
      <c r="I529" s="40" t="s">
        <v>1471</v>
      </c>
      <c r="J529" s="40" t="s">
        <v>1472</v>
      </c>
      <c r="K529" s="260"/>
      <c r="L529" s="40" t="s">
        <v>2436</v>
      </c>
      <c r="M529" s="264"/>
      <c r="N529" s="259" t="s">
        <v>63</v>
      </c>
      <c r="O529" s="259" t="s">
        <v>646</v>
      </c>
      <c r="P529" s="259" t="s">
        <v>2438</v>
      </c>
      <c r="Q529" s="259" t="s">
        <v>979</v>
      </c>
      <c r="Z529" s="240" t="s">
        <v>959</v>
      </c>
      <c r="AA529" s="240" t="s">
        <v>960</v>
      </c>
      <c r="AB529" s="265">
        <v>42160.296724537038</v>
      </c>
      <c r="AC529" s="240" t="s">
        <v>482</v>
      </c>
      <c r="AD529" s="240" t="s">
        <v>406</v>
      </c>
      <c r="AE529" s="240"/>
      <c r="AF529" s="240"/>
      <c r="AG529" s="240" t="s">
        <v>63</v>
      </c>
      <c r="AH529" s="240" t="s">
        <v>646</v>
      </c>
      <c r="AI529" s="240"/>
    </row>
    <row r="530" spans="1:35" ht="55.5" customHeight="1">
      <c r="A530" s="4" t="s">
        <v>24</v>
      </c>
      <c r="B530" s="4"/>
      <c r="C530" s="49" t="s">
        <v>402</v>
      </c>
      <c r="D530" s="4"/>
      <c r="E530" s="264" t="s">
        <v>482</v>
      </c>
      <c r="F530" s="40" t="s">
        <v>2242</v>
      </c>
      <c r="G530" s="40" t="s">
        <v>2419</v>
      </c>
      <c r="H530" s="40" t="s">
        <v>438</v>
      </c>
      <c r="I530" s="40" t="s">
        <v>1471</v>
      </c>
      <c r="J530" s="40" t="s">
        <v>1472</v>
      </c>
      <c r="K530" s="29"/>
      <c r="L530" s="39" t="s">
        <v>2418</v>
      </c>
      <c r="M530" s="40"/>
      <c r="N530" s="259" t="s">
        <v>63</v>
      </c>
      <c r="O530" s="259" t="s">
        <v>646</v>
      </c>
      <c r="P530" s="40" t="s">
        <v>2425</v>
      </c>
      <c r="Q530" s="40" t="s">
        <v>2426</v>
      </c>
    </row>
    <row r="531" spans="1:35" ht="44.25" customHeight="1">
      <c r="A531" s="4" t="s">
        <v>24</v>
      </c>
      <c r="B531" s="4"/>
      <c r="C531" s="49" t="s">
        <v>402</v>
      </c>
      <c r="D531" s="4"/>
      <c r="E531" s="264" t="s">
        <v>482</v>
      </c>
      <c r="F531" s="40" t="s">
        <v>2243</v>
      </c>
      <c r="G531" s="40" t="s">
        <v>2399</v>
      </c>
      <c r="H531" s="40" t="s">
        <v>479</v>
      </c>
      <c r="I531" s="40" t="s">
        <v>1471</v>
      </c>
      <c r="J531" s="40" t="s">
        <v>1472</v>
      </c>
      <c r="K531" s="4"/>
      <c r="L531" s="40" t="s">
        <v>1477</v>
      </c>
      <c r="M531" s="40"/>
      <c r="N531" s="259" t="s">
        <v>63</v>
      </c>
      <c r="O531" s="259" t="s">
        <v>646</v>
      </c>
      <c r="P531" s="40" t="s">
        <v>2403</v>
      </c>
      <c r="Q531" s="40" t="s">
        <v>2404</v>
      </c>
    </row>
    <row r="532" spans="1:35" ht="42" customHeight="1">
      <c r="A532" s="259" t="s">
        <v>24</v>
      </c>
      <c r="B532" s="4"/>
      <c r="C532" s="313" t="s">
        <v>1939</v>
      </c>
      <c r="D532" s="16"/>
      <c r="E532" s="264" t="s">
        <v>482</v>
      </c>
      <c r="F532" s="40" t="s">
        <v>2244</v>
      </c>
      <c r="G532" s="259" t="s">
        <v>889</v>
      </c>
      <c r="H532" s="259" t="s">
        <v>570</v>
      </c>
      <c r="I532" s="40" t="s">
        <v>1471</v>
      </c>
      <c r="J532" s="40" t="s">
        <v>1472</v>
      </c>
      <c r="K532" s="260"/>
      <c r="L532" s="40" t="s">
        <v>1477</v>
      </c>
      <c r="M532" s="264"/>
      <c r="N532" s="259" t="s">
        <v>63</v>
      </c>
      <c r="O532" s="259" t="s">
        <v>646</v>
      </c>
      <c r="P532" s="259" t="s">
        <v>2397</v>
      </c>
      <c r="Q532" s="259" t="s">
        <v>2396</v>
      </c>
      <c r="S532" s="275"/>
      <c r="Z532" s="240" t="s">
        <v>890</v>
      </c>
      <c r="AA532" s="240" t="s">
        <v>891</v>
      </c>
      <c r="AB532" s="265">
        <v>42160.125486111108</v>
      </c>
      <c r="AC532" s="240" t="s">
        <v>482</v>
      </c>
      <c r="AD532" s="240" t="s">
        <v>406</v>
      </c>
      <c r="AE532" s="240"/>
      <c r="AF532" s="240"/>
      <c r="AG532" s="240">
        <v>13</v>
      </c>
      <c r="AH532" s="240" t="s">
        <v>646</v>
      </c>
      <c r="AI532" s="240"/>
    </row>
    <row r="533" spans="1:35" ht="44.25" customHeight="1">
      <c r="A533" s="4" t="s">
        <v>24</v>
      </c>
      <c r="B533" s="4"/>
      <c r="C533" s="313" t="s">
        <v>1939</v>
      </c>
      <c r="D533" s="4"/>
      <c r="E533" s="264" t="s">
        <v>482</v>
      </c>
      <c r="F533" s="40" t="s">
        <v>2245</v>
      </c>
      <c r="G533" s="40" t="s">
        <v>2399</v>
      </c>
      <c r="H533" s="40" t="s">
        <v>479</v>
      </c>
      <c r="I533" s="40" t="s">
        <v>1471</v>
      </c>
      <c r="J533" s="40" t="s">
        <v>1472</v>
      </c>
      <c r="K533" s="4"/>
      <c r="L533" s="40" t="s">
        <v>1477</v>
      </c>
      <c r="M533" s="40"/>
      <c r="N533" s="259" t="s">
        <v>63</v>
      </c>
      <c r="O533" s="259" t="s">
        <v>646</v>
      </c>
      <c r="P533" s="40" t="s">
        <v>2406</v>
      </c>
      <c r="Q533" s="40" t="s">
        <v>2405</v>
      </c>
    </row>
    <row r="534" spans="1:35" ht="46.5" customHeight="1">
      <c r="A534" s="4" t="s">
        <v>24</v>
      </c>
      <c r="B534" s="4"/>
      <c r="C534" s="313" t="s">
        <v>1939</v>
      </c>
      <c r="D534" s="4"/>
      <c r="E534" s="264" t="s">
        <v>482</v>
      </c>
      <c r="F534" s="40" t="s">
        <v>2246</v>
      </c>
      <c r="G534" s="40" t="s">
        <v>2409</v>
      </c>
      <c r="H534" s="40" t="s">
        <v>623</v>
      </c>
      <c r="I534" s="40" t="s">
        <v>1471</v>
      </c>
      <c r="J534" s="40" t="s">
        <v>1472</v>
      </c>
      <c r="K534" s="4"/>
      <c r="L534" s="40" t="s">
        <v>1476</v>
      </c>
      <c r="M534" s="43"/>
      <c r="N534" s="259" t="s">
        <v>63</v>
      </c>
      <c r="O534" s="259" t="s">
        <v>646</v>
      </c>
      <c r="P534" s="40" t="s">
        <v>2413</v>
      </c>
      <c r="Q534" s="40" t="s">
        <v>2414</v>
      </c>
    </row>
    <row r="535" spans="1:35" ht="53.25" customHeight="1">
      <c r="A535" s="4" t="s">
        <v>24</v>
      </c>
      <c r="B535" s="4"/>
      <c r="C535" s="313" t="s">
        <v>1939</v>
      </c>
      <c r="D535" s="4"/>
      <c r="E535" s="264" t="s">
        <v>482</v>
      </c>
      <c r="F535" s="40" t="s">
        <v>2247</v>
      </c>
      <c r="G535" s="40" t="s">
        <v>2419</v>
      </c>
      <c r="H535" s="40" t="s">
        <v>438</v>
      </c>
      <c r="I535" s="40" t="s">
        <v>1471</v>
      </c>
      <c r="J535" s="40" t="s">
        <v>1472</v>
      </c>
      <c r="K535" s="29"/>
      <c r="L535" s="39" t="s">
        <v>2418</v>
      </c>
      <c r="M535" s="40"/>
      <c r="N535" s="259" t="s">
        <v>63</v>
      </c>
      <c r="O535" s="259" t="s">
        <v>646</v>
      </c>
      <c r="P535" s="40" t="s">
        <v>2428</v>
      </c>
      <c r="Q535" s="40" t="s">
        <v>2427</v>
      </c>
    </row>
    <row r="536" spans="1:35" ht="43.5" customHeight="1">
      <c r="A536" s="259" t="s">
        <v>24</v>
      </c>
      <c r="B536" s="4"/>
      <c r="C536" s="313" t="s">
        <v>1939</v>
      </c>
      <c r="D536" s="16"/>
      <c r="E536" s="264" t="s">
        <v>482</v>
      </c>
      <c r="F536" s="40" t="s">
        <v>2248</v>
      </c>
      <c r="G536" s="259" t="s">
        <v>893</v>
      </c>
      <c r="H536" s="259" t="s">
        <v>570</v>
      </c>
      <c r="I536" s="40" t="s">
        <v>1471</v>
      </c>
      <c r="J536" s="40" t="s">
        <v>1472</v>
      </c>
      <c r="K536" s="260"/>
      <c r="L536" s="40" t="s">
        <v>2418</v>
      </c>
      <c r="M536" s="264"/>
      <c r="N536" s="259" t="s">
        <v>63</v>
      </c>
      <c r="O536" s="259" t="s">
        <v>646</v>
      </c>
      <c r="P536" s="259" t="s">
        <v>2434</v>
      </c>
      <c r="Q536" s="40" t="s">
        <v>2433</v>
      </c>
      <c r="Z536" s="240" t="s">
        <v>890</v>
      </c>
      <c r="AA536" s="240" t="s">
        <v>891</v>
      </c>
      <c r="AB536" s="265">
        <v>42160.127997685187</v>
      </c>
      <c r="AC536" s="240" t="s">
        <v>482</v>
      </c>
      <c r="AD536" s="240" t="s">
        <v>406</v>
      </c>
      <c r="AE536" s="240"/>
      <c r="AF536" s="240"/>
      <c r="AG536" s="240">
        <v>13</v>
      </c>
      <c r="AH536" s="240" t="s">
        <v>646</v>
      </c>
      <c r="AI536" s="240"/>
    </row>
    <row r="537" spans="1:35">
      <c r="A537" s="254" t="s">
        <v>29</v>
      </c>
      <c r="B537" s="16"/>
      <c r="C537" s="49" t="s">
        <v>352</v>
      </c>
      <c r="D537" s="16"/>
      <c r="E537" s="264" t="s">
        <v>482</v>
      </c>
      <c r="F537" s="40" t="s">
        <v>2249</v>
      </c>
      <c r="G537" s="40" t="s">
        <v>2384</v>
      </c>
      <c r="H537" s="40" t="s">
        <v>19</v>
      </c>
      <c r="I537" s="40" t="s">
        <v>19</v>
      </c>
      <c r="J537" s="40"/>
      <c r="K537" s="29"/>
      <c r="L537" s="28"/>
      <c r="M537" s="40"/>
      <c r="N537" s="4" t="s">
        <v>63</v>
      </c>
      <c r="O537" s="259" t="s">
        <v>646</v>
      </c>
      <c r="P537" s="40"/>
      <c r="Q537" s="40"/>
    </row>
    <row r="538" spans="1:35">
      <c r="A538" s="254" t="s">
        <v>29</v>
      </c>
      <c r="B538" s="16"/>
      <c r="C538" s="49" t="s">
        <v>352</v>
      </c>
      <c r="D538" s="16"/>
      <c r="E538" s="264" t="s">
        <v>482</v>
      </c>
      <c r="F538" s="40" t="s">
        <v>2250</v>
      </c>
      <c r="G538" s="40" t="s">
        <v>2384</v>
      </c>
      <c r="H538" s="40" t="s">
        <v>19</v>
      </c>
      <c r="I538" s="40" t="s">
        <v>19</v>
      </c>
      <c r="J538" s="40"/>
      <c r="K538" s="29"/>
      <c r="L538" s="28"/>
      <c r="M538" s="40"/>
      <c r="N538" s="4" t="s">
        <v>63</v>
      </c>
      <c r="O538" s="259" t="s">
        <v>646</v>
      </c>
      <c r="P538" s="40"/>
      <c r="Q538" s="40"/>
    </row>
    <row r="539" spans="1:35">
      <c r="A539" s="254" t="s">
        <v>29</v>
      </c>
      <c r="B539" s="16"/>
      <c r="C539" s="49" t="s">
        <v>352</v>
      </c>
      <c r="D539" s="16"/>
      <c r="E539" s="264" t="s">
        <v>482</v>
      </c>
      <c r="F539" s="40" t="s">
        <v>2251</v>
      </c>
      <c r="G539" s="40" t="s">
        <v>2384</v>
      </c>
      <c r="H539" s="40" t="s">
        <v>19</v>
      </c>
      <c r="I539" s="40" t="s">
        <v>19</v>
      </c>
      <c r="J539" s="40"/>
      <c r="K539" s="29"/>
      <c r="L539" s="28"/>
      <c r="M539" s="40"/>
      <c r="N539" s="4" t="s">
        <v>63</v>
      </c>
      <c r="O539" s="259" t="s">
        <v>646</v>
      </c>
      <c r="P539" s="40"/>
      <c r="Q539" s="40"/>
    </row>
    <row r="540" spans="1:35">
      <c r="A540" s="254" t="s">
        <v>29</v>
      </c>
      <c r="B540" s="16"/>
      <c r="C540" s="49" t="s">
        <v>352</v>
      </c>
      <c r="D540" s="16"/>
      <c r="E540" s="264" t="s">
        <v>482</v>
      </c>
      <c r="F540" s="40" t="s">
        <v>2252</v>
      </c>
      <c r="G540" s="40" t="s">
        <v>2384</v>
      </c>
      <c r="H540" s="40" t="s">
        <v>19</v>
      </c>
      <c r="I540" s="40" t="s">
        <v>19</v>
      </c>
      <c r="J540" s="40"/>
      <c r="K540" s="29"/>
      <c r="L540" s="28"/>
      <c r="M540" s="40"/>
      <c r="N540" s="4" t="s">
        <v>63</v>
      </c>
      <c r="O540" s="259" t="s">
        <v>646</v>
      </c>
      <c r="P540" s="40"/>
      <c r="Q540" s="40"/>
    </row>
    <row r="541" spans="1:35">
      <c r="A541" s="254" t="s">
        <v>29</v>
      </c>
      <c r="B541" s="16"/>
      <c r="C541" s="49" t="s">
        <v>352</v>
      </c>
      <c r="D541" s="16"/>
      <c r="E541" s="264" t="s">
        <v>482</v>
      </c>
      <c r="F541" s="40" t="s">
        <v>2253</v>
      </c>
      <c r="G541" s="40" t="s">
        <v>2384</v>
      </c>
      <c r="H541" s="40" t="s">
        <v>19</v>
      </c>
      <c r="I541" s="40" t="s">
        <v>19</v>
      </c>
      <c r="J541" s="40"/>
      <c r="K541" s="29"/>
      <c r="L541" s="28"/>
      <c r="M541" s="40"/>
      <c r="N541" s="4" t="s">
        <v>63</v>
      </c>
      <c r="O541" s="259" t="s">
        <v>646</v>
      </c>
      <c r="P541" s="40"/>
      <c r="Q541" s="40"/>
    </row>
    <row r="542" spans="1:35">
      <c r="A542" s="254" t="s">
        <v>29</v>
      </c>
      <c r="B542" s="16"/>
      <c r="C542" s="49" t="s">
        <v>352</v>
      </c>
      <c r="D542" s="16"/>
      <c r="E542" s="264" t="s">
        <v>482</v>
      </c>
      <c r="F542" s="40" t="s">
        <v>2254</v>
      </c>
      <c r="G542" s="40" t="s">
        <v>2384</v>
      </c>
      <c r="H542" s="40" t="s">
        <v>19</v>
      </c>
      <c r="I542" s="40" t="s">
        <v>19</v>
      </c>
      <c r="J542" s="40"/>
      <c r="K542" s="29"/>
      <c r="L542" s="28"/>
      <c r="M542" s="40"/>
      <c r="N542" s="4" t="s">
        <v>63</v>
      </c>
      <c r="O542" s="259" t="s">
        <v>646</v>
      </c>
      <c r="P542" s="40"/>
      <c r="Q542" s="40"/>
    </row>
    <row r="543" spans="1:35" ht="63.75">
      <c r="A543" s="254" t="s">
        <v>29</v>
      </c>
      <c r="B543" s="4"/>
      <c r="C543" s="40" t="s">
        <v>352</v>
      </c>
      <c r="D543" s="4"/>
      <c r="E543" s="264" t="s">
        <v>1115</v>
      </c>
      <c r="F543" s="40" t="s">
        <v>2255</v>
      </c>
      <c r="G543" s="259" t="s">
        <v>1114</v>
      </c>
      <c r="H543" s="259" t="s">
        <v>570</v>
      </c>
      <c r="I543" s="259" t="s">
        <v>393</v>
      </c>
      <c r="J543" s="259"/>
      <c r="K543" s="260"/>
      <c r="L543" s="259"/>
      <c r="M543" s="264"/>
      <c r="N543" s="259" t="s">
        <v>141</v>
      </c>
      <c r="O543" s="259" t="s">
        <v>1116</v>
      </c>
      <c r="P543" s="259" t="s">
        <v>2386</v>
      </c>
      <c r="Q543" s="259" t="s">
        <v>1113</v>
      </c>
      <c r="Z543" s="240"/>
      <c r="AA543" s="240"/>
      <c r="AB543" s="265">
        <v>42160.44090277778</v>
      </c>
      <c r="AC543" s="240" t="s">
        <v>1115</v>
      </c>
      <c r="AD543" s="240" t="s">
        <v>406</v>
      </c>
      <c r="AE543" s="240"/>
      <c r="AF543" s="240"/>
      <c r="AG543" s="240" t="s">
        <v>141</v>
      </c>
      <c r="AH543" s="240" t="s">
        <v>1116</v>
      </c>
      <c r="AI543" s="240"/>
    </row>
    <row r="544" spans="1:35" ht="75" customHeight="1">
      <c r="A544" s="254" t="s">
        <v>29</v>
      </c>
      <c r="B544" s="4"/>
      <c r="C544" s="40" t="s">
        <v>352</v>
      </c>
      <c r="D544" s="16"/>
      <c r="E544" s="264" t="s">
        <v>1115</v>
      </c>
      <c r="F544" s="40" t="s">
        <v>2256</v>
      </c>
      <c r="G544" s="40" t="s">
        <v>1433</v>
      </c>
      <c r="H544" s="259" t="s">
        <v>570</v>
      </c>
      <c r="I544" s="259" t="s">
        <v>1285</v>
      </c>
      <c r="J544" s="259"/>
      <c r="K544" s="260" t="s">
        <v>2501</v>
      </c>
      <c r="L544" s="259"/>
      <c r="M544" s="264"/>
      <c r="N544" s="259" t="s">
        <v>141</v>
      </c>
      <c r="O544" s="259" t="s">
        <v>235</v>
      </c>
      <c r="P544" s="259" t="s">
        <v>2387</v>
      </c>
      <c r="Q544" s="259" t="s">
        <v>2388</v>
      </c>
      <c r="Z544" s="240"/>
      <c r="AA544" s="240"/>
      <c r="AB544" s="265">
        <v>42160.442835648151</v>
      </c>
      <c r="AC544" s="240" t="s">
        <v>1115</v>
      </c>
      <c r="AD544" s="240" t="s">
        <v>812</v>
      </c>
      <c r="AE544" s="240"/>
      <c r="AF544" s="240"/>
      <c r="AG544" s="240" t="s">
        <v>141</v>
      </c>
      <c r="AH544" s="240" t="s">
        <v>235</v>
      </c>
      <c r="AI544" s="240"/>
    </row>
    <row r="545" spans="1:35" ht="148.5" customHeight="1">
      <c r="A545" s="4" t="s">
        <v>24</v>
      </c>
      <c r="B545" s="16"/>
      <c r="C545" s="313" t="s">
        <v>1939</v>
      </c>
      <c r="D545" s="16"/>
      <c r="E545" s="264" t="s">
        <v>694</v>
      </c>
      <c r="F545" s="40" t="s">
        <v>2257</v>
      </c>
      <c r="G545" s="259" t="s">
        <v>703</v>
      </c>
      <c r="H545" s="259" t="s">
        <v>691</v>
      </c>
      <c r="I545" s="259" t="s">
        <v>65</v>
      </c>
      <c r="J545" s="259" t="s">
        <v>630</v>
      </c>
      <c r="K545" s="59" t="s">
        <v>1689</v>
      </c>
      <c r="L545" s="40">
        <v>1</v>
      </c>
      <c r="M545" s="264" t="s">
        <v>138</v>
      </c>
      <c r="N545" s="259" t="s">
        <v>141</v>
      </c>
      <c r="O545" s="40" t="s">
        <v>1946</v>
      </c>
      <c r="P545" s="40" t="s">
        <v>2289</v>
      </c>
      <c r="Q545" s="40" t="s">
        <v>2287</v>
      </c>
      <c r="S545" s="269" t="s">
        <v>1399</v>
      </c>
      <c r="V545" s="38" t="s">
        <v>104</v>
      </c>
      <c r="Z545" s="240" t="s">
        <v>692</v>
      </c>
      <c r="AA545" s="240" t="s">
        <v>693</v>
      </c>
      <c r="AB545" s="265">
        <v>42159.576493055552</v>
      </c>
      <c r="AC545" s="240" t="s">
        <v>694</v>
      </c>
      <c r="AD545" s="240" t="s">
        <v>626</v>
      </c>
      <c r="AE545" s="240" t="s">
        <v>630</v>
      </c>
      <c r="AF545" s="240" t="s">
        <v>138</v>
      </c>
      <c r="AG545" s="240" t="s">
        <v>141</v>
      </c>
      <c r="AH545" s="240" t="s">
        <v>695</v>
      </c>
      <c r="AI545" s="240"/>
    </row>
    <row r="546" spans="1:35" ht="141" customHeight="1">
      <c r="A546" s="4" t="s">
        <v>24</v>
      </c>
      <c r="B546" s="4"/>
      <c r="C546" s="313" t="s">
        <v>1939</v>
      </c>
      <c r="D546" s="4"/>
      <c r="E546" s="264" t="s">
        <v>694</v>
      </c>
      <c r="F546" s="40" t="s">
        <v>2258</v>
      </c>
      <c r="G546" s="259" t="s">
        <v>705</v>
      </c>
      <c r="H546" s="259" t="s">
        <v>691</v>
      </c>
      <c r="I546" s="259" t="s">
        <v>65</v>
      </c>
      <c r="J546" s="259" t="s">
        <v>630</v>
      </c>
      <c r="K546" s="59" t="s">
        <v>1690</v>
      </c>
      <c r="L546" s="40">
        <v>1</v>
      </c>
      <c r="M546" s="264" t="s">
        <v>138</v>
      </c>
      <c r="N546" s="259" t="s">
        <v>63</v>
      </c>
      <c r="O546" s="40" t="s">
        <v>1946</v>
      </c>
      <c r="P546" s="40" t="s">
        <v>2290</v>
      </c>
      <c r="Q546" s="40" t="s">
        <v>2288</v>
      </c>
      <c r="S546" s="269" t="s">
        <v>1399</v>
      </c>
      <c r="V546" s="38" t="s">
        <v>104</v>
      </c>
      <c r="Z546" s="240" t="s">
        <v>692</v>
      </c>
      <c r="AA546" s="240" t="s">
        <v>693</v>
      </c>
      <c r="AB546" s="265">
        <v>42159.577627314815</v>
      </c>
      <c r="AC546" s="240" t="s">
        <v>694</v>
      </c>
      <c r="AD546" s="240" t="s">
        <v>626</v>
      </c>
      <c r="AE546" s="240" t="s">
        <v>630</v>
      </c>
      <c r="AF546" s="240" t="s">
        <v>138</v>
      </c>
      <c r="AG546" s="240" t="s">
        <v>63</v>
      </c>
      <c r="AH546" s="240" t="s">
        <v>695</v>
      </c>
      <c r="AI546" s="240"/>
    </row>
    <row r="547" spans="1:35" ht="110.25" customHeight="1">
      <c r="A547" s="4" t="s">
        <v>24</v>
      </c>
      <c r="B547" s="4"/>
      <c r="C547" s="313" t="s">
        <v>1939</v>
      </c>
      <c r="D547" s="16"/>
      <c r="E547" s="264" t="s">
        <v>709</v>
      </c>
      <c r="F547" s="40" t="s">
        <v>2259</v>
      </c>
      <c r="G547" s="259" t="s">
        <v>712</v>
      </c>
      <c r="H547" s="259" t="s">
        <v>708</v>
      </c>
      <c r="I547" s="259" t="s">
        <v>65</v>
      </c>
      <c r="J547" s="259" t="s">
        <v>630</v>
      </c>
      <c r="K547" s="59" t="s">
        <v>1692</v>
      </c>
      <c r="L547" s="40">
        <v>1</v>
      </c>
      <c r="M547" s="264" t="s">
        <v>138</v>
      </c>
      <c r="N547" s="259" t="s">
        <v>141</v>
      </c>
      <c r="O547" s="40" t="s">
        <v>2197</v>
      </c>
      <c r="P547" s="40" t="s">
        <v>2293</v>
      </c>
      <c r="Q547" s="259" t="s">
        <v>711</v>
      </c>
      <c r="S547" s="38" t="s">
        <v>1399</v>
      </c>
      <c r="V547" s="38" t="s">
        <v>104</v>
      </c>
      <c r="Z547" s="240" t="s">
        <v>692</v>
      </c>
      <c r="AA547" s="240" t="s">
        <v>693</v>
      </c>
      <c r="AB547" s="265">
        <v>42159.581030092595</v>
      </c>
      <c r="AC547" s="240" t="s">
        <v>709</v>
      </c>
      <c r="AD547" s="240" t="s">
        <v>626</v>
      </c>
      <c r="AE547" s="240" t="s">
        <v>630</v>
      </c>
      <c r="AF547" s="240" t="s">
        <v>138</v>
      </c>
      <c r="AG547" s="240" t="s">
        <v>141</v>
      </c>
      <c r="AH547" s="240" t="s">
        <v>710</v>
      </c>
      <c r="AI547" s="240"/>
    </row>
    <row r="548" spans="1:35" ht="108.75" customHeight="1">
      <c r="A548" s="4" t="s">
        <v>24</v>
      </c>
      <c r="B548" s="4"/>
      <c r="C548" s="313" t="s">
        <v>1939</v>
      </c>
      <c r="D548" s="4"/>
      <c r="E548" s="264" t="s">
        <v>709</v>
      </c>
      <c r="F548" s="40" t="s">
        <v>2260</v>
      </c>
      <c r="G548" s="259" t="s">
        <v>714</v>
      </c>
      <c r="H548" s="259" t="s">
        <v>708</v>
      </c>
      <c r="I548" s="259" t="s">
        <v>65</v>
      </c>
      <c r="J548" s="259" t="s">
        <v>630</v>
      </c>
      <c r="K548" s="59" t="s">
        <v>1693</v>
      </c>
      <c r="L548" s="40">
        <v>1</v>
      </c>
      <c r="M548" s="264" t="s">
        <v>138</v>
      </c>
      <c r="N548" s="259" t="s">
        <v>63</v>
      </c>
      <c r="O548" s="40" t="s">
        <v>2197</v>
      </c>
      <c r="P548" s="40" t="s">
        <v>2294</v>
      </c>
      <c r="Q548" s="259" t="s">
        <v>713</v>
      </c>
      <c r="S548" s="38" t="s">
        <v>1399</v>
      </c>
      <c r="V548" s="38" t="s">
        <v>104</v>
      </c>
      <c r="Z548" s="240" t="s">
        <v>692</v>
      </c>
      <c r="AA548" s="240" t="s">
        <v>693</v>
      </c>
      <c r="AB548" s="265">
        <v>42159.581967592596</v>
      </c>
      <c r="AC548" s="240" t="s">
        <v>709</v>
      </c>
      <c r="AD548" s="240" t="s">
        <v>626</v>
      </c>
      <c r="AE548" s="240" t="s">
        <v>630</v>
      </c>
      <c r="AF548" s="240" t="s">
        <v>138</v>
      </c>
      <c r="AG548" s="240" t="s">
        <v>63</v>
      </c>
      <c r="AH548" s="240" t="s">
        <v>710</v>
      </c>
      <c r="AI548" s="240"/>
    </row>
    <row r="549" spans="1:35" ht="42" customHeight="1">
      <c r="A549" s="4" t="s">
        <v>24</v>
      </c>
      <c r="B549" s="16"/>
      <c r="C549" s="313" t="s">
        <v>1939</v>
      </c>
      <c r="D549" s="16"/>
      <c r="E549" s="264" t="s">
        <v>709</v>
      </c>
      <c r="F549" s="40" t="s">
        <v>2295</v>
      </c>
      <c r="G549" s="42" t="s">
        <v>2296</v>
      </c>
      <c r="H549" s="40" t="s">
        <v>717</v>
      </c>
      <c r="I549" s="40" t="s">
        <v>1286</v>
      </c>
      <c r="J549" s="40" t="s">
        <v>10</v>
      </c>
      <c r="K549" s="29" t="s">
        <v>104</v>
      </c>
      <c r="L549" s="39" t="s">
        <v>1384</v>
      </c>
      <c r="M549" s="40"/>
      <c r="N549" s="259" t="s">
        <v>63</v>
      </c>
      <c r="O549" s="40" t="s">
        <v>710</v>
      </c>
      <c r="P549" s="40" t="s">
        <v>2297</v>
      </c>
      <c r="Q549" s="40" t="s">
        <v>2196</v>
      </c>
    </row>
    <row r="550" spans="1:35" ht="75.75" customHeight="1">
      <c r="A550" s="4" t="s">
        <v>24</v>
      </c>
      <c r="B550" s="16"/>
      <c r="C550" s="49" t="s">
        <v>389</v>
      </c>
      <c r="D550" s="16"/>
      <c r="E550" s="264" t="s">
        <v>694</v>
      </c>
      <c r="F550" s="40" t="s">
        <v>2298</v>
      </c>
      <c r="G550" s="40" t="s">
        <v>2299</v>
      </c>
      <c r="H550" s="40" t="s">
        <v>2345</v>
      </c>
      <c r="I550" s="40" t="s">
        <v>393</v>
      </c>
      <c r="J550" s="40"/>
      <c r="K550" s="29"/>
      <c r="L550" s="28"/>
      <c r="M550" s="40"/>
      <c r="N550" s="259" t="s">
        <v>63</v>
      </c>
      <c r="O550" s="40" t="s">
        <v>695</v>
      </c>
      <c r="P550" s="40"/>
      <c r="Q550" s="40"/>
    </row>
    <row r="551" spans="1:35" ht="79.5" customHeight="1">
      <c r="A551" s="4" t="s">
        <v>24</v>
      </c>
      <c r="B551" s="4"/>
      <c r="C551" s="4" t="s">
        <v>402</v>
      </c>
      <c r="D551" s="16"/>
      <c r="E551" s="264" t="s">
        <v>411</v>
      </c>
      <c r="F551" s="40" t="s">
        <v>2302</v>
      </c>
      <c r="G551" s="259" t="s">
        <v>929</v>
      </c>
      <c r="H551" s="259" t="s">
        <v>923</v>
      </c>
      <c r="I551" s="259" t="s">
        <v>1286</v>
      </c>
      <c r="J551" s="259" t="s">
        <v>1916</v>
      </c>
      <c r="K551" s="260" t="s">
        <v>104</v>
      </c>
      <c r="L551" s="259"/>
      <c r="M551" s="264"/>
      <c r="N551" s="259" t="s">
        <v>63</v>
      </c>
      <c r="O551" s="259" t="s">
        <v>19</v>
      </c>
      <c r="P551" s="259" t="s">
        <v>2503</v>
      </c>
      <c r="Q551" s="259" t="s">
        <v>2343</v>
      </c>
      <c r="T551" s="38" t="s">
        <v>196</v>
      </c>
      <c r="Z551" s="240" t="s">
        <v>911</v>
      </c>
      <c r="AA551" s="240" t="s">
        <v>558</v>
      </c>
      <c r="AB551" s="265">
        <v>42160.185023148151</v>
      </c>
      <c r="AC551" s="240" t="s">
        <v>411</v>
      </c>
      <c r="AD551" s="240" t="s">
        <v>412</v>
      </c>
      <c r="AE551" s="240"/>
      <c r="AF551" s="240"/>
      <c r="AG551" s="240" t="s">
        <v>63</v>
      </c>
      <c r="AH551" s="240" t="s">
        <v>930</v>
      </c>
      <c r="AI551" s="240"/>
    </row>
    <row r="552" spans="1:35" ht="40.5" customHeight="1">
      <c r="A552" s="4" t="s">
        <v>24</v>
      </c>
      <c r="B552" s="16"/>
      <c r="C552" s="321" t="s">
        <v>2451</v>
      </c>
      <c r="D552" s="16"/>
      <c r="E552" s="264" t="s">
        <v>1115</v>
      </c>
      <c r="F552" s="40" t="s">
        <v>2303</v>
      </c>
      <c r="G552" s="40" t="s">
        <v>2307</v>
      </c>
      <c r="H552" s="40" t="s">
        <v>2308</v>
      </c>
      <c r="I552" s="40" t="s">
        <v>393</v>
      </c>
      <c r="J552" s="40"/>
      <c r="K552" s="29"/>
      <c r="L552" s="28"/>
      <c r="M552" s="40"/>
      <c r="N552" s="259" t="s">
        <v>141</v>
      </c>
      <c r="O552" s="40" t="s">
        <v>1989</v>
      </c>
      <c r="P552" s="40"/>
      <c r="Q552" s="40"/>
    </row>
    <row r="553" spans="1:35" ht="25.5">
      <c r="A553" s="4" t="s">
        <v>24</v>
      </c>
      <c r="B553" s="4"/>
      <c r="C553" s="4" t="s">
        <v>389</v>
      </c>
      <c r="D553" s="16"/>
      <c r="E553" s="264" t="s">
        <v>2226</v>
      </c>
      <c r="F553" s="40" t="s">
        <v>2304</v>
      </c>
      <c r="G553" s="40" t="s">
        <v>2225</v>
      </c>
      <c r="H553" s="40" t="s">
        <v>2195</v>
      </c>
      <c r="I553" s="40" t="s">
        <v>393</v>
      </c>
      <c r="J553" s="16"/>
      <c r="K553" s="4"/>
      <c r="L553" s="4"/>
      <c r="M553" s="43"/>
      <c r="N553" s="4" t="s">
        <v>63</v>
      </c>
      <c r="O553" s="40" t="s">
        <v>19</v>
      </c>
      <c r="P553" s="40" t="s">
        <v>2310</v>
      </c>
      <c r="Q553" s="40" t="s">
        <v>2230</v>
      </c>
    </row>
    <row r="554" spans="1:35" ht="86.25" customHeight="1">
      <c r="A554" s="4" t="s">
        <v>24</v>
      </c>
      <c r="B554" s="4"/>
      <c r="C554" s="40" t="s">
        <v>402</v>
      </c>
      <c r="D554" s="4"/>
      <c r="E554" s="264" t="s">
        <v>842</v>
      </c>
      <c r="F554" s="40" t="s">
        <v>2305</v>
      </c>
      <c r="G554" s="259" t="s">
        <v>851</v>
      </c>
      <c r="H554" s="259" t="s">
        <v>708</v>
      </c>
      <c r="I554" s="259" t="s">
        <v>1286</v>
      </c>
      <c r="J554" s="259" t="s">
        <v>1916</v>
      </c>
      <c r="K554" s="260" t="s">
        <v>102</v>
      </c>
      <c r="L554" s="259"/>
      <c r="M554" s="264"/>
      <c r="N554" s="259" t="s">
        <v>63</v>
      </c>
      <c r="O554" s="259" t="s">
        <v>19</v>
      </c>
      <c r="P554" s="40" t="s">
        <v>5910</v>
      </c>
      <c r="Q554" s="259" t="s">
        <v>2327</v>
      </c>
      <c r="T554" s="38" t="s">
        <v>196</v>
      </c>
      <c r="U554" s="38" t="s">
        <v>1506</v>
      </c>
      <c r="Z554" s="240" t="s">
        <v>692</v>
      </c>
      <c r="AA554" s="240" t="s">
        <v>693</v>
      </c>
      <c r="AB554" s="265">
        <v>42159.658090277779</v>
      </c>
      <c r="AC554" s="240" t="s">
        <v>842</v>
      </c>
      <c r="AD554" s="240" t="s">
        <v>412</v>
      </c>
      <c r="AE554" s="240"/>
      <c r="AF554" s="240"/>
      <c r="AG554" s="240" t="s">
        <v>63</v>
      </c>
      <c r="AH554" s="240" t="s">
        <v>852</v>
      </c>
      <c r="AI554" s="240"/>
    </row>
    <row r="555" spans="1:35" ht="35.25" customHeight="1">
      <c r="A555" s="4" t="s">
        <v>24</v>
      </c>
      <c r="B555" s="16"/>
      <c r="C555" s="4" t="s">
        <v>402</v>
      </c>
      <c r="D555" s="4"/>
      <c r="E555" s="264" t="s">
        <v>694</v>
      </c>
      <c r="F555" s="40" t="s">
        <v>2306</v>
      </c>
      <c r="G555" s="40" t="s">
        <v>2313</v>
      </c>
      <c r="H555" s="40" t="s">
        <v>1231</v>
      </c>
      <c r="I555" s="40" t="s">
        <v>393</v>
      </c>
      <c r="J555" s="28"/>
      <c r="K555" s="4"/>
      <c r="L555" s="4"/>
      <c r="M555" s="29"/>
      <c r="N555" s="40" t="s">
        <v>63</v>
      </c>
      <c r="O555" s="39" t="s">
        <v>695</v>
      </c>
      <c r="P555" s="40" t="s">
        <v>2487</v>
      </c>
      <c r="Q555" s="40" t="s">
        <v>2488</v>
      </c>
      <c r="R555" s="38" t="s">
        <v>2072</v>
      </c>
    </row>
    <row r="556" spans="1:35" ht="58.5" customHeight="1">
      <c r="A556" s="4" t="s">
        <v>24</v>
      </c>
      <c r="B556" s="4"/>
      <c r="C556" s="40" t="s">
        <v>402</v>
      </c>
      <c r="D556" s="16"/>
      <c r="E556" s="264" t="s">
        <v>815</v>
      </c>
      <c r="F556" s="40" t="s">
        <v>2315</v>
      </c>
      <c r="G556" s="40" t="s">
        <v>2441</v>
      </c>
      <c r="H556" s="259" t="s">
        <v>708</v>
      </c>
      <c r="I556" s="259" t="s">
        <v>1288</v>
      </c>
      <c r="J556" s="259" t="s">
        <v>1916</v>
      </c>
      <c r="K556" s="260" t="s">
        <v>103</v>
      </c>
      <c r="L556" s="259"/>
      <c r="M556" s="264"/>
      <c r="N556" s="259" t="s">
        <v>63</v>
      </c>
      <c r="O556" s="259" t="s">
        <v>19</v>
      </c>
      <c r="P556" s="40" t="s">
        <v>2442</v>
      </c>
      <c r="Q556" s="259" t="s">
        <v>2443</v>
      </c>
      <c r="T556" s="38" t="s">
        <v>196</v>
      </c>
      <c r="U556" s="38" t="s">
        <v>1517</v>
      </c>
      <c r="Z556" s="240" t="s">
        <v>692</v>
      </c>
      <c r="AA556" s="240" t="s">
        <v>693</v>
      </c>
      <c r="AB556" s="265">
        <v>42159.654502314814</v>
      </c>
      <c r="AC556" s="240" t="s">
        <v>815</v>
      </c>
      <c r="AD556" s="240" t="s">
        <v>412</v>
      </c>
      <c r="AE556" s="240"/>
      <c r="AF556" s="240"/>
      <c r="AG556" s="240" t="s">
        <v>63</v>
      </c>
      <c r="AH556" s="240"/>
      <c r="AI556" s="240"/>
    </row>
    <row r="557" spans="1:35" ht="27" customHeight="1">
      <c r="A557" s="4" t="s">
        <v>24</v>
      </c>
      <c r="B557" s="16"/>
      <c r="C557" s="49" t="s">
        <v>402</v>
      </c>
      <c r="D557" s="16"/>
      <c r="E557" s="264" t="s">
        <v>920</v>
      </c>
      <c r="F557" s="40" t="s">
        <v>2316</v>
      </c>
      <c r="G557" s="40" t="s">
        <v>2317</v>
      </c>
      <c r="H557" s="40" t="s">
        <v>1783</v>
      </c>
      <c r="I557" s="40" t="s">
        <v>393</v>
      </c>
      <c r="J557" s="40"/>
      <c r="K557" s="29"/>
      <c r="L557" s="28"/>
      <c r="M557" s="40"/>
      <c r="N557" s="40" t="s">
        <v>63</v>
      </c>
      <c r="O557" s="39" t="s">
        <v>1337</v>
      </c>
      <c r="P557" s="40" t="s">
        <v>2472</v>
      </c>
      <c r="Q557" s="40" t="s">
        <v>2367</v>
      </c>
    </row>
    <row r="558" spans="1:35" ht="140.25">
      <c r="A558" s="4" t="s">
        <v>24</v>
      </c>
      <c r="B558" s="23"/>
      <c r="C558" s="49" t="s">
        <v>389</v>
      </c>
      <c r="D558" s="4"/>
      <c r="E558" s="264" t="s">
        <v>2226</v>
      </c>
      <c r="F558" s="40" t="s">
        <v>2318</v>
      </c>
      <c r="G558" s="40" t="s">
        <v>2225</v>
      </c>
      <c r="H558" s="40" t="s">
        <v>2231</v>
      </c>
      <c r="I558" s="40" t="s">
        <v>393</v>
      </c>
      <c r="J558" s="40"/>
      <c r="K558" s="29"/>
      <c r="L558" s="28"/>
      <c r="M558" s="40"/>
      <c r="N558" s="4" t="s">
        <v>63</v>
      </c>
      <c r="O558" s="40" t="s">
        <v>19</v>
      </c>
      <c r="P558" s="40" t="s">
        <v>2320</v>
      </c>
      <c r="Q558" s="40" t="s">
        <v>2224</v>
      </c>
      <c r="R558" s="38" t="s">
        <v>2072</v>
      </c>
    </row>
    <row r="559" spans="1:35" ht="250.5" customHeight="1">
      <c r="A559" s="4" t="s">
        <v>24</v>
      </c>
      <c r="B559" s="4"/>
      <c r="C559" s="40" t="s">
        <v>389</v>
      </c>
      <c r="D559" s="4"/>
      <c r="E559" s="264" t="s">
        <v>724</v>
      </c>
      <c r="F559" s="40" t="s">
        <v>2321</v>
      </c>
      <c r="G559" s="259" t="s">
        <v>1133</v>
      </c>
      <c r="H559" s="259" t="s">
        <v>102</v>
      </c>
      <c r="I559" s="259" t="s">
        <v>28</v>
      </c>
      <c r="J559" s="259"/>
      <c r="K559" s="260"/>
      <c r="L559" s="259"/>
      <c r="M559" s="264"/>
      <c r="N559" s="259" t="s">
        <v>63</v>
      </c>
      <c r="O559" s="259" t="s">
        <v>725</v>
      </c>
      <c r="P559" s="259" t="s">
        <v>2323</v>
      </c>
      <c r="Q559" s="259" t="s">
        <v>1132</v>
      </c>
      <c r="S559" s="38" t="s">
        <v>1135</v>
      </c>
      <c r="Z559" s="240" t="s">
        <v>1134</v>
      </c>
      <c r="AA559" s="240" t="s">
        <v>558</v>
      </c>
      <c r="AB559" s="265">
        <v>42160.50204861111</v>
      </c>
      <c r="AC559" s="240" t="s">
        <v>724</v>
      </c>
      <c r="AD559" s="240" t="s">
        <v>427</v>
      </c>
      <c r="AE559" s="240"/>
      <c r="AF559" s="240"/>
      <c r="AG559" s="240" t="s">
        <v>63</v>
      </c>
      <c r="AH559" s="240" t="s">
        <v>725</v>
      </c>
      <c r="AI559" s="240"/>
    </row>
    <row r="560" spans="1:35" ht="18.75" customHeight="1">
      <c r="A560" s="4" t="s">
        <v>24</v>
      </c>
      <c r="B560" s="16"/>
      <c r="C560" s="49" t="s">
        <v>389</v>
      </c>
      <c r="D560" s="16"/>
      <c r="E560" s="264" t="s">
        <v>420</v>
      </c>
      <c r="F560" s="40" t="s">
        <v>2324</v>
      </c>
      <c r="G560" s="40" t="s">
        <v>2325</v>
      </c>
      <c r="H560" s="40" t="s">
        <v>1215</v>
      </c>
      <c r="I560" s="40" t="s">
        <v>393</v>
      </c>
      <c r="J560" s="40"/>
      <c r="K560" s="29"/>
      <c r="L560" s="28"/>
      <c r="M560" s="40"/>
      <c r="N560" s="4" t="s">
        <v>63</v>
      </c>
      <c r="O560" s="40" t="s">
        <v>19</v>
      </c>
      <c r="P560" s="40" t="s">
        <v>2326</v>
      </c>
      <c r="Q560" s="40" t="s">
        <v>2185</v>
      </c>
    </row>
    <row r="561" spans="1:35" ht="85.5" customHeight="1">
      <c r="A561" s="4" t="s">
        <v>24</v>
      </c>
      <c r="B561" s="4"/>
      <c r="C561" s="40" t="s">
        <v>402</v>
      </c>
      <c r="D561" s="4"/>
      <c r="E561" s="264" t="s">
        <v>842</v>
      </c>
      <c r="F561" s="40" t="s">
        <v>2328</v>
      </c>
      <c r="G561" s="259" t="s">
        <v>851</v>
      </c>
      <c r="H561" s="259" t="s">
        <v>708</v>
      </c>
      <c r="I561" s="259" t="s">
        <v>1286</v>
      </c>
      <c r="J561" s="259" t="s">
        <v>1916</v>
      </c>
      <c r="K561" s="260" t="s">
        <v>102</v>
      </c>
      <c r="L561" s="259"/>
      <c r="M561" s="264"/>
      <c r="N561" s="259" t="s">
        <v>63</v>
      </c>
      <c r="O561" s="259" t="s">
        <v>19</v>
      </c>
      <c r="P561" s="40" t="s">
        <v>5911</v>
      </c>
      <c r="Q561" s="259" t="s">
        <v>2509</v>
      </c>
      <c r="T561" s="38" t="s">
        <v>196</v>
      </c>
      <c r="U561" s="38" t="s">
        <v>1506</v>
      </c>
      <c r="Z561" s="240" t="s">
        <v>692</v>
      </c>
      <c r="AA561" s="240" t="s">
        <v>693</v>
      </c>
      <c r="AB561" s="265">
        <v>42159.658090277779</v>
      </c>
      <c r="AC561" s="240" t="s">
        <v>842</v>
      </c>
      <c r="AD561" s="240" t="s">
        <v>412</v>
      </c>
      <c r="AE561" s="240"/>
      <c r="AF561" s="240"/>
      <c r="AG561" s="240" t="s">
        <v>63</v>
      </c>
      <c r="AH561" s="240" t="s">
        <v>852</v>
      </c>
      <c r="AI561" s="240"/>
    </row>
    <row r="562" spans="1:35" ht="50.25" customHeight="1">
      <c r="A562" s="4" t="s">
        <v>24</v>
      </c>
      <c r="B562" s="16"/>
      <c r="C562" s="313" t="s">
        <v>1939</v>
      </c>
      <c r="D562" s="16"/>
      <c r="E562" s="264" t="s">
        <v>815</v>
      </c>
      <c r="F562" s="40" t="s">
        <v>2329</v>
      </c>
      <c r="G562" s="40" t="s">
        <v>2441</v>
      </c>
      <c r="H562" s="40" t="s">
        <v>717</v>
      </c>
      <c r="I562" s="40" t="s">
        <v>1288</v>
      </c>
      <c r="J562" s="40" t="s">
        <v>1287</v>
      </c>
      <c r="K562" s="29" t="s">
        <v>103</v>
      </c>
      <c r="L562" s="28"/>
      <c r="M562" s="40"/>
      <c r="N562" s="259" t="s">
        <v>63</v>
      </c>
      <c r="O562" s="259" t="s">
        <v>19</v>
      </c>
      <c r="P562" s="40" t="s">
        <v>2444</v>
      </c>
      <c r="Q562" s="259" t="s">
        <v>2445</v>
      </c>
      <c r="T562" s="38" t="s">
        <v>196</v>
      </c>
    </row>
    <row r="563" spans="1:35" ht="72" customHeight="1">
      <c r="A563" s="4" t="s">
        <v>24</v>
      </c>
      <c r="B563" s="23"/>
      <c r="C563" s="313" t="s">
        <v>1939</v>
      </c>
      <c r="D563" s="4"/>
      <c r="E563" s="264" t="s">
        <v>420</v>
      </c>
      <c r="F563" s="40" t="s">
        <v>2333</v>
      </c>
      <c r="G563" s="259" t="s">
        <v>1025</v>
      </c>
      <c r="H563" s="259" t="s">
        <v>1019</v>
      </c>
      <c r="I563" s="259" t="s">
        <v>1286</v>
      </c>
      <c r="J563" s="259" t="s">
        <v>1287</v>
      </c>
      <c r="K563" s="260" t="s">
        <v>101</v>
      </c>
      <c r="L563" s="259"/>
      <c r="M563" s="264"/>
      <c r="N563" s="259" t="s">
        <v>63</v>
      </c>
      <c r="O563" s="259" t="s">
        <v>19</v>
      </c>
      <c r="P563" s="40" t="s">
        <v>2538</v>
      </c>
      <c r="Q563" s="259" t="s">
        <v>2332</v>
      </c>
      <c r="R563" s="268" t="s">
        <v>2072</v>
      </c>
      <c r="S563" s="270"/>
      <c r="T563" s="38" t="s">
        <v>196</v>
      </c>
      <c r="U563" s="38" t="s">
        <v>1485</v>
      </c>
      <c r="Z563" s="240"/>
      <c r="AA563" s="240"/>
      <c r="AB563" s="265">
        <v>42160.37023148148</v>
      </c>
      <c r="AC563" s="240" t="s">
        <v>420</v>
      </c>
      <c r="AD563" s="240" t="s">
        <v>412</v>
      </c>
      <c r="AE563" s="240"/>
      <c r="AF563" s="240"/>
      <c r="AG563" s="240" t="s">
        <v>63</v>
      </c>
      <c r="AH563" s="240"/>
      <c r="AI563" s="240"/>
    </row>
    <row r="564" spans="1:35" ht="117" customHeight="1">
      <c r="A564" s="4" t="s">
        <v>24</v>
      </c>
      <c r="B564" s="4"/>
      <c r="C564" s="313" t="s">
        <v>1939</v>
      </c>
      <c r="D564" s="16"/>
      <c r="E564" s="264" t="s">
        <v>815</v>
      </c>
      <c r="F564" s="40" t="s">
        <v>2334</v>
      </c>
      <c r="G564" s="259" t="s">
        <v>814</v>
      </c>
      <c r="H564" s="259" t="s">
        <v>708</v>
      </c>
      <c r="I564" s="259" t="s">
        <v>1286</v>
      </c>
      <c r="J564" s="259" t="s">
        <v>1287</v>
      </c>
      <c r="K564" s="260" t="s">
        <v>103</v>
      </c>
      <c r="L564" s="259"/>
      <c r="M564" s="264"/>
      <c r="N564" s="259" t="s">
        <v>63</v>
      </c>
      <c r="O564" s="259" t="s">
        <v>19</v>
      </c>
      <c r="P564" s="40" t="s">
        <v>2542</v>
      </c>
      <c r="Q564" s="259" t="s">
        <v>2337</v>
      </c>
      <c r="T564" s="38" t="s">
        <v>189</v>
      </c>
      <c r="U564" s="38" t="s">
        <v>1512</v>
      </c>
      <c r="Z564" s="240" t="s">
        <v>692</v>
      </c>
      <c r="AA564" s="240" t="s">
        <v>693</v>
      </c>
      <c r="AB564" s="265">
        <v>42159.639930555553</v>
      </c>
      <c r="AC564" s="240" t="s">
        <v>815</v>
      </c>
      <c r="AD564" s="240" t="s">
        <v>412</v>
      </c>
      <c r="AE564" s="240"/>
      <c r="AF564" s="240"/>
      <c r="AG564" s="240" t="s">
        <v>63</v>
      </c>
      <c r="AH564" s="240" t="s">
        <v>816</v>
      </c>
      <c r="AI564" s="240"/>
    </row>
    <row r="565" spans="1:35" ht="46.5" customHeight="1">
      <c r="A565" s="4" t="s">
        <v>24</v>
      </c>
      <c r="B565" s="4"/>
      <c r="C565" s="313" t="s">
        <v>1939</v>
      </c>
      <c r="D565" s="16"/>
      <c r="E565" s="264" t="s">
        <v>376</v>
      </c>
      <c r="F565" s="40" t="s">
        <v>2338</v>
      </c>
      <c r="G565" s="40" t="s">
        <v>2339</v>
      </c>
      <c r="H565" s="266" t="s">
        <v>106</v>
      </c>
      <c r="I565" s="40" t="s">
        <v>1285</v>
      </c>
      <c r="J565" s="16"/>
      <c r="K565" s="4" t="s">
        <v>2457</v>
      </c>
      <c r="L565" s="4"/>
      <c r="M565" s="43"/>
      <c r="N565" s="259" t="s">
        <v>63</v>
      </c>
      <c r="O565" s="259" t="s">
        <v>2273</v>
      </c>
      <c r="P565" s="40" t="s">
        <v>2458</v>
      </c>
      <c r="Q565" s="40" t="s">
        <v>2236</v>
      </c>
    </row>
    <row r="566" spans="1:35" ht="54.75" customHeight="1">
      <c r="A566" s="4" t="s">
        <v>24</v>
      </c>
      <c r="B566" s="4"/>
      <c r="C566" s="313" t="s">
        <v>1939</v>
      </c>
      <c r="D566" s="4"/>
      <c r="E566" s="15" t="s">
        <v>864</v>
      </c>
      <c r="F566" s="40" t="s">
        <v>2340</v>
      </c>
      <c r="G566" s="40" t="s">
        <v>2459</v>
      </c>
      <c r="H566" s="266" t="s">
        <v>106</v>
      </c>
      <c r="I566" s="259" t="s">
        <v>1285</v>
      </c>
      <c r="J566" s="259"/>
      <c r="K566" s="260" t="s">
        <v>1428</v>
      </c>
      <c r="L566" s="259"/>
      <c r="M566" s="264"/>
      <c r="N566" s="259" t="s">
        <v>19</v>
      </c>
      <c r="O566" s="259" t="s">
        <v>19</v>
      </c>
      <c r="P566" s="259" t="s">
        <v>5928</v>
      </c>
      <c r="Q566" s="23" t="s">
        <v>2342</v>
      </c>
      <c r="Z566" s="240" t="s">
        <v>692</v>
      </c>
      <c r="AA566" s="240" t="s">
        <v>693</v>
      </c>
      <c r="AB566" s="265">
        <v>42159.664004629631</v>
      </c>
      <c r="AC566" s="240" t="s">
        <v>864</v>
      </c>
      <c r="AD566" s="240" t="s">
        <v>812</v>
      </c>
      <c r="AE566" s="240"/>
      <c r="AF566" s="240"/>
      <c r="AG566" s="240"/>
      <c r="AH566" s="240"/>
      <c r="AI566" s="240"/>
    </row>
    <row r="567" spans="1:35" ht="79.5" customHeight="1">
      <c r="A567" s="4" t="s">
        <v>24</v>
      </c>
      <c r="B567" s="4"/>
      <c r="C567" s="4" t="s">
        <v>402</v>
      </c>
      <c r="D567" s="16"/>
      <c r="E567" s="264" t="s">
        <v>411</v>
      </c>
      <c r="F567" s="40" t="s">
        <v>2344</v>
      </c>
      <c r="G567" s="259" t="s">
        <v>929</v>
      </c>
      <c r="H567" s="259" t="s">
        <v>923</v>
      </c>
      <c r="I567" s="259" t="s">
        <v>1286</v>
      </c>
      <c r="J567" s="259" t="s">
        <v>1916</v>
      </c>
      <c r="K567" s="260" t="s">
        <v>104</v>
      </c>
      <c r="L567" s="259"/>
      <c r="M567" s="264"/>
      <c r="N567" s="259" t="s">
        <v>63</v>
      </c>
      <c r="O567" s="259" t="s">
        <v>19</v>
      </c>
      <c r="P567" s="259" t="s">
        <v>2502</v>
      </c>
      <c r="Q567" s="259" t="s">
        <v>2531</v>
      </c>
      <c r="T567" s="38" t="s">
        <v>196</v>
      </c>
      <c r="Z567" s="240" t="s">
        <v>911</v>
      </c>
      <c r="AA567" s="240" t="s">
        <v>558</v>
      </c>
      <c r="AB567" s="265">
        <v>42160.185023148151</v>
      </c>
      <c r="AC567" s="240" t="s">
        <v>411</v>
      </c>
      <c r="AD567" s="240" t="s">
        <v>412</v>
      </c>
      <c r="AE567" s="240"/>
      <c r="AF567" s="240"/>
      <c r="AG567" s="240" t="s">
        <v>63</v>
      </c>
      <c r="AH567" s="240" t="s">
        <v>930</v>
      </c>
      <c r="AI567" s="240"/>
    </row>
    <row r="568" spans="1:35" ht="57.75" customHeight="1">
      <c r="A568" s="4" t="s">
        <v>24</v>
      </c>
      <c r="B568" s="4"/>
      <c r="C568" s="49" t="s">
        <v>402</v>
      </c>
      <c r="D568" s="16"/>
      <c r="E568" s="264" t="s">
        <v>1115</v>
      </c>
      <c r="F568" s="40" t="s">
        <v>2346</v>
      </c>
      <c r="G568" s="40" t="s">
        <v>2368</v>
      </c>
      <c r="H568" s="40" t="s">
        <v>456</v>
      </c>
      <c r="I568" s="259" t="s">
        <v>1285</v>
      </c>
      <c r="J568" s="40"/>
      <c r="K568" s="29" t="s">
        <v>2467</v>
      </c>
      <c r="L568" s="28"/>
      <c r="M568" s="40"/>
      <c r="N568" s="4" t="s">
        <v>63</v>
      </c>
      <c r="O568" s="4" t="s">
        <v>1082</v>
      </c>
      <c r="P568" s="40" t="s">
        <v>2468</v>
      </c>
      <c r="Q568" s="40" t="s">
        <v>5918</v>
      </c>
    </row>
    <row r="569" spans="1:35" ht="73.5" customHeight="1">
      <c r="A569" s="4" t="s">
        <v>24</v>
      </c>
      <c r="B569" s="4"/>
      <c r="C569" s="40" t="s">
        <v>2530</v>
      </c>
      <c r="D569" s="16"/>
      <c r="E569" s="264" t="s">
        <v>420</v>
      </c>
      <c r="F569" s="40" t="s">
        <v>2349</v>
      </c>
      <c r="G569" s="259" t="s">
        <v>2350</v>
      </c>
      <c r="H569" s="259" t="s">
        <v>438</v>
      </c>
      <c r="I569" s="259" t="s">
        <v>1286</v>
      </c>
      <c r="J569" s="259" t="s">
        <v>1287</v>
      </c>
      <c r="K569" s="260" t="s">
        <v>101</v>
      </c>
      <c r="L569" s="259"/>
      <c r="M569" s="264"/>
      <c r="N569" s="259" t="s">
        <v>63</v>
      </c>
      <c r="O569" s="259" t="s">
        <v>19</v>
      </c>
      <c r="P569" s="259" t="s">
        <v>2357</v>
      </c>
      <c r="Q569" s="259" t="s">
        <v>2348</v>
      </c>
      <c r="R569" s="268" t="s">
        <v>1508</v>
      </c>
      <c r="S569" s="270"/>
      <c r="T569" s="38" t="s">
        <v>189</v>
      </c>
      <c r="U569" s="38" t="s">
        <v>1507</v>
      </c>
      <c r="Z569" s="240" t="s">
        <v>1191</v>
      </c>
      <c r="AA569" s="240" t="s">
        <v>444</v>
      </c>
      <c r="AB569" s="265">
        <v>42160.581238425926</v>
      </c>
      <c r="AC569" s="240" t="s">
        <v>420</v>
      </c>
      <c r="AD569" s="240" t="s">
        <v>412</v>
      </c>
      <c r="AE569" s="240"/>
      <c r="AF569" s="240"/>
      <c r="AG569" s="240" t="s">
        <v>452</v>
      </c>
      <c r="AH569" s="240"/>
      <c r="AI569" s="240"/>
    </row>
    <row r="570" spans="1:35" ht="71.25" customHeight="1">
      <c r="A570" s="4" t="s">
        <v>24</v>
      </c>
      <c r="B570" s="16"/>
      <c r="C570" s="313" t="s">
        <v>1939</v>
      </c>
      <c r="D570" s="16"/>
      <c r="E570" s="264" t="s">
        <v>842</v>
      </c>
      <c r="F570" s="40" t="s">
        <v>2354</v>
      </c>
      <c r="G570" s="259" t="s">
        <v>2355</v>
      </c>
      <c r="H570" s="259" t="s">
        <v>438</v>
      </c>
      <c r="I570" s="259" t="s">
        <v>1286</v>
      </c>
      <c r="J570" s="259" t="s">
        <v>1287</v>
      </c>
      <c r="K570" s="260" t="s">
        <v>102</v>
      </c>
      <c r="L570" s="259"/>
      <c r="M570" s="264"/>
      <c r="N570" s="259" t="s">
        <v>63</v>
      </c>
      <c r="O570" s="259" t="s">
        <v>19</v>
      </c>
      <c r="P570" s="40" t="s">
        <v>2356</v>
      </c>
      <c r="Q570" s="259" t="s">
        <v>2353</v>
      </c>
      <c r="R570" s="38" t="s">
        <v>1508</v>
      </c>
      <c r="T570" s="38" t="s">
        <v>189</v>
      </c>
      <c r="U570" s="38" t="s">
        <v>1507</v>
      </c>
      <c r="Z570" s="240" t="s">
        <v>1191</v>
      </c>
      <c r="AA570" s="240" t="s">
        <v>444</v>
      </c>
      <c r="AB570" s="265">
        <v>42160.583298611113</v>
      </c>
      <c r="AC570" s="240" t="s">
        <v>842</v>
      </c>
      <c r="AD570" s="240" t="s">
        <v>412</v>
      </c>
      <c r="AE570" s="240"/>
      <c r="AF570" s="240"/>
      <c r="AG570" s="240" t="s">
        <v>452</v>
      </c>
      <c r="AH570" s="240"/>
      <c r="AI570" s="240"/>
    </row>
    <row r="571" spans="1:35" ht="85.5" customHeight="1">
      <c r="A571" s="4" t="s">
        <v>24</v>
      </c>
      <c r="B571" s="16"/>
      <c r="C571" s="40" t="s">
        <v>402</v>
      </c>
      <c r="D571" s="16"/>
      <c r="E571" s="264" t="s">
        <v>420</v>
      </c>
      <c r="F571" s="40" t="s">
        <v>2360</v>
      </c>
      <c r="G571" s="259" t="s">
        <v>1008</v>
      </c>
      <c r="H571" s="259" t="s">
        <v>1009</v>
      </c>
      <c r="I571" s="259" t="s">
        <v>1288</v>
      </c>
      <c r="J571" s="259" t="s">
        <v>1916</v>
      </c>
      <c r="K571" s="260" t="s">
        <v>101</v>
      </c>
      <c r="L571" s="259"/>
      <c r="M571" s="264"/>
      <c r="N571" s="259" t="s">
        <v>294</v>
      </c>
      <c r="O571" s="259" t="s">
        <v>19</v>
      </c>
      <c r="P571" s="259" t="s">
        <v>2506</v>
      </c>
      <c r="Q571" s="259" t="s">
        <v>2507</v>
      </c>
      <c r="R571" s="38" t="s">
        <v>2072</v>
      </c>
      <c r="T571" s="38" t="s">
        <v>196</v>
      </c>
      <c r="U571" s="38" t="s">
        <v>1482</v>
      </c>
      <c r="Z571" s="240"/>
      <c r="AA571" s="240"/>
      <c r="AB571" s="265">
        <v>42160.329432870371</v>
      </c>
      <c r="AC571" s="240" t="s">
        <v>420</v>
      </c>
      <c r="AD571" s="240" t="s">
        <v>412</v>
      </c>
      <c r="AE571" s="240"/>
      <c r="AF571" s="240"/>
      <c r="AG571" s="240">
        <v>13</v>
      </c>
      <c r="AH571" s="240"/>
      <c r="AI571" s="240"/>
    </row>
    <row r="572" spans="1:35" ht="71.25" customHeight="1">
      <c r="A572" s="4" t="s">
        <v>24</v>
      </c>
      <c r="B572" s="4"/>
      <c r="C572" s="4" t="s">
        <v>402</v>
      </c>
      <c r="D572" s="16"/>
      <c r="E572" s="264" t="s">
        <v>394</v>
      </c>
      <c r="F572" s="40" t="s">
        <v>2362</v>
      </c>
      <c r="G572" s="40" t="s">
        <v>2466</v>
      </c>
      <c r="H572" s="40" t="s">
        <v>25</v>
      </c>
      <c r="I572" s="40" t="s">
        <v>1285</v>
      </c>
      <c r="J572" s="16"/>
      <c r="K572" s="4" t="s">
        <v>2465</v>
      </c>
      <c r="L572" s="4"/>
      <c r="M572" s="43"/>
      <c r="N572" s="259" t="s">
        <v>63</v>
      </c>
      <c r="O572" s="4" t="s">
        <v>83</v>
      </c>
      <c r="P572" s="40" t="s">
        <v>2389</v>
      </c>
      <c r="Q572" s="16" t="s">
        <v>2363</v>
      </c>
      <c r="R572" s="38" t="s">
        <v>2072</v>
      </c>
    </row>
    <row r="573" spans="1:35" ht="70.5" customHeight="1">
      <c r="A573" s="4" t="s">
        <v>24</v>
      </c>
      <c r="B573" s="4"/>
      <c r="C573" s="313" t="s">
        <v>1939</v>
      </c>
      <c r="D573" s="16"/>
      <c r="E573" s="264" t="s">
        <v>394</v>
      </c>
      <c r="F573" s="40" t="s">
        <v>2363</v>
      </c>
      <c r="G573" s="40" t="s">
        <v>2390</v>
      </c>
      <c r="H573" s="266" t="s">
        <v>106</v>
      </c>
      <c r="I573" s="40" t="s">
        <v>1285</v>
      </c>
      <c r="J573" s="16"/>
      <c r="K573" s="4" t="s">
        <v>2465</v>
      </c>
      <c r="L573" s="4"/>
      <c r="M573" s="43"/>
      <c r="N573" s="259" t="s">
        <v>63</v>
      </c>
      <c r="O573" s="4" t="s">
        <v>83</v>
      </c>
      <c r="P573" s="40" t="s">
        <v>5892</v>
      </c>
      <c r="Q573" s="16" t="s">
        <v>2362</v>
      </c>
    </row>
    <row r="574" spans="1:35" ht="33.75" customHeight="1">
      <c r="A574" s="4" t="s">
        <v>24</v>
      </c>
      <c r="B574" s="16"/>
      <c r="C574" s="320" t="s">
        <v>2455</v>
      </c>
      <c r="D574" s="23"/>
      <c r="E574" s="24" t="s">
        <v>394</v>
      </c>
      <c r="F574" s="40" t="s">
        <v>2364</v>
      </c>
      <c r="G574" s="36" t="s">
        <v>392</v>
      </c>
      <c r="H574" s="4" t="s">
        <v>25</v>
      </c>
      <c r="I574" s="23" t="s">
        <v>393</v>
      </c>
      <c r="J574" s="28"/>
      <c r="K574" s="23" t="s">
        <v>2456</v>
      </c>
      <c r="L574" s="4"/>
      <c r="M574" s="29"/>
      <c r="N574" s="4" t="s">
        <v>63</v>
      </c>
      <c r="O574" s="4" t="s">
        <v>83</v>
      </c>
      <c r="P574" s="16" t="s">
        <v>2449</v>
      </c>
      <c r="Q574" s="4" t="s">
        <v>2450</v>
      </c>
    </row>
    <row r="575" spans="1:35" ht="69" customHeight="1">
      <c r="A575" s="4" t="s">
        <v>24</v>
      </c>
      <c r="B575" s="4"/>
      <c r="C575" s="4" t="s">
        <v>402</v>
      </c>
      <c r="D575" s="4"/>
      <c r="E575" s="24" t="s">
        <v>394</v>
      </c>
      <c r="F575" s="40" t="s">
        <v>2365</v>
      </c>
      <c r="G575" s="40" t="s">
        <v>2454</v>
      </c>
      <c r="H575" s="40" t="s">
        <v>106</v>
      </c>
      <c r="I575" s="40" t="s">
        <v>1285</v>
      </c>
      <c r="J575" s="16"/>
      <c r="K575" s="4" t="s">
        <v>2456</v>
      </c>
      <c r="L575" s="4"/>
      <c r="M575" s="43"/>
      <c r="N575" s="4" t="s">
        <v>63</v>
      </c>
      <c r="O575" s="4" t="s">
        <v>83</v>
      </c>
      <c r="P575" s="40" t="s">
        <v>2535</v>
      </c>
      <c r="Q575" s="4" t="s">
        <v>2532</v>
      </c>
    </row>
    <row r="576" spans="1:35" ht="41.25" customHeight="1">
      <c r="A576" s="4" t="s">
        <v>24</v>
      </c>
      <c r="B576" s="4"/>
      <c r="C576" s="313" t="s">
        <v>1939</v>
      </c>
      <c r="D576" s="16"/>
      <c r="E576" s="264" t="s">
        <v>394</v>
      </c>
      <c r="F576" s="40" t="s">
        <v>2366</v>
      </c>
      <c r="G576" s="259" t="s">
        <v>2463</v>
      </c>
      <c r="H576" s="266" t="s">
        <v>106</v>
      </c>
      <c r="I576" s="259" t="s">
        <v>1285</v>
      </c>
      <c r="J576" s="259"/>
      <c r="K576" s="4" t="s">
        <v>1427</v>
      </c>
      <c r="L576" s="259"/>
      <c r="M576" s="264"/>
      <c r="N576" s="259" t="s">
        <v>63</v>
      </c>
      <c r="O576" s="259" t="s">
        <v>547</v>
      </c>
      <c r="P576" s="4" t="s">
        <v>2464</v>
      </c>
      <c r="Q576" s="4" t="s">
        <v>2461</v>
      </c>
      <c r="Z576" s="240" t="s">
        <v>692</v>
      </c>
      <c r="AA576" s="240" t="s">
        <v>693</v>
      </c>
      <c r="AB576" s="265">
        <v>42159.637071759258</v>
      </c>
      <c r="AC576" s="240" t="s">
        <v>394</v>
      </c>
      <c r="AD576" s="240" t="s">
        <v>812</v>
      </c>
      <c r="AE576" s="240"/>
      <c r="AF576" s="240"/>
      <c r="AG576" s="240" t="s">
        <v>63</v>
      </c>
      <c r="AH576" s="240" t="s">
        <v>547</v>
      </c>
      <c r="AI576" s="240"/>
    </row>
    <row r="577" spans="1:35" ht="59.25" customHeight="1">
      <c r="A577" s="4" t="s">
        <v>24</v>
      </c>
      <c r="B577" s="16"/>
      <c r="C577" s="321" t="s">
        <v>2451</v>
      </c>
      <c r="D577" s="16"/>
      <c r="E577" s="264" t="s">
        <v>920</v>
      </c>
      <c r="F577" s="40" t="s">
        <v>2367</v>
      </c>
      <c r="G577" s="40" t="s">
        <v>2317</v>
      </c>
      <c r="H577" s="40" t="s">
        <v>2474</v>
      </c>
      <c r="I577" s="40" t="s">
        <v>393</v>
      </c>
      <c r="J577" s="40"/>
      <c r="K577" s="29"/>
      <c r="L577" s="28"/>
      <c r="M577" s="40"/>
      <c r="N577" s="40" t="s">
        <v>63</v>
      </c>
      <c r="O577" s="39" t="s">
        <v>1337</v>
      </c>
      <c r="P577" s="40" t="s">
        <v>2473</v>
      </c>
      <c r="Q577" s="40" t="s">
        <v>2316</v>
      </c>
    </row>
    <row r="578" spans="1:35" ht="49.5" customHeight="1">
      <c r="A578" s="4" t="s">
        <v>24</v>
      </c>
      <c r="B578" s="16"/>
      <c r="C578" s="313" t="s">
        <v>1939</v>
      </c>
      <c r="D578" s="4"/>
      <c r="E578" s="264" t="s">
        <v>920</v>
      </c>
      <c r="F578" s="40" t="s">
        <v>2369</v>
      </c>
      <c r="G578" s="40" t="s">
        <v>1338</v>
      </c>
      <c r="H578" s="39" t="s">
        <v>1331</v>
      </c>
      <c r="I578" s="40" t="s">
        <v>1288</v>
      </c>
      <c r="J578" s="40" t="s">
        <v>10</v>
      </c>
      <c r="K578" s="59" t="s">
        <v>101</v>
      </c>
      <c r="L578" s="40"/>
      <c r="M578" s="49"/>
      <c r="N578" s="40" t="s">
        <v>63</v>
      </c>
      <c r="O578" s="39" t="s">
        <v>1337</v>
      </c>
      <c r="P578" s="259" t="s">
        <v>2478</v>
      </c>
      <c r="Q578" s="62" t="s">
        <v>2477</v>
      </c>
      <c r="Z578" s="240"/>
      <c r="AA578" s="240"/>
      <c r="AB578" s="265">
        <v>42160.589224537034</v>
      </c>
      <c r="AC578" s="240" t="s">
        <v>920</v>
      </c>
      <c r="AD578" s="240" t="s">
        <v>432</v>
      </c>
      <c r="AE578" s="240"/>
      <c r="AF578" s="240"/>
      <c r="AG578" s="240"/>
      <c r="AH578" s="240"/>
      <c r="AI578" s="240"/>
    </row>
    <row r="579" spans="1:35" ht="72.75" customHeight="1">
      <c r="A579" s="4" t="s">
        <v>24</v>
      </c>
      <c r="B579" s="16"/>
      <c r="C579" s="313" t="s">
        <v>1939</v>
      </c>
      <c r="D579" s="4"/>
      <c r="E579" s="264" t="s">
        <v>459</v>
      </c>
      <c r="F579" s="40" t="s">
        <v>2370</v>
      </c>
      <c r="G579" s="40" t="s">
        <v>2483</v>
      </c>
      <c r="H579" s="40" t="s">
        <v>1231</v>
      </c>
      <c r="I579" s="40" t="s">
        <v>1288</v>
      </c>
      <c r="J579" s="40" t="s">
        <v>1287</v>
      </c>
      <c r="K579" s="59" t="s">
        <v>104</v>
      </c>
      <c r="L579" s="4" t="s">
        <v>1387</v>
      </c>
      <c r="M579" s="49"/>
      <c r="N579" s="40" t="s">
        <v>294</v>
      </c>
      <c r="O579" s="259" t="s">
        <v>19</v>
      </c>
      <c r="P579" s="40" t="s">
        <v>2482</v>
      </c>
      <c r="Q579" s="259" t="s">
        <v>2481</v>
      </c>
      <c r="T579" s="38" t="s">
        <v>196</v>
      </c>
      <c r="Z579" s="240" t="s">
        <v>1232</v>
      </c>
      <c r="AA579" s="240" t="s">
        <v>1233</v>
      </c>
      <c r="AB579" s="265">
        <v>42160.589525462965</v>
      </c>
      <c r="AC579" s="240" t="s">
        <v>459</v>
      </c>
      <c r="AD579" s="240" t="s">
        <v>412</v>
      </c>
      <c r="AE579" s="240"/>
      <c r="AF579" s="240"/>
      <c r="AG579" s="240"/>
      <c r="AH579" s="240"/>
      <c r="AI579" s="240"/>
    </row>
    <row r="580" spans="1:35" ht="72.75" customHeight="1">
      <c r="A580" s="259" t="s">
        <v>24</v>
      </c>
      <c r="B580" s="27"/>
      <c r="C580" s="313" t="s">
        <v>1939</v>
      </c>
      <c r="D580" s="271"/>
      <c r="E580" s="263" t="s">
        <v>459</v>
      </c>
      <c r="F580" s="40" t="s">
        <v>2371</v>
      </c>
      <c r="G580" s="62" t="s">
        <v>1438</v>
      </c>
      <c r="H580" s="62" t="s">
        <v>2485</v>
      </c>
      <c r="I580" s="62" t="s">
        <v>1286</v>
      </c>
      <c r="J580" s="62" t="s">
        <v>1287</v>
      </c>
      <c r="K580" s="246" t="s">
        <v>104</v>
      </c>
      <c r="L580" s="314" t="s">
        <v>1440</v>
      </c>
      <c r="M580" s="272"/>
      <c r="N580" s="62" t="s">
        <v>63</v>
      </c>
      <c r="O580" s="62" t="s">
        <v>19</v>
      </c>
      <c r="P580" s="273" t="s">
        <v>2486</v>
      </c>
      <c r="Q580" s="261" t="s">
        <v>1436</v>
      </c>
      <c r="T580" s="38" t="s">
        <v>196</v>
      </c>
    </row>
    <row r="581" spans="1:35" ht="47.25" customHeight="1">
      <c r="A581" s="4" t="s">
        <v>24</v>
      </c>
      <c r="B581" s="16"/>
      <c r="C581" s="4" t="s">
        <v>402</v>
      </c>
      <c r="D581" s="4"/>
      <c r="E581" s="264" t="s">
        <v>694</v>
      </c>
      <c r="F581" s="40" t="s">
        <v>2372</v>
      </c>
      <c r="G581" s="40" t="s">
        <v>2313</v>
      </c>
      <c r="H581" s="40" t="s">
        <v>1231</v>
      </c>
      <c r="I581" s="40" t="s">
        <v>393</v>
      </c>
      <c r="J581" s="28"/>
      <c r="K581" s="4"/>
      <c r="L581" s="4"/>
      <c r="M581" s="29"/>
      <c r="N581" s="40" t="s">
        <v>63</v>
      </c>
      <c r="O581" s="39" t="s">
        <v>695</v>
      </c>
      <c r="P581" s="40" t="s">
        <v>2489</v>
      </c>
      <c r="Q581" s="40" t="s">
        <v>2490</v>
      </c>
      <c r="R581" s="38" t="s">
        <v>2072</v>
      </c>
    </row>
    <row r="582" spans="1:35" ht="59.25" customHeight="1">
      <c r="A582" s="4" t="s">
        <v>24</v>
      </c>
      <c r="B582" s="4"/>
      <c r="C582" s="313" t="s">
        <v>1939</v>
      </c>
      <c r="D582" s="16"/>
      <c r="E582" s="264" t="s">
        <v>459</v>
      </c>
      <c r="F582" s="40" t="s">
        <v>2373</v>
      </c>
      <c r="G582" s="40" t="s">
        <v>2497</v>
      </c>
      <c r="H582" s="40" t="s">
        <v>1283</v>
      </c>
      <c r="I582" s="40" t="s">
        <v>1288</v>
      </c>
      <c r="J582" s="259" t="s">
        <v>1287</v>
      </c>
      <c r="K582" s="260" t="s">
        <v>104</v>
      </c>
      <c r="L582" s="259" t="s">
        <v>1388</v>
      </c>
      <c r="M582" s="43"/>
      <c r="N582" s="40" t="s">
        <v>294</v>
      </c>
      <c r="O582" s="40" t="s">
        <v>19</v>
      </c>
      <c r="P582" s="40" t="s">
        <v>2495</v>
      </c>
      <c r="Q582" s="16" t="s">
        <v>5914</v>
      </c>
      <c r="T582" s="38" t="s">
        <v>196</v>
      </c>
    </row>
    <row r="583" spans="1:35" ht="72.75" customHeight="1">
      <c r="A583" s="4" t="s">
        <v>24</v>
      </c>
      <c r="B583" s="4"/>
      <c r="C583" s="313" t="s">
        <v>1939</v>
      </c>
      <c r="D583" s="16"/>
      <c r="E583" s="264" t="s">
        <v>1115</v>
      </c>
      <c r="F583" s="40" t="s">
        <v>2374</v>
      </c>
      <c r="G583" s="40" t="s">
        <v>2498</v>
      </c>
      <c r="H583" s="266" t="s">
        <v>106</v>
      </c>
      <c r="I583" s="259" t="s">
        <v>1285</v>
      </c>
      <c r="J583" s="16"/>
      <c r="K583" s="260" t="s">
        <v>2501</v>
      </c>
      <c r="L583" s="4"/>
      <c r="M583" s="43"/>
      <c r="N583" s="259" t="s">
        <v>141</v>
      </c>
      <c r="O583" s="259" t="s">
        <v>235</v>
      </c>
      <c r="P583" s="40" t="s">
        <v>2499</v>
      </c>
      <c r="Q583" s="16" t="s">
        <v>2500</v>
      </c>
    </row>
    <row r="584" spans="1:35" ht="54.75" customHeight="1">
      <c r="A584" s="4" t="s">
        <v>24</v>
      </c>
      <c r="B584" s="4"/>
      <c r="C584" s="4" t="s">
        <v>402</v>
      </c>
      <c r="D584" s="16"/>
      <c r="E584" s="264" t="s">
        <v>1115</v>
      </c>
      <c r="F584" s="40" t="s">
        <v>2375</v>
      </c>
      <c r="G584" s="40" t="s">
        <v>2368</v>
      </c>
      <c r="H584" s="40" t="s">
        <v>456</v>
      </c>
      <c r="I584" s="259" t="s">
        <v>1285</v>
      </c>
      <c r="J584" s="16"/>
      <c r="K584" s="4" t="s">
        <v>2467</v>
      </c>
      <c r="L584" s="4"/>
      <c r="M584" s="43"/>
      <c r="N584" s="4" t="s">
        <v>63</v>
      </c>
      <c r="O584" s="4" t="s">
        <v>1082</v>
      </c>
      <c r="P584" s="40" t="s">
        <v>2470</v>
      </c>
      <c r="Q584" s="16" t="s">
        <v>5919</v>
      </c>
    </row>
    <row r="585" spans="1:35" ht="79.5" customHeight="1">
      <c r="A585" s="4" t="s">
        <v>24</v>
      </c>
      <c r="B585" s="4"/>
      <c r="C585" s="313" t="s">
        <v>1939</v>
      </c>
      <c r="D585" s="16"/>
      <c r="E585" s="264" t="s">
        <v>411</v>
      </c>
      <c r="F585" s="40" t="s">
        <v>2376</v>
      </c>
      <c r="G585" s="259" t="s">
        <v>929</v>
      </c>
      <c r="H585" s="259" t="s">
        <v>923</v>
      </c>
      <c r="I585" s="259" t="s">
        <v>1286</v>
      </c>
      <c r="J585" s="259" t="s">
        <v>1287</v>
      </c>
      <c r="K585" s="260" t="s">
        <v>104</v>
      </c>
      <c r="L585" s="259"/>
      <c r="M585" s="264"/>
      <c r="N585" s="259" t="s">
        <v>63</v>
      </c>
      <c r="O585" s="259" t="s">
        <v>19</v>
      </c>
      <c r="P585" s="259" t="s">
        <v>2505</v>
      </c>
      <c r="Q585" s="259" t="s">
        <v>2504</v>
      </c>
      <c r="T585" s="38" t="s">
        <v>196</v>
      </c>
      <c r="Z585" s="240" t="s">
        <v>911</v>
      </c>
      <c r="AA585" s="240" t="s">
        <v>558</v>
      </c>
      <c r="AB585" s="265">
        <v>42160.185023148151</v>
      </c>
      <c r="AC585" s="240" t="s">
        <v>411</v>
      </c>
      <c r="AD585" s="240" t="s">
        <v>412</v>
      </c>
      <c r="AE585" s="240"/>
      <c r="AF585" s="240"/>
      <c r="AG585" s="240" t="s">
        <v>63</v>
      </c>
      <c r="AH585" s="240" t="s">
        <v>930</v>
      </c>
      <c r="AI585" s="240"/>
    </row>
    <row r="586" spans="1:35" ht="47.25" customHeight="1">
      <c r="A586" s="4" t="s">
        <v>24</v>
      </c>
      <c r="B586" s="4"/>
      <c r="C586" s="318" t="s">
        <v>2451</v>
      </c>
      <c r="D586" s="16"/>
      <c r="E586" s="264" t="s">
        <v>694</v>
      </c>
      <c r="F586" s="40" t="s">
        <v>2377</v>
      </c>
      <c r="G586" s="40" t="s">
        <v>2313</v>
      </c>
      <c r="H586" s="40" t="s">
        <v>2491</v>
      </c>
      <c r="I586" s="40" t="s">
        <v>393</v>
      </c>
      <c r="J586" s="16"/>
      <c r="K586" s="4"/>
      <c r="L586" s="4"/>
      <c r="M586" s="43"/>
      <c r="N586" s="40" t="s">
        <v>63</v>
      </c>
      <c r="O586" s="39" t="s">
        <v>695</v>
      </c>
      <c r="P586" s="40" t="s">
        <v>2492</v>
      </c>
      <c r="Q586" s="40" t="s">
        <v>2493</v>
      </c>
    </row>
    <row r="587" spans="1:35" ht="85.5" customHeight="1">
      <c r="A587" s="4" t="s">
        <v>24</v>
      </c>
      <c r="B587" s="16"/>
      <c r="C587" s="313" t="s">
        <v>1939</v>
      </c>
      <c r="D587" s="16"/>
      <c r="E587" s="264" t="s">
        <v>420</v>
      </c>
      <c r="F587" s="40" t="s">
        <v>2378</v>
      </c>
      <c r="G587" s="259" t="s">
        <v>1008</v>
      </c>
      <c r="H587" s="259" t="s">
        <v>1009</v>
      </c>
      <c r="I587" s="259" t="s">
        <v>1288</v>
      </c>
      <c r="J587" s="259" t="s">
        <v>1287</v>
      </c>
      <c r="K587" s="260" t="s">
        <v>101</v>
      </c>
      <c r="L587" s="259"/>
      <c r="M587" s="264"/>
      <c r="N587" s="259" t="s">
        <v>294</v>
      </c>
      <c r="O587" s="259" t="s">
        <v>19</v>
      </c>
      <c r="P587" s="259" t="s">
        <v>2537</v>
      </c>
      <c r="Q587" s="259" t="s">
        <v>2508</v>
      </c>
      <c r="R587" s="38" t="s">
        <v>2072</v>
      </c>
      <c r="T587" s="38" t="s">
        <v>196</v>
      </c>
      <c r="U587" s="38" t="s">
        <v>1482</v>
      </c>
      <c r="Z587" s="240"/>
      <c r="AA587" s="240"/>
      <c r="AB587" s="265">
        <v>42160.329432870371</v>
      </c>
      <c r="AC587" s="240" t="s">
        <v>420</v>
      </c>
      <c r="AD587" s="240" t="s">
        <v>412</v>
      </c>
      <c r="AE587" s="240"/>
      <c r="AF587" s="240"/>
      <c r="AG587" s="240">
        <v>13</v>
      </c>
      <c r="AH587" s="240"/>
      <c r="AI587" s="240"/>
    </row>
    <row r="588" spans="1:35" ht="77.25" customHeight="1">
      <c r="A588" s="4" t="s">
        <v>24</v>
      </c>
      <c r="B588" s="4"/>
      <c r="C588" s="313" t="s">
        <v>1939</v>
      </c>
      <c r="D588" s="4"/>
      <c r="E588" s="264" t="s">
        <v>842</v>
      </c>
      <c r="F588" s="40" t="s">
        <v>2379</v>
      </c>
      <c r="G588" s="259" t="s">
        <v>851</v>
      </c>
      <c r="H588" s="259" t="s">
        <v>708</v>
      </c>
      <c r="I588" s="259" t="s">
        <v>1286</v>
      </c>
      <c r="J588" s="259" t="s">
        <v>1287</v>
      </c>
      <c r="K588" s="260" t="s">
        <v>102</v>
      </c>
      <c r="L588" s="259"/>
      <c r="M588" s="264"/>
      <c r="N588" s="259" t="s">
        <v>63</v>
      </c>
      <c r="O588" s="259" t="s">
        <v>19</v>
      </c>
      <c r="P588" s="40" t="s">
        <v>2511</v>
      </c>
      <c r="Q588" s="259" t="s">
        <v>2510</v>
      </c>
      <c r="T588" s="38" t="s">
        <v>196</v>
      </c>
      <c r="U588" s="38" t="s">
        <v>1506</v>
      </c>
      <c r="Z588" s="240" t="s">
        <v>692</v>
      </c>
      <c r="AA588" s="240" t="s">
        <v>693</v>
      </c>
      <c r="AB588" s="265">
        <v>42159.658090277779</v>
      </c>
      <c r="AC588" s="240" t="s">
        <v>842</v>
      </c>
      <c r="AD588" s="240" t="s">
        <v>412</v>
      </c>
      <c r="AE588" s="240"/>
      <c r="AF588" s="240"/>
      <c r="AG588" s="240" t="s">
        <v>63</v>
      </c>
      <c r="AH588" s="240" t="s">
        <v>852</v>
      </c>
      <c r="AI588" s="240"/>
    </row>
    <row r="589" spans="1:35" ht="66.75" customHeight="1">
      <c r="A589" s="4" t="s">
        <v>24</v>
      </c>
      <c r="B589" s="4"/>
      <c r="C589" s="313" t="s">
        <v>1939</v>
      </c>
      <c r="D589" s="4"/>
      <c r="E589" s="264" t="s">
        <v>459</v>
      </c>
      <c r="F589" s="40" t="s">
        <v>2380</v>
      </c>
      <c r="G589" s="259" t="s">
        <v>537</v>
      </c>
      <c r="H589" s="259" t="s">
        <v>538</v>
      </c>
      <c r="I589" s="259" t="s">
        <v>1286</v>
      </c>
      <c r="J589" s="259" t="s">
        <v>1287</v>
      </c>
      <c r="K589" s="260" t="s">
        <v>104</v>
      </c>
      <c r="L589" s="39" t="s">
        <v>1384</v>
      </c>
      <c r="M589" s="264"/>
      <c r="N589" s="40" t="s">
        <v>63</v>
      </c>
      <c r="O589" s="259" t="s">
        <v>19</v>
      </c>
      <c r="P589" s="40" t="s">
        <v>2515</v>
      </c>
      <c r="Q589" s="259" t="s">
        <v>2514</v>
      </c>
      <c r="T589" s="38" t="s">
        <v>196</v>
      </c>
      <c r="Z589" s="240" t="s">
        <v>539</v>
      </c>
      <c r="AA589" s="240" t="s">
        <v>540</v>
      </c>
      <c r="AB589" s="265">
        <v>42158.290706018517</v>
      </c>
      <c r="AC589" s="240" t="s">
        <v>459</v>
      </c>
      <c r="AD589" s="240" t="s">
        <v>412</v>
      </c>
      <c r="AE589" s="240"/>
      <c r="AF589" s="240"/>
      <c r="AG589" s="240"/>
      <c r="AH589" s="240"/>
      <c r="AI589" s="240"/>
    </row>
    <row r="590" spans="1:35" ht="60.75" customHeight="1">
      <c r="A590" s="4" t="s">
        <v>24</v>
      </c>
      <c r="B590" s="4"/>
      <c r="C590" s="313" t="s">
        <v>1939</v>
      </c>
      <c r="D590" s="4"/>
      <c r="E590" s="264" t="s">
        <v>459</v>
      </c>
      <c r="F590" s="40" t="s">
        <v>2381</v>
      </c>
      <c r="G590" s="259" t="s">
        <v>542</v>
      </c>
      <c r="H590" s="259" t="s">
        <v>538</v>
      </c>
      <c r="I590" s="259" t="s">
        <v>1286</v>
      </c>
      <c r="J590" s="259" t="s">
        <v>1287</v>
      </c>
      <c r="K590" s="260" t="s">
        <v>104</v>
      </c>
      <c r="L590" s="39" t="s">
        <v>1384</v>
      </c>
      <c r="M590" s="264"/>
      <c r="N590" s="40" t="s">
        <v>63</v>
      </c>
      <c r="O590" s="259" t="s">
        <v>19</v>
      </c>
      <c r="P590" s="40" t="s">
        <v>2518</v>
      </c>
      <c r="Q590" s="259" t="s">
        <v>2517</v>
      </c>
      <c r="T590" s="38" t="s">
        <v>196</v>
      </c>
      <c r="Z590" s="240" t="s">
        <v>539</v>
      </c>
      <c r="AA590" s="240" t="s">
        <v>540</v>
      </c>
      <c r="AB590" s="265">
        <v>42158.29146990741</v>
      </c>
      <c r="AC590" s="240" t="s">
        <v>459</v>
      </c>
      <c r="AD590" s="240" t="s">
        <v>412</v>
      </c>
      <c r="AE590" s="240"/>
      <c r="AF590" s="240"/>
      <c r="AG590" s="240"/>
      <c r="AH590" s="240"/>
      <c r="AI590" s="240"/>
    </row>
    <row r="591" spans="1:35" ht="57" customHeight="1">
      <c r="A591" s="4" t="s">
        <v>24</v>
      </c>
      <c r="B591" s="4"/>
      <c r="C591" s="313" t="s">
        <v>1939</v>
      </c>
      <c r="D591" s="16"/>
      <c r="E591" s="264" t="s">
        <v>1115</v>
      </c>
      <c r="F591" s="40" t="s">
        <v>2382</v>
      </c>
      <c r="G591" s="40" t="s">
        <v>2471</v>
      </c>
      <c r="H591" s="266" t="s">
        <v>106</v>
      </c>
      <c r="I591" s="259" t="s">
        <v>1285</v>
      </c>
      <c r="J591" s="16"/>
      <c r="K591" s="4" t="s">
        <v>2467</v>
      </c>
      <c r="L591" s="4"/>
      <c r="M591" s="43"/>
      <c r="N591" s="4" t="s">
        <v>63</v>
      </c>
      <c r="O591" s="4" t="s">
        <v>1082</v>
      </c>
      <c r="P591" s="40" t="s">
        <v>5920</v>
      </c>
      <c r="Q591" s="16" t="s">
        <v>2469</v>
      </c>
    </row>
    <row r="592" spans="1:35" ht="101.25" customHeight="1">
      <c r="A592" s="4" t="s">
        <v>24</v>
      </c>
      <c r="B592" s="16"/>
      <c r="C592" s="313" t="s">
        <v>1939</v>
      </c>
      <c r="D592" s="16"/>
      <c r="E592" s="264" t="s">
        <v>724</v>
      </c>
      <c r="F592" s="40" t="s">
        <v>2383</v>
      </c>
      <c r="G592" s="259" t="s">
        <v>1137</v>
      </c>
      <c r="H592" s="259" t="s">
        <v>910</v>
      </c>
      <c r="I592" s="259" t="s">
        <v>1286</v>
      </c>
      <c r="J592" s="259" t="s">
        <v>10</v>
      </c>
      <c r="K592" s="260" t="s">
        <v>102</v>
      </c>
      <c r="L592" s="259"/>
      <c r="M592" s="264"/>
      <c r="N592" s="259" t="s">
        <v>63</v>
      </c>
      <c r="O592" s="259" t="s">
        <v>725</v>
      </c>
      <c r="P592" s="259" t="s">
        <v>2522</v>
      </c>
      <c r="Q592" s="40" t="s">
        <v>2521</v>
      </c>
      <c r="Z592" s="240" t="s">
        <v>1134</v>
      </c>
      <c r="AA592" s="240" t="s">
        <v>558</v>
      </c>
      <c r="AB592" s="265">
        <v>42160.510937500003</v>
      </c>
      <c r="AC592" s="240" t="s">
        <v>724</v>
      </c>
      <c r="AD592" s="240" t="s">
        <v>432</v>
      </c>
      <c r="AE592" s="240"/>
      <c r="AF592" s="240"/>
      <c r="AG592" s="240" t="s">
        <v>63</v>
      </c>
      <c r="AH592" s="240" t="s">
        <v>725</v>
      </c>
      <c r="AI592" s="240"/>
    </row>
    <row r="593" spans="1:17" ht="44.25" customHeight="1">
      <c r="A593" s="4" t="s">
        <v>24</v>
      </c>
      <c r="B593" s="4"/>
      <c r="C593" s="313" t="s">
        <v>1939</v>
      </c>
      <c r="D593" s="4"/>
      <c r="E593" s="24" t="s">
        <v>394</v>
      </c>
      <c r="F593" s="40" t="s">
        <v>2534</v>
      </c>
      <c r="G593" s="40" t="s">
        <v>2454</v>
      </c>
      <c r="H593" s="266" t="s">
        <v>106</v>
      </c>
      <c r="I593" s="40" t="s">
        <v>1285</v>
      </c>
      <c r="J593" s="16"/>
      <c r="K593" s="4" t="s">
        <v>2456</v>
      </c>
      <c r="L593" s="4"/>
      <c r="M593" s="43"/>
      <c r="N593" s="4" t="s">
        <v>63</v>
      </c>
      <c r="O593" s="4" t="s">
        <v>83</v>
      </c>
      <c r="P593" s="40" t="s">
        <v>5893</v>
      </c>
      <c r="Q593" s="4" t="s">
        <v>2533</v>
      </c>
    </row>
    <row r="594" spans="1:17">
      <c r="E594" s="240"/>
      <c r="F594" s="38"/>
      <c r="K594" s="242"/>
    </row>
    <row r="595" spans="1:17">
      <c r="E595" s="240"/>
      <c r="F595" s="38"/>
      <c r="K595" s="242"/>
    </row>
    <row r="596" spans="1:17">
      <c r="E596" s="240"/>
      <c r="F596" s="38"/>
      <c r="K596" s="242"/>
    </row>
    <row r="597" spans="1:17">
      <c r="E597" s="240"/>
      <c r="F597" s="38"/>
      <c r="K597" s="242"/>
    </row>
    <row r="598" spans="1:17">
      <c r="E598" s="240"/>
      <c r="F598" s="38"/>
      <c r="K598" s="242"/>
    </row>
    <row r="599" spans="1:17">
      <c r="E599" s="240"/>
      <c r="F599" s="38"/>
      <c r="K599" s="242"/>
    </row>
    <row r="600" spans="1:17">
      <c r="E600" s="240"/>
      <c r="F600" s="38"/>
      <c r="K600" s="242"/>
    </row>
    <row r="601" spans="1:17">
      <c r="E601" s="240"/>
      <c r="F601" s="38"/>
      <c r="K601" s="242"/>
    </row>
    <row r="602" spans="1:17">
      <c r="E602" s="240"/>
      <c r="F602" s="38"/>
      <c r="K602" s="242"/>
    </row>
    <row r="603" spans="1:17">
      <c r="E603" s="240"/>
      <c r="F603" s="38"/>
      <c r="K603" s="242"/>
    </row>
    <row r="604" spans="1:17">
      <c r="E604" s="240"/>
      <c r="F604" s="38"/>
      <c r="K604" s="242"/>
    </row>
    <row r="605" spans="1:17">
      <c r="E605" s="240"/>
      <c r="F605" s="38"/>
      <c r="K605" s="242"/>
    </row>
    <row r="606" spans="1:17">
      <c r="E606" s="240"/>
      <c r="F606" s="38"/>
      <c r="K606" s="242"/>
    </row>
    <row r="607" spans="1:17">
      <c r="E607" s="240"/>
      <c r="F607" s="38"/>
      <c r="K607" s="242"/>
    </row>
    <row r="608" spans="1:17">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row r="3710" spans="5:11">
      <c r="E3710" s="240"/>
      <c r="F3710" s="38"/>
      <c r="K3710" s="242"/>
    </row>
    <row r="3711" spans="5:11">
      <c r="E3711" s="240"/>
      <c r="F3711" s="38"/>
      <c r="K3711" s="242"/>
    </row>
    <row r="3712" spans="5:11">
      <c r="E3712" s="240"/>
      <c r="F3712" s="38"/>
      <c r="K3712" s="242"/>
    </row>
    <row r="3713" spans="5:11">
      <c r="E3713" s="240"/>
      <c r="F3713" s="38"/>
      <c r="K3713" s="242"/>
    </row>
    <row r="3714" spans="5:11">
      <c r="E3714" s="240"/>
      <c r="F3714" s="38"/>
      <c r="K3714" s="242"/>
    </row>
    <row r="3715" spans="5:11">
      <c r="E3715" s="240"/>
      <c r="F3715" s="38"/>
      <c r="K3715" s="242"/>
    </row>
    <row r="3716" spans="5:11">
      <c r="E3716" s="240"/>
      <c r="F3716" s="38"/>
      <c r="K3716" s="242"/>
    </row>
    <row r="3717" spans="5:11">
      <c r="E3717" s="240"/>
      <c r="F3717" s="38"/>
      <c r="K3717" s="242"/>
    </row>
    <row r="3718" spans="5:11">
      <c r="E3718" s="240"/>
      <c r="F3718" s="38"/>
      <c r="K3718" s="242"/>
    </row>
    <row r="3719" spans="5:11">
      <c r="E3719" s="240"/>
      <c r="F3719" s="38"/>
      <c r="K3719" s="242"/>
    </row>
    <row r="3720" spans="5:11">
      <c r="E3720" s="240"/>
      <c r="F3720" s="38"/>
      <c r="K3720" s="242"/>
    </row>
    <row r="3721" spans="5:11">
      <c r="E3721" s="240"/>
      <c r="F3721" s="38"/>
      <c r="K3721" s="242"/>
    </row>
    <row r="3722" spans="5:11">
      <c r="E3722" s="240"/>
      <c r="F3722" s="38"/>
      <c r="K3722" s="242"/>
    </row>
    <row r="3723" spans="5:11">
      <c r="E3723" s="240"/>
      <c r="F3723" s="38"/>
      <c r="K3723" s="242"/>
    </row>
    <row r="3724" spans="5:11">
      <c r="E3724" s="240"/>
      <c r="F3724" s="38"/>
      <c r="K3724" s="242"/>
    </row>
    <row r="3725" spans="5:11">
      <c r="E3725" s="240"/>
      <c r="F3725" s="38"/>
      <c r="K3725" s="242"/>
    </row>
    <row r="3726" spans="5:11">
      <c r="E3726" s="240"/>
      <c r="F3726" s="38"/>
      <c r="K3726" s="242"/>
    </row>
    <row r="3727" spans="5:11">
      <c r="E3727" s="240"/>
      <c r="F3727" s="38"/>
      <c r="K3727" s="242"/>
    </row>
    <row r="3728" spans="5:11">
      <c r="E3728" s="240"/>
      <c r="F3728" s="38"/>
      <c r="K3728" s="242"/>
    </row>
    <row r="3729" spans="5:11">
      <c r="E3729" s="240"/>
      <c r="F3729" s="38"/>
      <c r="K3729" s="242"/>
    </row>
    <row r="3730" spans="5:11">
      <c r="E3730" s="240"/>
      <c r="F3730" s="38"/>
      <c r="K3730" s="242"/>
    </row>
    <row r="3731" spans="5:11">
      <c r="E3731" s="240"/>
      <c r="F3731" s="38"/>
      <c r="K3731" s="242"/>
    </row>
    <row r="3732" spans="5:11">
      <c r="E3732" s="240"/>
      <c r="F3732" s="38"/>
      <c r="K3732" s="242"/>
    </row>
    <row r="3733" spans="5:11">
      <c r="E3733" s="240"/>
      <c r="F3733" s="38"/>
      <c r="K3733" s="242"/>
    </row>
    <row r="3734" spans="5:11">
      <c r="E3734" s="240"/>
      <c r="F3734" s="38"/>
      <c r="K3734" s="242"/>
    </row>
    <row r="3735" spans="5:11">
      <c r="E3735" s="240"/>
      <c r="F3735" s="38"/>
      <c r="K3735" s="242"/>
    </row>
    <row r="3736" spans="5:11">
      <c r="E3736" s="240"/>
      <c r="F3736" s="38"/>
      <c r="K3736" s="242"/>
    </row>
    <row r="3737" spans="5:11">
      <c r="E3737" s="240"/>
      <c r="F3737" s="38"/>
      <c r="K3737" s="242"/>
    </row>
    <row r="3738" spans="5:11">
      <c r="E3738" s="240"/>
      <c r="F3738" s="38"/>
      <c r="K3738" s="242"/>
    </row>
    <row r="3739" spans="5:11">
      <c r="E3739" s="240"/>
      <c r="F3739" s="38"/>
      <c r="K3739" s="242"/>
    </row>
    <row r="3740" spans="5:11">
      <c r="E3740" s="240"/>
      <c r="F3740" s="38"/>
      <c r="K3740" s="242"/>
    </row>
    <row r="3741" spans="5:11">
      <c r="E3741" s="240"/>
      <c r="F3741" s="38"/>
      <c r="K3741" s="242"/>
    </row>
    <row r="3742" spans="5:11">
      <c r="E3742" s="240"/>
      <c r="F3742" s="38"/>
      <c r="K3742" s="242"/>
    </row>
    <row r="3743" spans="5:11">
      <c r="E3743" s="240"/>
      <c r="F3743" s="38"/>
      <c r="K3743" s="242"/>
    </row>
    <row r="3744" spans="5:11">
      <c r="E3744" s="240"/>
      <c r="F3744" s="38"/>
      <c r="K3744" s="242"/>
    </row>
    <row r="3745" spans="5:11">
      <c r="E3745" s="240"/>
      <c r="F3745" s="38"/>
      <c r="K3745" s="242"/>
    </row>
    <row r="3746" spans="5:11">
      <c r="E3746" s="240"/>
      <c r="F3746" s="38"/>
      <c r="K3746" s="242"/>
    </row>
    <row r="3747" spans="5:11">
      <c r="E3747" s="240"/>
      <c r="F3747" s="38"/>
      <c r="K3747" s="242"/>
    </row>
    <row r="3748" spans="5:11">
      <c r="E3748" s="240"/>
      <c r="F3748" s="38"/>
      <c r="K3748" s="242"/>
    </row>
    <row r="3749" spans="5:11">
      <c r="E3749" s="240"/>
      <c r="F3749" s="38"/>
      <c r="K3749" s="242"/>
    </row>
    <row r="3750" spans="5:11">
      <c r="E3750" s="240"/>
      <c r="F3750" s="38"/>
      <c r="K3750" s="242"/>
    </row>
    <row r="3751" spans="5:11">
      <c r="E3751" s="240"/>
      <c r="F3751" s="38"/>
      <c r="K3751" s="242"/>
    </row>
    <row r="3752" spans="5:11">
      <c r="E3752" s="240"/>
      <c r="F3752" s="38"/>
      <c r="K3752" s="242"/>
    </row>
    <row r="3753" spans="5:11">
      <c r="E3753" s="240"/>
      <c r="F3753" s="38"/>
      <c r="K3753" s="242"/>
    </row>
    <row r="3754" spans="5:11">
      <c r="E3754" s="240"/>
      <c r="F3754" s="38"/>
      <c r="K3754" s="242"/>
    </row>
    <row r="3755" spans="5:11">
      <c r="E3755" s="240"/>
      <c r="F3755" s="38"/>
      <c r="K3755" s="242"/>
    </row>
    <row r="3756" spans="5:11">
      <c r="E3756" s="240"/>
      <c r="F3756" s="38"/>
      <c r="K3756" s="242"/>
    </row>
    <row r="3757" spans="5:11">
      <c r="E3757" s="240"/>
      <c r="F3757" s="38"/>
      <c r="K3757" s="242"/>
    </row>
    <row r="3758" spans="5:11">
      <c r="E3758" s="240"/>
      <c r="F3758" s="38"/>
      <c r="K3758" s="242"/>
    </row>
    <row r="3759" spans="5:11">
      <c r="E3759" s="240"/>
      <c r="F3759" s="38"/>
      <c r="K3759" s="242"/>
    </row>
    <row r="3760" spans="5:11">
      <c r="E3760" s="240"/>
      <c r="F3760" s="38"/>
      <c r="K3760" s="242"/>
    </row>
  </sheetData>
  <autoFilter ref="A1:AI593">
    <filterColumn colId="2"/>
    <filterColumn colId="4"/>
    <filterColumn colId="8"/>
    <filterColumn colId="9"/>
    <filterColumn colId="10"/>
    <filterColumn colId="11"/>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3"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CR Statistics</vt:lpstr>
      <vt:lpstr>CRs  RAN #68</vt:lpstr>
      <vt:lpstr>Tdoc_List_RAN_68</vt:lpstr>
      <vt:lpstr>'CRs  RAN #68'!Print_Area</vt:lpstr>
      <vt:lpstr>Tdoc_List_RAN_68!Print_Area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2015-08-03T17:13:36Z</cp:lastPrinted>
  <dcterms:created xsi:type="dcterms:W3CDTF">2014-12-06T19:00:43Z</dcterms:created>
  <dcterms:modified xsi:type="dcterms:W3CDTF">2015-09-12T00:06:15Z</dcterms:modified>
</cp:coreProperties>
</file>